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\FOREX\experts\SeasonTrap\Готовы\мои\"/>
    </mc:Choice>
  </mc:AlternateContent>
  <bookViews>
    <workbookView xWindow="0" yWindow="0" windowWidth="24000" windowHeight="9645" activeTab="1"/>
  </bookViews>
  <sheets>
    <sheet name="audusd_d" sheetId="1" r:id="rId1"/>
    <sheet name="Лист1" sheetId="2" r:id="rId2"/>
  </sheets>
  <externalReferences>
    <externalReference r:id="rId3"/>
  </externalReferences>
  <definedNames>
    <definedName name="_xlnm._FilterDatabase" localSheetId="0" hidden="1">audusd_d!$A$1:$L$1</definedName>
  </definedNames>
  <calcPr calcId="162913"/>
</workbook>
</file>

<file path=xl/calcChain.xml><?xml version="1.0" encoding="utf-8"?>
<calcChain xmlns="http://schemas.openxmlformats.org/spreadsheetml/2006/main">
  <c r="P67" i="2" l="1"/>
  <c r="P68" i="2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P254" i="2" s="1"/>
  <c r="P255" i="2" s="1"/>
  <c r="P256" i="2" s="1"/>
  <c r="P257" i="2" s="1"/>
  <c r="P258" i="2" s="1"/>
  <c r="P259" i="2" s="1"/>
  <c r="P260" i="2" s="1"/>
  <c r="P261" i="2" s="1"/>
  <c r="P262" i="2" s="1"/>
  <c r="P263" i="2" s="1"/>
  <c r="P264" i="2" s="1"/>
  <c r="P265" i="2" s="1"/>
  <c r="P266" i="2" s="1"/>
  <c r="P267" i="2" s="1"/>
  <c r="P268" i="2" s="1"/>
  <c r="P269" i="2" s="1"/>
  <c r="P270" i="2" s="1"/>
  <c r="P271" i="2" s="1"/>
  <c r="P272" i="2" s="1"/>
  <c r="P273" i="2" s="1"/>
  <c r="P274" i="2" s="1"/>
  <c r="P275" i="2" s="1"/>
  <c r="P276" i="2" s="1"/>
  <c r="P277" i="2" s="1"/>
  <c r="P278" i="2" s="1"/>
  <c r="P279" i="2" s="1"/>
  <c r="P280" i="2" s="1"/>
  <c r="P281" i="2" s="1"/>
  <c r="P282" i="2" s="1"/>
  <c r="P283" i="2" s="1"/>
  <c r="P284" i="2" s="1"/>
  <c r="P285" i="2" s="1"/>
  <c r="P286" i="2" s="1"/>
  <c r="P287" i="2" s="1"/>
  <c r="P288" i="2" s="1"/>
  <c r="P289" i="2" s="1"/>
  <c r="P290" i="2" s="1"/>
  <c r="P291" i="2" s="1"/>
  <c r="P292" i="2" s="1"/>
  <c r="P293" i="2" s="1"/>
  <c r="P294" i="2" s="1"/>
  <c r="P295" i="2" s="1"/>
  <c r="P296" i="2" s="1"/>
  <c r="P297" i="2" s="1"/>
  <c r="P298" i="2" s="1"/>
  <c r="P299" i="2" s="1"/>
  <c r="P300" i="2" s="1"/>
  <c r="P301" i="2" s="1"/>
  <c r="P302" i="2" s="1"/>
  <c r="P303" i="2" s="1"/>
  <c r="P304" i="2" s="1"/>
  <c r="P305" i="2" s="1"/>
  <c r="P306" i="2" s="1"/>
  <c r="P307" i="2" s="1"/>
  <c r="P308" i="2" s="1"/>
  <c r="P309" i="2" s="1"/>
  <c r="P310" i="2" s="1"/>
  <c r="P311" i="2" s="1"/>
  <c r="P312" i="2" s="1"/>
  <c r="P313" i="2" s="1"/>
  <c r="P314" i="2" s="1"/>
  <c r="P315" i="2" s="1"/>
  <c r="P316" i="2" s="1"/>
  <c r="P317" i="2" s="1"/>
  <c r="P318" i="2" s="1"/>
  <c r="P319" i="2" s="1"/>
  <c r="P320" i="2" s="1"/>
  <c r="P321" i="2" s="1"/>
  <c r="P322" i="2" s="1"/>
  <c r="P323" i="2" s="1"/>
  <c r="P324" i="2" s="1"/>
  <c r="P325" i="2" s="1"/>
  <c r="P326" i="2" s="1"/>
  <c r="P327" i="2" s="1"/>
  <c r="P328" i="2" s="1"/>
  <c r="P329" i="2" s="1"/>
  <c r="P330" i="2" s="1"/>
  <c r="P331" i="2" s="1"/>
  <c r="P332" i="2" s="1"/>
  <c r="P333" i="2" s="1"/>
  <c r="P334" i="2" s="1"/>
  <c r="P335" i="2" s="1"/>
  <c r="P336" i="2" s="1"/>
  <c r="P337" i="2" s="1"/>
  <c r="P338" i="2" s="1"/>
  <c r="P339" i="2" s="1"/>
  <c r="P340" i="2" s="1"/>
  <c r="P341" i="2" s="1"/>
  <c r="P342" i="2" s="1"/>
  <c r="P343" i="2" s="1"/>
  <c r="P344" i="2" s="1"/>
  <c r="P345" i="2" s="1"/>
  <c r="P346" i="2" s="1"/>
  <c r="P347" i="2" s="1"/>
  <c r="P348" i="2" s="1"/>
  <c r="P349" i="2" s="1"/>
  <c r="P350" i="2" s="1"/>
  <c r="P351" i="2" s="1"/>
  <c r="P352" i="2" s="1"/>
  <c r="P353" i="2" s="1"/>
  <c r="P354" i="2" s="1"/>
  <c r="P355" i="2" s="1"/>
  <c r="P356" i="2" s="1"/>
  <c r="P357" i="2" s="1"/>
  <c r="P358" i="2" s="1"/>
  <c r="P359" i="2" s="1"/>
  <c r="P360" i="2" s="1"/>
  <c r="P361" i="2" s="1"/>
  <c r="P362" i="2" s="1"/>
  <c r="P363" i="2" s="1"/>
  <c r="P364" i="2" s="1"/>
  <c r="P365" i="2" s="1"/>
  <c r="P366" i="2" s="1"/>
  <c r="M67" i="2"/>
  <c r="M68" i="2"/>
  <c r="M69" i="2" s="1"/>
  <c r="M70" i="2" s="1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M90" i="2" s="1"/>
  <c r="M91" i="2" s="1"/>
  <c r="M92" i="2" s="1"/>
  <c r="M93" i="2" s="1"/>
  <c r="M94" i="2" s="1"/>
  <c r="M95" i="2" s="1"/>
  <c r="M96" i="2" s="1"/>
  <c r="M97" i="2" s="1"/>
  <c r="M98" i="2" s="1"/>
  <c r="M99" i="2" s="1"/>
  <c r="M100" i="2" s="1"/>
  <c r="M101" i="2" s="1"/>
  <c r="M102" i="2" s="1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/>
  <c r="M115" i="2" s="1"/>
  <c r="M116" i="2" s="1"/>
  <c r="M117" i="2" s="1"/>
  <c r="M118" i="2"/>
  <c r="M119" i="2" s="1"/>
  <c r="M120" i="2" s="1"/>
  <c r="M121" i="2" s="1"/>
  <c r="M122" i="2" s="1"/>
  <c r="M123" i="2" s="1"/>
  <c r="M124" i="2" s="1"/>
  <c r="M125" i="2" s="1"/>
  <c r="M126" i="2" s="1"/>
  <c r="M127" i="2" s="1"/>
  <c r="M128" i="2" s="1"/>
  <c r="M129" i="2" s="1"/>
  <c r="M130" i="2" s="1"/>
  <c r="M131" i="2" s="1"/>
  <c r="M132" i="2" s="1"/>
  <c r="M133" i="2" s="1"/>
  <c r="M134" i="2" s="1"/>
  <c r="M135" i="2" s="1"/>
  <c r="M136" i="2" s="1"/>
  <c r="M137" i="2" s="1"/>
  <c r="M138" i="2" s="1"/>
  <c r="M139" i="2" s="1"/>
  <c r="M140" i="2" s="1"/>
  <c r="M141" i="2" s="1"/>
  <c r="M142" i="2" s="1"/>
  <c r="M143" i="2" s="1"/>
  <c r="M144" i="2" s="1"/>
  <c r="M145" i="2" s="1"/>
  <c r="M146" i="2" s="1"/>
  <c r="M147" i="2" s="1"/>
  <c r="M148" i="2" s="1"/>
  <c r="M149" i="2" s="1"/>
  <c r="M150" i="2" s="1"/>
  <c r="M151" i="2" s="1"/>
  <c r="M152" i="2" s="1"/>
  <c r="M153" i="2" s="1"/>
  <c r="M154" i="2" s="1"/>
  <c r="M155" i="2" s="1"/>
  <c r="M156" i="2" s="1"/>
  <c r="M157" i="2" s="1"/>
  <c r="M158" i="2" s="1"/>
  <c r="M159" i="2" s="1"/>
  <c r="M160" i="2" s="1"/>
  <c r="M161" i="2" s="1"/>
  <c r="M162" i="2" s="1"/>
  <c r="M163" i="2" s="1"/>
  <c r="M164" i="2" s="1"/>
  <c r="M165" i="2" s="1"/>
  <c r="M166" i="2" s="1"/>
  <c r="M167" i="2" s="1"/>
  <c r="M168" i="2" s="1"/>
  <c r="M169" i="2" s="1"/>
  <c r="M170" i="2" s="1"/>
  <c r="M171" i="2" s="1"/>
  <c r="M172" i="2" s="1"/>
  <c r="M173" i="2" s="1"/>
  <c r="M174" i="2" s="1"/>
  <c r="M175" i="2" s="1"/>
  <c r="M176" i="2" s="1"/>
  <c r="M177" i="2" s="1"/>
  <c r="M178" i="2" s="1"/>
  <c r="M179" i="2" s="1"/>
  <c r="M180" i="2" s="1"/>
  <c r="M181" i="2" s="1"/>
  <c r="M182" i="2" s="1"/>
  <c r="M183" i="2" s="1"/>
  <c r="M184" i="2" s="1"/>
  <c r="M185" i="2" s="1"/>
  <c r="M186" i="2" s="1"/>
  <c r="M187" i="2" s="1"/>
  <c r="M188" i="2" s="1"/>
  <c r="M189" i="2" s="1"/>
  <c r="M190" i="2" s="1"/>
  <c r="M191" i="2" s="1"/>
  <c r="M192" i="2" s="1"/>
  <c r="M193" i="2" s="1"/>
  <c r="M194" i="2" s="1"/>
  <c r="M195" i="2" s="1"/>
  <c r="M196" i="2" s="1"/>
  <c r="M197" i="2" s="1"/>
  <c r="M198" i="2" s="1"/>
  <c r="M199" i="2" s="1"/>
  <c r="M200" i="2" s="1"/>
  <c r="M201" i="2" s="1"/>
  <c r="M202" i="2" s="1"/>
  <c r="M203" i="2" s="1"/>
  <c r="M204" i="2" s="1"/>
  <c r="M205" i="2" s="1"/>
  <c r="M206" i="2" s="1"/>
  <c r="M207" i="2" s="1"/>
  <c r="M208" i="2" s="1"/>
  <c r="M209" i="2" s="1"/>
  <c r="M210" i="2" s="1"/>
  <c r="M211" i="2" s="1"/>
  <c r="M212" i="2" s="1"/>
  <c r="M213" i="2" s="1"/>
  <c r="M214" i="2" s="1"/>
  <c r="M215" i="2" s="1"/>
  <c r="M216" i="2" s="1"/>
  <c r="M217" i="2" s="1"/>
  <c r="M218" i="2" s="1"/>
  <c r="M219" i="2" s="1"/>
  <c r="M220" i="2" s="1"/>
  <c r="M221" i="2" s="1"/>
  <c r="M222" i="2" s="1"/>
  <c r="M223" i="2" s="1"/>
  <c r="M224" i="2" s="1"/>
  <c r="M225" i="2" s="1"/>
  <c r="M226" i="2" s="1"/>
  <c r="M227" i="2" s="1"/>
  <c r="M228" i="2" s="1"/>
  <c r="M229" i="2" s="1"/>
  <c r="M230" i="2" s="1"/>
  <c r="M231" i="2" s="1"/>
  <c r="M232" i="2" s="1"/>
  <c r="M233" i="2" s="1"/>
  <c r="M234" i="2" s="1"/>
  <c r="M235" i="2" s="1"/>
  <c r="M236" i="2" s="1"/>
  <c r="M237" i="2" s="1"/>
  <c r="M238" i="2" s="1"/>
  <c r="M239" i="2" s="1"/>
  <c r="M240" i="2" s="1"/>
  <c r="M241" i="2" s="1"/>
  <c r="M242" i="2" s="1"/>
  <c r="M243" i="2" s="1"/>
  <c r="M244" i="2" s="1"/>
  <c r="M245" i="2" s="1"/>
  <c r="M246" i="2" s="1"/>
  <c r="M247" i="2" s="1"/>
  <c r="M248" i="2" s="1"/>
  <c r="M249" i="2" s="1"/>
  <c r="M250" i="2" s="1"/>
  <c r="M251" i="2" s="1"/>
  <c r="M252" i="2" s="1"/>
  <c r="M253" i="2" s="1"/>
  <c r="M254" i="2" s="1"/>
  <c r="M255" i="2" s="1"/>
  <c r="M256" i="2" s="1"/>
  <c r="M257" i="2" s="1"/>
  <c r="M258" i="2" s="1"/>
  <c r="M259" i="2" s="1"/>
  <c r="M260" i="2" s="1"/>
  <c r="M261" i="2" s="1"/>
  <c r="M262" i="2" s="1"/>
  <c r="M263" i="2" s="1"/>
  <c r="M264" i="2" s="1"/>
  <c r="M265" i="2" s="1"/>
  <c r="M266" i="2" s="1"/>
  <c r="M267" i="2" s="1"/>
  <c r="M268" i="2" s="1"/>
  <c r="M269" i="2" s="1"/>
  <c r="M270" i="2" s="1"/>
  <c r="M271" i="2" s="1"/>
  <c r="M272" i="2" s="1"/>
  <c r="M273" i="2" s="1"/>
  <c r="M274" i="2" s="1"/>
  <c r="M275" i="2" s="1"/>
  <c r="M276" i="2" s="1"/>
  <c r="M277" i="2" s="1"/>
  <c r="M278" i="2" s="1"/>
  <c r="M279" i="2" s="1"/>
  <c r="M280" i="2" s="1"/>
  <c r="M281" i="2" s="1"/>
  <c r="M282" i="2" s="1"/>
  <c r="M283" i="2" s="1"/>
  <c r="M284" i="2" s="1"/>
  <c r="M285" i="2" s="1"/>
  <c r="M286" i="2" s="1"/>
  <c r="M287" i="2" s="1"/>
  <c r="M288" i="2" s="1"/>
  <c r="M289" i="2" s="1"/>
  <c r="M290" i="2" s="1"/>
  <c r="M291" i="2" s="1"/>
  <c r="M292" i="2" s="1"/>
  <c r="M293" i="2" s="1"/>
  <c r="M294" i="2" s="1"/>
  <c r="M295" i="2" s="1"/>
  <c r="M296" i="2" s="1"/>
  <c r="M297" i="2" s="1"/>
  <c r="M298" i="2" s="1"/>
  <c r="M299" i="2" s="1"/>
  <c r="M300" i="2" s="1"/>
  <c r="M301" i="2" s="1"/>
  <c r="M302" i="2" s="1"/>
  <c r="M303" i="2" s="1"/>
  <c r="M304" i="2" s="1"/>
  <c r="M305" i="2" s="1"/>
  <c r="M306" i="2" s="1"/>
  <c r="M307" i="2" s="1"/>
  <c r="M308" i="2" s="1"/>
  <c r="M309" i="2" s="1"/>
  <c r="M310" i="2" s="1"/>
  <c r="M311" i="2" s="1"/>
  <c r="M312" i="2" s="1"/>
  <c r="M313" i="2" s="1"/>
  <c r="M314" i="2" s="1"/>
  <c r="M315" i="2" s="1"/>
  <c r="M316" i="2" s="1"/>
  <c r="M317" i="2" s="1"/>
  <c r="M318" i="2" s="1"/>
  <c r="M319" i="2" s="1"/>
  <c r="M320" i="2" s="1"/>
  <c r="M321" i="2" s="1"/>
  <c r="M322" i="2" s="1"/>
  <c r="M323" i="2" s="1"/>
  <c r="M324" i="2" s="1"/>
  <c r="M325" i="2" s="1"/>
  <c r="M326" i="2" s="1"/>
  <c r="M327" i="2" s="1"/>
  <c r="M328" i="2" s="1"/>
  <c r="M329" i="2" s="1"/>
  <c r="M330" i="2" s="1"/>
  <c r="M331" i="2" s="1"/>
  <c r="M332" i="2" s="1"/>
  <c r="M333" i="2" s="1"/>
  <c r="M334" i="2" s="1"/>
  <c r="M335" i="2" s="1"/>
  <c r="M336" i="2" s="1"/>
  <c r="M337" i="2" s="1"/>
  <c r="M338" i="2" s="1"/>
  <c r="M339" i="2" s="1"/>
  <c r="M340" i="2" s="1"/>
  <c r="M341" i="2" s="1"/>
  <c r="M342" i="2" s="1"/>
  <c r="M343" i="2" s="1"/>
  <c r="M344" i="2" s="1"/>
  <c r="M345" i="2" s="1"/>
  <c r="M346" i="2" s="1"/>
  <c r="M347" i="2" s="1"/>
  <c r="M348" i="2" s="1"/>
  <c r="M349" i="2" s="1"/>
  <c r="M350" i="2" s="1"/>
  <c r="M351" i="2" s="1"/>
  <c r="M352" i="2" s="1"/>
  <c r="M353" i="2" s="1"/>
  <c r="M354" i="2" s="1"/>
  <c r="M355" i="2" s="1"/>
  <c r="M356" i="2" s="1"/>
  <c r="M357" i="2" s="1"/>
  <c r="M358" i="2" s="1"/>
  <c r="M359" i="2" s="1"/>
  <c r="M360" i="2" s="1"/>
  <c r="M361" i="2" s="1"/>
  <c r="M362" i="2" s="1"/>
  <c r="M363" i="2" s="1"/>
  <c r="M364" i="2" s="1"/>
  <c r="M365" i="2" s="1"/>
  <c r="M366" i="2" s="1"/>
  <c r="G67" i="2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J34" i="2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J209" i="2" s="1"/>
  <c r="J210" i="2" s="1"/>
  <c r="J211" i="2" s="1"/>
  <c r="J212" i="2" s="1"/>
  <c r="J213" i="2" s="1"/>
  <c r="J214" i="2" s="1"/>
  <c r="J215" i="2" s="1"/>
  <c r="J216" i="2" s="1"/>
  <c r="J217" i="2" s="1"/>
  <c r="J218" i="2" s="1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J240" i="2" s="1"/>
  <c r="J241" i="2" s="1"/>
  <c r="J242" i="2" s="1"/>
  <c r="J243" i="2" s="1"/>
  <c r="J244" i="2" s="1"/>
  <c r="J245" i="2" s="1"/>
  <c r="J246" i="2" s="1"/>
  <c r="J247" i="2" s="1"/>
  <c r="J248" i="2" s="1"/>
  <c r="J249" i="2" s="1"/>
  <c r="J250" i="2" s="1"/>
  <c r="J251" i="2" s="1"/>
  <c r="J252" i="2" s="1"/>
  <c r="J253" i="2" s="1"/>
  <c r="J254" i="2" s="1"/>
  <c r="J255" i="2" s="1"/>
  <c r="J256" i="2" s="1"/>
  <c r="J257" i="2" s="1"/>
  <c r="J258" i="2" s="1"/>
  <c r="J259" i="2" s="1"/>
  <c r="J260" i="2" s="1"/>
  <c r="J261" i="2" s="1"/>
  <c r="J262" i="2" s="1"/>
  <c r="J263" i="2" s="1"/>
  <c r="J264" i="2" s="1"/>
  <c r="J265" i="2" s="1"/>
  <c r="J266" i="2" s="1"/>
  <c r="J267" i="2" s="1"/>
  <c r="J268" i="2" s="1"/>
  <c r="J269" i="2" s="1"/>
  <c r="J270" i="2" s="1"/>
  <c r="J271" i="2" s="1"/>
  <c r="J272" i="2" s="1"/>
  <c r="J273" i="2" s="1"/>
  <c r="J274" i="2" s="1"/>
  <c r="J275" i="2" s="1"/>
  <c r="J276" i="2" s="1"/>
  <c r="J277" i="2" s="1"/>
  <c r="J278" i="2" s="1"/>
  <c r="J279" i="2" s="1"/>
  <c r="J280" i="2" s="1"/>
  <c r="J281" i="2" s="1"/>
  <c r="J282" i="2" s="1"/>
  <c r="J283" i="2" s="1"/>
  <c r="J284" i="2" s="1"/>
  <c r="J285" i="2" s="1"/>
  <c r="J286" i="2" s="1"/>
  <c r="J287" i="2" s="1"/>
  <c r="J288" i="2" s="1"/>
  <c r="J289" i="2" s="1"/>
  <c r="J290" i="2" s="1"/>
  <c r="J291" i="2" s="1"/>
  <c r="J292" i="2" s="1"/>
  <c r="J293" i="2" s="1"/>
  <c r="J294" i="2" s="1"/>
  <c r="J295" i="2" s="1"/>
  <c r="J296" i="2" s="1"/>
  <c r="J297" i="2" s="1"/>
  <c r="J298" i="2" s="1"/>
  <c r="J299" i="2" s="1"/>
  <c r="J300" i="2" s="1"/>
  <c r="J301" i="2" s="1"/>
  <c r="J302" i="2" s="1"/>
  <c r="J303" i="2" s="1"/>
  <c r="J304" i="2" s="1"/>
  <c r="J305" i="2" s="1"/>
  <c r="J306" i="2" s="1"/>
  <c r="J307" i="2" s="1"/>
  <c r="J308" i="2" s="1"/>
  <c r="J309" i="2" s="1"/>
  <c r="J310" i="2" s="1"/>
  <c r="J311" i="2" s="1"/>
  <c r="J312" i="2" s="1"/>
  <c r="J313" i="2" s="1"/>
  <c r="J314" i="2" s="1"/>
  <c r="J315" i="2" s="1"/>
  <c r="J316" i="2" s="1"/>
  <c r="J317" i="2" s="1"/>
  <c r="J318" i="2" s="1"/>
  <c r="J319" i="2" s="1"/>
  <c r="J320" i="2" s="1"/>
  <c r="J321" i="2" s="1"/>
  <c r="J322" i="2" s="1"/>
  <c r="J323" i="2" s="1"/>
  <c r="J324" i="2" s="1"/>
  <c r="J325" i="2" s="1"/>
  <c r="J326" i="2" s="1"/>
  <c r="J327" i="2" s="1"/>
  <c r="J328" i="2" s="1"/>
  <c r="J329" i="2" s="1"/>
  <c r="J330" i="2" s="1"/>
  <c r="J331" i="2" s="1"/>
  <c r="J332" i="2" s="1"/>
  <c r="J333" i="2" s="1"/>
  <c r="J32" i="2"/>
  <c r="C9" i="2"/>
  <c r="E9" i="2" s="1"/>
  <c r="D9" i="2"/>
  <c r="C10" i="2"/>
  <c r="C11" i="2"/>
  <c r="E11" i="2" s="1"/>
  <c r="D11" i="2"/>
  <c r="C12" i="2"/>
  <c r="D12" i="2" s="1"/>
  <c r="E12" i="2"/>
  <c r="C13" i="2"/>
  <c r="E13" i="2" s="1"/>
  <c r="D13" i="2"/>
  <c r="C14" i="2"/>
  <c r="C15" i="2"/>
  <c r="E15" i="2" s="1"/>
  <c r="D15" i="2"/>
  <c r="C16" i="2"/>
  <c r="D16" i="2" s="1"/>
  <c r="E16" i="2"/>
  <c r="C17" i="2"/>
  <c r="E17" i="2" s="1"/>
  <c r="D17" i="2"/>
  <c r="C18" i="2"/>
  <c r="C19" i="2"/>
  <c r="E19" i="2" s="1"/>
  <c r="D19" i="2"/>
  <c r="C20" i="2"/>
  <c r="D20" i="2" s="1"/>
  <c r="E20" i="2"/>
  <c r="C21" i="2"/>
  <c r="E21" i="2" s="1"/>
  <c r="D21" i="2"/>
  <c r="C22" i="2"/>
  <c r="C23" i="2"/>
  <c r="E23" i="2" s="1"/>
  <c r="D23" i="2"/>
  <c r="C24" i="2"/>
  <c r="D24" i="2" s="1"/>
  <c r="E24" i="2"/>
  <c r="C25" i="2"/>
  <c r="E25" i="2" s="1"/>
  <c r="D25" i="2"/>
  <c r="C26" i="2"/>
  <c r="C27" i="2"/>
  <c r="E27" i="2" s="1"/>
  <c r="D27" i="2"/>
  <c r="C28" i="2"/>
  <c r="D28" i="2" s="1"/>
  <c r="E28" i="2"/>
  <c r="C29" i="2"/>
  <c r="E29" i="2" s="1"/>
  <c r="D29" i="2"/>
  <c r="C30" i="2"/>
  <c r="C31" i="2"/>
  <c r="E31" i="2" s="1"/>
  <c r="D31" i="2"/>
  <c r="C32" i="2"/>
  <c r="D32" i="2" s="1"/>
  <c r="E32" i="2"/>
  <c r="C33" i="2"/>
  <c r="E33" i="2" s="1"/>
  <c r="D33" i="2"/>
  <c r="C34" i="2"/>
  <c r="C35" i="2"/>
  <c r="E35" i="2" s="1"/>
  <c r="D35" i="2"/>
  <c r="C36" i="2"/>
  <c r="D36" i="2" s="1"/>
  <c r="E36" i="2"/>
  <c r="C37" i="2"/>
  <c r="E37" i="2" s="1"/>
  <c r="D37" i="2"/>
  <c r="C38" i="2"/>
  <c r="C39" i="2"/>
  <c r="E39" i="2" s="1"/>
  <c r="D39" i="2"/>
  <c r="C40" i="2"/>
  <c r="D40" i="2" s="1"/>
  <c r="E40" i="2"/>
  <c r="C41" i="2"/>
  <c r="E41" i="2" s="1"/>
  <c r="D41" i="2"/>
  <c r="C42" i="2"/>
  <c r="C43" i="2"/>
  <c r="E43" i="2" s="1"/>
  <c r="D43" i="2"/>
  <c r="C44" i="2"/>
  <c r="D44" i="2" s="1"/>
  <c r="E44" i="2"/>
  <c r="C45" i="2"/>
  <c r="E45" i="2" s="1"/>
  <c r="D45" i="2"/>
  <c r="C46" i="2"/>
  <c r="C47" i="2"/>
  <c r="E47" i="2" s="1"/>
  <c r="D47" i="2"/>
  <c r="C48" i="2"/>
  <c r="D48" i="2" s="1"/>
  <c r="E48" i="2"/>
  <c r="C49" i="2"/>
  <c r="E49" i="2" s="1"/>
  <c r="D49" i="2"/>
  <c r="C50" i="2"/>
  <c r="C51" i="2"/>
  <c r="E51" i="2" s="1"/>
  <c r="D51" i="2"/>
  <c r="C52" i="2"/>
  <c r="D52" i="2" s="1"/>
  <c r="E52" i="2"/>
  <c r="C53" i="2"/>
  <c r="E53" i="2" s="1"/>
  <c r="D53" i="2"/>
  <c r="C54" i="2"/>
  <c r="C55" i="2"/>
  <c r="E55" i="2" s="1"/>
  <c r="D55" i="2"/>
  <c r="C56" i="2"/>
  <c r="D56" i="2" s="1"/>
  <c r="E56" i="2"/>
  <c r="C57" i="2"/>
  <c r="E57" i="2" s="1"/>
  <c r="D57" i="2"/>
  <c r="C58" i="2"/>
  <c r="C59" i="2"/>
  <c r="E59" i="2" s="1"/>
  <c r="D59" i="2"/>
  <c r="C60" i="2"/>
  <c r="D60" i="2" s="1"/>
  <c r="E60" i="2"/>
  <c r="C61" i="2"/>
  <c r="D61" i="2"/>
  <c r="E61" i="2"/>
  <c r="C62" i="2"/>
  <c r="C63" i="2"/>
  <c r="E63" i="2" s="1"/>
  <c r="D63" i="2"/>
  <c r="C64" i="2"/>
  <c r="D64" i="2" s="1"/>
  <c r="E64" i="2"/>
  <c r="C65" i="2"/>
  <c r="D65" i="2"/>
  <c r="E65" i="2"/>
  <c r="C66" i="2"/>
  <c r="C67" i="2"/>
  <c r="E67" i="2" s="1"/>
  <c r="D67" i="2"/>
  <c r="C68" i="2"/>
  <c r="D68" i="2" s="1"/>
  <c r="E68" i="2"/>
  <c r="C69" i="2"/>
  <c r="D69" i="2"/>
  <c r="E69" i="2"/>
  <c r="C70" i="2"/>
  <c r="C71" i="2"/>
  <c r="E71" i="2" s="1"/>
  <c r="D71" i="2"/>
  <c r="C72" i="2"/>
  <c r="D72" i="2" s="1"/>
  <c r="E72" i="2"/>
  <c r="C73" i="2"/>
  <c r="D73" i="2"/>
  <c r="E73" i="2"/>
  <c r="C74" i="2"/>
  <c r="C75" i="2"/>
  <c r="E75" i="2" s="1"/>
  <c r="D75" i="2"/>
  <c r="C76" i="2"/>
  <c r="D76" i="2" s="1"/>
  <c r="E76" i="2"/>
  <c r="C77" i="2"/>
  <c r="D77" i="2"/>
  <c r="E77" i="2"/>
  <c r="C78" i="2"/>
  <c r="C79" i="2"/>
  <c r="E79" i="2" s="1"/>
  <c r="D79" i="2"/>
  <c r="C80" i="2"/>
  <c r="D80" i="2" s="1"/>
  <c r="E80" i="2"/>
  <c r="C81" i="2"/>
  <c r="D81" i="2"/>
  <c r="E81" i="2"/>
  <c r="C82" i="2"/>
  <c r="C83" i="2"/>
  <c r="E83" i="2" s="1"/>
  <c r="D83" i="2"/>
  <c r="C84" i="2"/>
  <c r="D84" i="2" s="1"/>
  <c r="E84" i="2"/>
  <c r="C85" i="2"/>
  <c r="D85" i="2"/>
  <c r="E85" i="2"/>
  <c r="C86" i="2"/>
  <c r="C87" i="2"/>
  <c r="E87" i="2" s="1"/>
  <c r="D87" i="2"/>
  <c r="C88" i="2"/>
  <c r="D88" i="2" s="1"/>
  <c r="E88" i="2"/>
  <c r="C89" i="2"/>
  <c r="D89" i="2"/>
  <c r="E89" i="2"/>
  <c r="C90" i="2"/>
  <c r="C91" i="2"/>
  <c r="E91" i="2" s="1"/>
  <c r="D91" i="2"/>
  <c r="C92" i="2"/>
  <c r="D92" i="2" s="1"/>
  <c r="E92" i="2"/>
  <c r="C93" i="2"/>
  <c r="D93" i="2"/>
  <c r="E93" i="2"/>
  <c r="C94" i="2"/>
  <c r="C95" i="2"/>
  <c r="E95" i="2" s="1"/>
  <c r="D95" i="2"/>
  <c r="C96" i="2"/>
  <c r="D96" i="2" s="1"/>
  <c r="E96" i="2"/>
  <c r="C97" i="2"/>
  <c r="D97" i="2"/>
  <c r="E97" i="2"/>
  <c r="C98" i="2"/>
  <c r="C99" i="2"/>
  <c r="E99" i="2" s="1"/>
  <c r="D99" i="2"/>
  <c r="C100" i="2"/>
  <c r="D100" i="2" s="1"/>
  <c r="E100" i="2"/>
  <c r="C101" i="2"/>
  <c r="D101" i="2"/>
  <c r="E101" i="2"/>
  <c r="C102" i="2"/>
  <c r="C103" i="2"/>
  <c r="E103" i="2" s="1"/>
  <c r="D103" i="2"/>
  <c r="C104" i="2"/>
  <c r="D104" i="2" s="1"/>
  <c r="E104" i="2"/>
  <c r="C105" i="2"/>
  <c r="D105" i="2"/>
  <c r="E105" i="2"/>
  <c r="C106" i="2"/>
  <c r="C107" i="2"/>
  <c r="E107" i="2" s="1"/>
  <c r="D107" i="2"/>
  <c r="C108" i="2"/>
  <c r="D108" i="2" s="1"/>
  <c r="E108" i="2"/>
  <c r="C109" i="2"/>
  <c r="E109" i="2" s="1"/>
  <c r="D109" i="2"/>
  <c r="C110" i="2"/>
  <c r="C111" i="2"/>
  <c r="D111" i="2"/>
  <c r="E111" i="2"/>
  <c r="C112" i="2"/>
  <c r="D112" i="2" s="1"/>
  <c r="E112" i="2"/>
  <c r="C113" i="2"/>
  <c r="D113" i="2" s="1"/>
  <c r="C114" i="2"/>
  <c r="C115" i="2"/>
  <c r="D115" i="2"/>
  <c r="E115" i="2"/>
  <c r="C116" i="2"/>
  <c r="D116" i="2" s="1"/>
  <c r="E116" i="2"/>
  <c r="C117" i="2"/>
  <c r="C118" i="2"/>
  <c r="E118" i="2" s="1"/>
  <c r="D118" i="2"/>
  <c r="C119" i="2"/>
  <c r="D119" i="2"/>
  <c r="E119" i="2"/>
  <c r="C120" i="2"/>
  <c r="D120" i="2" s="1"/>
  <c r="E120" i="2"/>
  <c r="C121" i="2"/>
  <c r="C122" i="2"/>
  <c r="E122" i="2" s="1"/>
  <c r="D122" i="2"/>
  <c r="C123" i="2"/>
  <c r="D123" i="2"/>
  <c r="E123" i="2"/>
  <c r="C124" i="2"/>
  <c r="D124" i="2" s="1"/>
  <c r="E124" i="2"/>
  <c r="C125" i="2"/>
  <c r="C126" i="2"/>
  <c r="E126" i="2" s="1"/>
  <c r="D126" i="2"/>
  <c r="C127" i="2"/>
  <c r="D127" i="2"/>
  <c r="E127" i="2"/>
  <c r="C128" i="2"/>
  <c r="D128" i="2" s="1"/>
  <c r="E128" i="2"/>
  <c r="C129" i="2"/>
  <c r="C130" i="2"/>
  <c r="E130" i="2" s="1"/>
  <c r="D130" i="2"/>
  <c r="C131" i="2"/>
  <c r="D131" i="2"/>
  <c r="E131" i="2"/>
  <c r="C132" i="2"/>
  <c r="D132" i="2" s="1"/>
  <c r="E132" i="2"/>
  <c r="C133" i="2"/>
  <c r="C134" i="2"/>
  <c r="E134" i="2" s="1"/>
  <c r="D134" i="2"/>
  <c r="C135" i="2"/>
  <c r="D135" i="2"/>
  <c r="E135" i="2"/>
  <c r="C136" i="2"/>
  <c r="D136" i="2" s="1"/>
  <c r="E136" i="2"/>
  <c r="C137" i="2"/>
  <c r="C138" i="2"/>
  <c r="E138" i="2" s="1"/>
  <c r="D138" i="2"/>
  <c r="C139" i="2"/>
  <c r="D139" i="2"/>
  <c r="E139" i="2"/>
  <c r="C140" i="2"/>
  <c r="D140" i="2" s="1"/>
  <c r="E140" i="2"/>
  <c r="C141" i="2"/>
  <c r="C142" i="2"/>
  <c r="E142" i="2" s="1"/>
  <c r="D142" i="2"/>
  <c r="C143" i="2"/>
  <c r="D143" i="2"/>
  <c r="E143" i="2"/>
  <c r="C144" i="2"/>
  <c r="D144" i="2" s="1"/>
  <c r="E144" i="2"/>
  <c r="C145" i="2"/>
  <c r="E145" i="2" s="1"/>
  <c r="C146" i="2"/>
  <c r="D146" i="2" s="1"/>
  <c r="E146" i="2"/>
  <c r="C147" i="2"/>
  <c r="D147" i="2"/>
  <c r="E147" i="2"/>
  <c r="C148" i="2"/>
  <c r="D148" i="2" s="1"/>
  <c r="C149" i="2"/>
  <c r="E149" i="2" s="1"/>
  <c r="C150" i="2"/>
  <c r="E150" i="2" s="1"/>
  <c r="C151" i="2"/>
  <c r="D151" i="2"/>
  <c r="E151" i="2"/>
  <c r="C152" i="2"/>
  <c r="D152" i="2" s="1"/>
  <c r="C153" i="2"/>
  <c r="E153" i="2" s="1"/>
  <c r="C154" i="2"/>
  <c r="D154" i="2" s="1"/>
  <c r="E154" i="2"/>
  <c r="C155" i="2"/>
  <c r="D155" i="2"/>
  <c r="E155" i="2"/>
  <c r="C156" i="2"/>
  <c r="D156" i="2" s="1"/>
  <c r="C157" i="2"/>
  <c r="E157" i="2" s="1"/>
  <c r="C158" i="2"/>
  <c r="E158" i="2" s="1"/>
  <c r="C159" i="2"/>
  <c r="D159" i="2"/>
  <c r="E159" i="2"/>
  <c r="C160" i="2"/>
  <c r="D160" i="2" s="1"/>
  <c r="C161" i="2"/>
  <c r="E161" i="2" s="1"/>
  <c r="C162" i="2"/>
  <c r="D162" i="2" s="1"/>
  <c r="E162" i="2"/>
  <c r="C163" i="2"/>
  <c r="D163" i="2"/>
  <c r="E163" i="2"/>
  <c r="C164" i="2"/>
  <c r="D164" i="2" s="1"/>
  <c r="C165" i="2"/>
  <c r="E165" i="2" s="1"/>
  <c r="C166" i="2"/>
  <c r="E166" i="2" s="1"/>
  <c r="C167" i="2"/>
  <c r="D167" i="2"/>
  <c r="E167" i="2"/>
  <c r="C168" i="2"/>
  <c r="D168" i="2" s="1"/>
  <c r="C169" i="2"/>
  <c r="E169" i="2" s="1"/>
  <c r="C170" i="2"/>
  <c r="D170" i="2" s="1"/>
  <c r="E170" i="2"/>
  <c r="C171" i="2"/>
  <c r="D171" i="2"/>
  <c r="E171" i="2"/>
  <c r="C172" i="2"/>
  <c r="C173" i="2"/>
  <c r="E173" i="2" s="1"/>
  <c r="C174" i="2"/>
  <c r="D174" i="2" s="1"/>
  <c r="C175" i="2"/>
  <c r="D175" i="2"/>
  <c r="E175" i="2"/>
  <c r="C176" i="2"/>
  <c r="C177" i="2"/>
  <c r="C178" i="2"/>
  <c r="D178" i="2" s="1"/>
  <c r="C179" i="2"/>
  <c r="D179" i="2"/>
  <c r="E179" i="2"/>
  <c r="C180" i="2"/>
  <c r="C181" i="2"/>
  <c r="C182" i="2"/>
  <c r="D182" i="2" s="1"/>
  <c r="C183" i="2"/>
  <c r="D183" i="2"/>
  <c r="E183" i="2"/>
  <c r="C184" i="2"/>
  <c r="C185" i="2"/>
  <c r="C186" i="2"/>
  <c r="D186" i="2" s="1"/>
  <c r="E186" i="2"/>
  <c r="C187" i="2"/>
  <c r="D187" i="2"/>
  <c r="E187" i="2"/>
  <c r="C188" i="2"/>
  <c r="C189" i="2"/>
  <c r="C190" i="2"/>
  <c r="D190" i="2" s="1"/>
  <c r="C191" i="2"/>
  <c r="D191" i="2"/>
  <c r="E191" i="2"/>
  <c r="C192" i="2"/>
  <c r="C193" i="2"/>
  <c r="C194" i="2"/>
  <c r="D194" i="2" s="1"/>
  <c r="C195" i="2"/>
  <c r="D195" i="2"/>
  <c r="E195" i="2"/>
  <c r="C196" i="2"/>
  <c r="C197" i="2"/>
  <c r="C198" i="2"/>
  <c r="D198" i="2" s="1"/>
  <c r="E198" i="2"/>
  <c r="C199" i="2"/>
  <c r="D199" i="2"/>
  <c r="E199" i="2"/>
  <c r="C200" i="2"/>
  <c r="C201" i="2"/>
  <c r="C202" i="2"/>
  <c r="D202" i="2" s="1"/>
  <c r="E202" i="2"/>
  <c r="C203" i="2"/>
  <c r="E203" i="2" s="1"/>
  <c r="D203" i="2"/>
  <c r="C204" i="2"/>
  <c r="D204" i="2" s="1"/>
  <c r="E204" i="2"/>
  <c r="C205" i="2"/>
  <c r="D205" i="2"/>
  <c r="E205" i="2"/>
  <c r="C206" i="2"/>
  <c r="D206" i="2" s="1"/>
  <c r="E206" i="2"/>
  <c r="C207" i="2"/>
  <c r="E207" i="2" s="1"/>
  <c r="D207" i="2"/>
  <c r="C208" i="2"/>
  <c r="D208" i="2" s="1"/>
  <c r="E208" i="2"/>
  <c r="C209" i="2"/>
  <c r="D209" i="2"/>
  <c r="E209" i="2"/>
  <c r="C210" i="2"/>
  <c r="D210" i="2" s="1"/>
  <c r="C211" i="2"/>
  <c r="E211" i="2" s="1"/>
  <c r="D211" i="2"/>
  <c r="C212" i="2"/>
  <c r="D212" i="2" s="1"/>
  <c r="C213" i="2"/>
  <c r="D213" i="2"/>
  <c r="E213" i="2"/>
  <c r="C214" i="2"/>
  <c r="D214" i="2" s="1"/>
  <c r="E214" i="2"/>
  <c r="C215" i="2"/>
  <c r="E215" i="2" s="1"/>
  <c r="D215" i="2"/>
  <c r="C216" i="2"/>
  <c r="D216" i="2" s="1"/>
  <c r="E216" i="2"/>
  <c r="C217" i="2"/>
  <c r="D217" i="2"/>
  <c r="E217" i="2"/>
  <c r="C218" i="2"/>
  <c r="D218" i="2" s="1"/>
  <c r="E218" i="2"/>
  <c r="C219" i="2"/>
  <c r="E219" i="2" s="1"/>
  <c r="D219" i="2"/>
  <c r="C220" i="2"/>
  <c r="D220" i="2" s="1"/>
  <c r="E220" i="2"/>
  <c r="C221" i="2"/>
  <c r="D221" i="2"/>
  <c r="E221" i="2"/>
  <c r="C222" i="2"/>
  <c r="D222" i="2" s="1"/>
  <c r="E222" i="2"/>
  <c r="C223" i="2"/>
  <c r="E223" i="2" s="1"/>
  <c r="D223" i="2"/>
  <c r="C224" i="2"/>
  <c r="D224" i="2" s="1"/>
  <c r="E224" i="2"/>
  <c r="C225" i="2"/>
  <c r="D225" i="2"/>
  <c r="E225" i="2"/>
  <c r="C226" i="2"/>
  <c r="D226" i="2" s="1"/>
  <c r="C227" i="2"/>
  <c r="E227" i="2" s="1"/>
  <c r="D227" i="2"/>
  <c r="C228" i="2"/>
  <c r="D228" i="2" s="1"/>
  <c r="C229" i="2"/>
  <c r="D229" i="2"/>
  <c r="E229" i="2"/>
  <c r="C230" i="2"/>
  <c r="D230" i="2" s="1"/>
  <c r="E230" i="2"/>
  <c r="C231" i="2"/>
  <c r="E231" i="2" s="1"/>
  <c r="D231" i="2"/>
  <c r="C232" i="2"/>
  <c r="D232" i="2" s="1"/>
  <c r="E232" i="2"/>
  <c r="C233" i="2"/>
  <c r="D233" i="2"/>
  <c r="E233" i="2"/>
  <c r="C234" i="2"/>
  <c r="D234" i="2" s="1"/>
  <c r="E234" i="2"/>
  <c r="C235" i="2"/>
  <c r="E235" i="2" s="1"/>
  <c r="D235" i="2"/>
  <c r="C236" i="2"/>
  <c r="D236" i="2" s="1"/>
  <c r="E236" i="2"/>
  <c r="C237" i="2"/>
  <c r="D237" i="2"/>
  <c r="E237" i="2"/>
  <c r="C238" i="2"/>
  <c r="D238" i="2" s="1"/>
  <c r="E238" i="2"/>
  <c r="C239" i="2"/>
  <c r="E239" i="2" s="1"/>
  <c r="D239" i="2"/>
  <c r="C240" i="2"/>
  <c r="D240" i="2" s="1"/>
  <c r="E240" i="2"/>
  <c r="C241" i="2"/>
  <c r="D241" i="2"/>
  <c r="E241" i="2"/>
  <c r="C242" i="2"/>
  <c r="D242" i="2" s="1"/>
  <c r="C243" i="2"/>
  <c r="E243" i="2" s="1"/>
  <c r="D243" i="2"/>
  <c r="C244" i="2"/>
  <c r="D244" i="2" s="1"/>
  <c r="C245" i="2"/>
  <c r="D245" i="2"/>
  <c r="E245" i="2"/>
  <c r="C246" i="2"/>
  <c r="D246" i="2" s="1"/>
  <c r="E246" i="2"/>
  <c r="C247" i="2"/>
  <c r="E247" i="2" s="1"/>
  <c r="C248" i="2"/>
  <c r="D248" i="2"/>
  <c r="E248" i="2"/>
  <c r="C249" i="2"/>
  <c r="D249" i="2"/>
  <c r="E249" i="2"/>
  <c r="C250" i="2"/>
  <c r="D250" i="2" s="1"/>
  <c r="C251" i="2"/>
  <c r="E251" i="2" s="1"/>
  <c r="C252" i="2"/>
  <c r="D252" i="2" s="1"/>
  <c r="C253" i="2"/>
  <c r="D253" i="2"/>
  <c r="E253" i="2"/>
  <c r="C254" i="2"/>
  <c r="D254" i="2" s="1"/>
  <c r="C255" i="2"/>
  <c r="E255" i="2" s="1"/>
  <c r="C256" i="2"/>
  <c r="D256" i="2" s="1"/>
  <c r="E256" i="2"/>
  <c r="C257" i="2"/>
  <c r="D257" i="2"/>
  <c r="E257" i="2"/>
  <c r="C258" i="2"/>
  <c r="D258" i="2" s="1"/>
  <c r="C259" i="2"/>
  <c r="E259" i="2" s="1"/>
  <c r="C260" i="2"/>
  <c r="D260" i="2" s="1"/>
  <c r="C261" i="2"/>
  <c r="D261" i="2"/>
  <c r="E261" i="2"/>
  <c r="C262" i="2"/>
  <c r="D262" i="2" s="1"/>
  <c r="C263" i="2"/>
  <c r="E263" i="2" s="1"/>
  <c r="C264" i="2"/>
  <c r="D264" i="2" s="1"/>
  <c r="E264" i="2"/>
  <c r="C265" i="2"/>
  <c r="D265" i="2"/>
  <c r="E265" i="2"/>
  <c r="C266" i="2"/>
  <c r="D266" i="2" s="1"/>
  <c r="C267" i="2"/>
  <c r="E267" i="2" s="1"/>
  <c r="C268" i="2"/>
  <c r="D268" i="2" s="1"/>
  <c r="C269" i="2"/>
  <c r="D269" i="2"/>
  <c r="E269" i="2"/>
  <c r="C270" i="2"/>
  <c r="D270" i="2" s="1"/>
  <c r="C271" i="2"/>
  <c r="E271" i="2" s="1"/>
  <c r="C272" i="2"/>
  <c r="D272" i="2" s="1"/>
  <c r="E272" i="2"/>
  <c r="C273" i="2"/>
  <c r="D273" i="2"/>
  <c r="E273" i="2"/>
  <c r="C274" i="2"/>
  <c r="D274" i="2" s="1"/>
  <c r="C275" i="2"/>
  <c r="E275" i="2" s="1"/>
  <c r="C276" i="2"/>
  <c r="D276" i="2" s="1"/>
  <c r="C277" i="2"/>
  <c r="D277" i="2"/>
  <c r="E277" i="2"/>
  <c r="C278" i="2"/>
  <c r="D278" i="2" s="1"/>
  <c r="C279" i="2"/>
  <c r="E279" i="2" s="1"/>
  <c r="C280" i="2"/>
  <c r="D280" i="2" s="1"/>
  <c r="E280" i="2"/>
  <c r="C281" i="2"/>
  <c r="D281" i="2"/>
  <c r="E281" i="2"/>
  <c r="C282" i="2"/>
  <c r="D282" i="2" s="1"/>
  <c r="C283" i="2"/>
  <c r="E283" i="2" s="1"/>
  <c r="C284" i="2"/>
  <c r="D284" i="2" s="1"/>
  <c r="C285" i="2"/>
  <c r="D285" i="2"/>
  <c r="E285" i="2"/>
  <c r="C286" i="2"/>
  <c r="D286" i="2" s="1"/>
  <c r="C287" i="2"/>
  <c r="E287" i="2" s="1"/>
  <c r="C288" i="2"/>
  <c r="D288" i="2" s="1"/>
  <c r="E288" i="2"/>
  <c r="C289" i="2"/>
  <c r="D289" i="2"/>
  <c r="E289" i="2"/>
  <c r="C290" i="2"/>
  <c r="D290" i="2" s="1"/>
  <c r="C291" i="2"/>
  <c r="E291" i="2" s="1"/>
  <c r="C292" i="2"/>
  <c r="D292" i="2" s="1"/>
  <c r="C293" i="2"/>
  <c r="D293" i="2"/>
  <c r="E293" i="2"/>
  <c r="C294" i="2"/>
  <c r="D294" i="2" s="1"/>
  <c r="C295" i="2"/>
  <c r="E295" i="2" s="1"/>
  <c r="C296" i="2"/>
  <c r="D296" i="2" s="1"/>
  <c r="E296" i="2"/>
  <c r="C297" i="2"/>
  <c r="D297" i="2"/>
  <c r="E297" i="2"/>
  <c r="C298" i="2"/>
  <c r="D298" i="2" s="1"/>
  <c r="C299" i="2"/>
  <c r="E299" i="2" s="1"/>
  <c r="C300" i="2"/>
  <c r="D300" i="2" s="1"/>
  <c r="C301" i="2"/>
  <c r="D301" i="2"/>
  <c r="E301" i="2"/>
  <c r="C302" i="2"/>
  <c r="D302" i="2" s="1"/>
  <c r="C303" i="2"/>
  <c r="E303" i="2" s="1"/>
  <c r="C304" i="2"/>
  <c r="D304" i="2" s="1"/>
  <c r="E304" i="2"/>
  <c r="C305" i="2"/>
  <c r="D305" i="2"/>
  <c r="E305" i="2"/>
  <c r="C306" i="2"/>
  <c r="D306" i="2" s="1"/>
  <c r="C307" i="2"/>
  <c r="E307" i="2" s="1"/>
  <c r="C308" i="2"/>
  <c r="D308" i="2" s="1"/>
  <c r="C309" i="2"/>
  <c r="D309" i="2"/>
  <c r="E309" i="2"/>
  <c r="C310" i="2"/>
  <c r="D310" i="2" s="1"/>
  <c r="C311" i="2"/>
  <c r="E311" i="2" s="1"/>
  <c r="C312" i="2"/>
  <c r="D312" i="2" s="1"/>
  <c r="E312" i="2"/>
  <c r="C313" i="2"/>
  <c r="D313" i="2"/>
  <c r="E313" i="2"/>
  <c r="C314" i="2"/>
  <c r="D314" i="2" s="1"/>
  <c r="C315" i="2"/>
  <c r="E315" i="2" s="1"/>
  <c r="C316" i="2"/>
  <c r="D316" i="2" s="1"/>
  <c r="C317" i="2"/>
  <c r="D317" i="2"/>
  <c r="E317" i="2"/>
  <c r="C318" i="2"/>
  <c r="D318" i="2" s="1"/>
  <c r="C319" i="2"/>
  <c r="E319" i="2" s="1"/>
  <c r="C320" i="2"/>
  <c r="D320" i="2" s="1"/>
  <c r="E320" i="2"/>
  <c r="C321" i="2"/>
  <c r="D321" i="2"/>
  <c r="E321" i="2"/>
  <c r="C322" i="2"/>
  <c r="D322" i="2" s="1"/>
  <c r="C323" i="2"/>
  <c r="E323" i="2" s="1"/>
  <c r="C324" i="2"/>
  <c r="D324" i="2" s="1"/>
  <c r="C325" i="2"/>
  <c r="D325" i="2"/>
  <c r="E325" i="2"/>
  <c r="C326" i="2"/>
  <c r="D326" i="2" s="1"/>
  <c r="C327" i="2"/>
  <c r="D327" i="2" s="1"/>
  <c r="C328" i="2"/>
  <c r="E328" i="2" s="1"/>
  <c r="D328" i="2"/>
  <c r="C329" i="2"/>
  <c r="D329" i="2" s="1"/>
  <c r="E329" i="2"/>
  <c r="C330" i="2"/>
  <c r="D330" i="2"/>
  <c r="E330" i="2"/>
  <c r="C331" i="2"/>
  <c r="D331" i="2" s="1"/>
  <c r="C332" i="2"/>
  <c r="E332" i="2" s="1"/>
  <c r="D332" i="2"/>
  <c r="C333" i="2"/>
  <c r="I333" i="2" s="1"/>
  <c r="E333" i="2"/>
  <c r="C334" i="2"/>
  <c r="D334" i="2"/>
  <c r="E334" i="2"/>
  <c r="C335" i="2"/>
  <c r="D335" i="2" s="1"/>
  <c r="C336" i="2"/>
  <c r="E336" i="2" s="1"/>
  <c r="D336" i="2"/>
  <c r="C337" i="2"/>
  <c r="D337" i="2" s="1"/>
  <c r="E337" i="2"/>
  <c r="C338" i="2"/>
  <c r="D338" i="2"/>
  <c r="E338" i="2"/>
  <c r="C339" i="2"/>
  <c r="D339" i="2" s="1"/>
  <c r="C340" i="2"/>
  <c r="E340" i="2" s="1"/>
  <c r="D340" i="2"/>
  <c r="C341" i="2"/>
  <c r="I341" i="2" s="1"/>
  <c r="E341" i="2"/>
  <c r="C342" i="2"/>
  <c r="D342" i="2"/>
  <c r="E342" i="2"/>
  <c r="C343" i="2"/>
  <c r="D343" i="2" s="1"/>
  <c r="C344" i="2"/>
  <c r="E344" i="2" s="1"/>
  <c r="D344" i="2"/>
  <c r="C345" i="2"/>
  <c r="D345" i="2" s="1"/>
  <c r="E345" i="2"/>
  <c r="C346" i="2"/>
  <c r="D346" i="2"/>
  <c r="E346" i="2"/>
  <c r="C347" i="2"/>
  <c r="D347" i="2" s="1"/>
  <c r="C348" i="2"/>
  <c r="E348" i="2" s="1"/>
  <c r="D348" i="2"/>
  <c r="C349" i="2"/>
  <c r="I349" i="2" s="1"/>
  <c r="E349" i="2"/>
  <c r="C350" i="2"/>
  <c r="D350" i="2"/>
  <c r="E350" i="2"/>
  <c r="C351" i="2"/>
  <c r="D351" i="2" s="1"/>
  <c r="C352" i="2"/>
  <c r="E352" i="2" s="1"/>
  <c r="D352" i="2"/>
  <c r="C353" i="2"/>
  <c r="D353" i="2" s="1"/>
  <c r="E353" i="2"/>
  <c r="C354" i="2"/>
  <c r="D354" i="2"/>
  <c r="E354" i="2"/>
  <c r="C355" i="2"/>
  <c r="D355" i="2" s="1"/>
  <c r="C356" i="2"/>
  <c r="E356" i="2" s="1"/>
  <c r="D356" i="2"/>
  <c r="C357" i="2"/>
  <c r="D357" i="2" s="1"/>
  <c r="E357" i="2"/>
  <c r="C358" i="2"/>
  <c r="D358" i="2"/>
  <c r="E358" i="2"/>
  <c r="C359" i="2"/>
  <c r="D359" i="2" s="1"/>
  <c r="C360" i="2"/>
  <c r="E360" i="2" s="1"/>
  <c r="D360" i="2"/>
  <c r="C361" i="2"/>
  <c r="D361" i="2" s="1"/>
  <c r="E361" i="2"/>
  <c r="C362" i="2"/>
  <c r="D362" i="2"/>
  <c r="E362" i="2"/>
  <c r="C363" i="2"/>
  <c r="D363" i="2" s="1"/>
  <c r="C364" i="2"/>
  <c r="E364" i="2" s="1"/>
  <c r="D364" i="2"/>
  <c r="C365" i="2"/>
  <c r="D365" i="2" s="1"/>
  <c r="E365" i="2"/>
  <c r="C366" i="2"/>
  <c r="D366" i="2"/>
  <c r="E366" i="2"/>
  <c r="I11" i="2"/>
  <c r="I12" i="2"/>
  <c r="I15" i="2"/>
  <c r="I16" i="2"/>
  <c r="I19" i="2"/>
  <c r="I20" i="2"/>
  <c r="I23" i="2"/>
  <c r="I24" i="2"/>
  <c r="I27" i="2"/>
  <c r="I28" i="2"/>
  <c r="I31" i="2"/>
  <c r="I32" i="2"/>
  <c r="I35" i="2"/>
  <c r="I36" i="2"/>
  <c r="I39" i="2"/>
  <c r="I40" i="2"/>
  <c r="I43" i="2"/>
  <c r="I44" i="2"/>
  <c r="I47" i="2"/>
  <c r="I48" i="2"/>
  <c r="I51" i="2"/>
  <c r="I52" i="2"/>
  <c r="I55" i="2"/>
  <c r="I56" i="2"/>
  <c r="I59" i="2"/>
  <c r="I60" i="2"/>
  <c r="I63" i="2"/>
  <c r="I64" i="2"/>
  <c r="I67" i="2"/>
  <c r="I70" i="2"/>
  <c r="I71" i="2"/>
  <c r="I74" i="2"/>
  <c r="I75" i="2"/>
  <c r="I76" i="2"/>
  <c r="I78" i="2"/>
  <c r="I79" i="2"/>
  <c r="I80" i="2"/>
  <c r="I82" i="2"/>
  <c r="I83" i="2"/>
  <c r="I84" i="2"/>
  <c r="I86" i="2"/>
  <c r="I87" i="2"/>
  <c r="I88" i="2"/>
  <c r="I90" i="2"/>
  <c r="I91" i="2"/>
  <c r="I92" i="2"/>
  <c r="I94" i="2"/>
  <c r="I96" i="2"/>
  <c r="I97" i="2"/>
  <c r="I98" i="2"/>
  <c r="I100" i="2"/>
  <c r="I101" i="2"/>
  <c r="I102" i="2"/>
  <c r="I104" i="2"/>
  <c r="I105" i="2"/>
  <c r="I106" i="2"/>
  <c r="I108" i="2"/>
  <c r="I109" i="2"/>
  <c r="I110" i="2"/>
  <c r="I112" i="2"/>
  <c r="I113" i="2"/>
  <c r="I114" i="2"/>
  <c r="I116" i="2"/>
  <c r="I117" i="2"/>
  <c r="I118" i="2"/>
  <c r="I121" i="2"/>
  <c r="I122" i="2"/>
  <c r="I123" i="2"/>
  <c r="I125" i="2"/>
  <c r="I126" i="2"/>
  <c r="I127" i="2"/>
  <c r="I129" i="2"/>
  <c r="I130" i="2"/>
  <c r="I131" i="2"/>
  <c r="I133" i="2"/>
  <c r="I134" i="2"/>
  <c r="I137" i="2"/>
  <c r="I138" i="2"/>
  <c r="I145" i="2"/>
  <c r="I146" i="2"/>
  <c r="I154" i="2"/>
  <c r="I162" i="2"/>
  <c r="I170" i="2"/>
  <c r="I178" i="2"/>
  <c r="I182" i="2"/>
  <c r="I190" i="2"/>
  <c r="I198" i="2"/>
  <c r="I206" i="2"/>
  <c r="I214" i="2"/>
  <c r="I221" i="2"/>
  <c r="I228" i="2"/>
  <c r="I229" i="2"/>
  <c r="I232" i="2"/>
  <c r="I233" i="2"/>
  <c r="I236" i="2"/>
  <c r="I237" i="2"/>
  <c r="I240" i="2"/>
  <c r="I241" i="2"/>
  <c r="I244" i="2"/>
  <c r="I245" i="2"/>
  <c r="I248" i="2"/>
  <c r="I249" i="2"/>
  <c r="I252" i="2"/>
  <c r="I253" i="2"/>
  <c r="I256" i="2"/>
  <c r="I257" i="2"/>
  <c r="I260" i="2"/>
  <c r="I261" i="2"/>
  <c r="I264" i="2"/>
  <c r="I265" i="2"/>
  <c r="I268" i="2"/>
  <c r="I269" i="2"/>
  <c r="I272" i="2"/>
  <c r="I273" i="2"/>
  <c r="I276" i="2"/>
  <c r="I277" i="2"/>
  <c r="I280" i="2"/>
  <c r="I281" i="2"/>
  <c r="I284" i="2"/>
  <c r="I285" i="2"/>
  <c r="I288" i="2"/>
  <c r="I289" i="2"/>
  <c r="I292" i="2"/>
  <c r="I293" i="2"/>
  <c r="I296" i="2"/>
  <c r="I297" i="2"/>
  <c r="I300" i="2"/>
  <c r="I301" i="2"/>
  <c r="I304" i="2"/>
  <c r="I305" i="2"/>
  <c r="I308" i="2"/>
  <c r="I309" i="2"/>
  <c r="I312" i="2"/>
  <c r="I313" i="2"/>
  <c r="I316" i="2"/>
  <c r="I317" i="2"/>
  <c r="I320" i="2"/>
  <c r="I321" i="2"/>
  <c r="I324" i="2"/>
  <c r="I325" i="2"/>
  <c r="I328" i="2"/>
  <c r="I329" i="2"/>
  <c r="I332" i="2"/>
  <c r="I336" i="2"/>
  <c r="I337" i="2"/>
  <c r="I340" i="2"/>
  <c r="I344" i="2"/>
  <c r="I345" i="2"/>
  <c r="I348" i="2"/>
  <c r="I352" i="2"/>
  <c r="I353" i="2"/>
  <c r="I357" i="2"/>
  <c r="I360" i="2"/>
  <c r="I361" i="2"/>
  <c r="C8" i="2"/>
  <c r="E8" i="2" s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F4138" i="1"/>
  <c r="G4138" i="1"/>
  <c r="F4139" i="1"/>
  <c r="G4139" i="1"/>
  <c r="F4140" i="1"/>
  <c r="G4140" i="1"/>
  <c r="F4141" i="1"/>
  <c r="G4141" i="1"/>
  <c r="F4142" i="1"/>
  <c r="G4142" i="1"/>
  <c r="F4143" i="1"/>
  <c r="G4143" i="1"/>
  <c r="F4144" i="1"/>
  <c r="G4144" i="1"/>
  <c r="F4145" i="1"/>
  <c r="G4145" i="1"/>
  <c r="F4146" i="1"/>
  <c r="G4146" i="1"/>
  <c r="F4147" i="1"/>
  <c r="G4147" i="1"/>
  <c r="F4148" i="1"/>
  <c r="C4148" i="1" s="1"/>
  <c r="E4148" i="1" s="1"/>
  <c r="G4148" i="1"/>
  <c r="F4149" i="1"/>
  <c r="G4149" i="1"/>
  <c r="F4150" i="1"/>
  <c r="G4150" i="1"/>
  <c r="F4151" i="1"/>
  <c r="G4151" i="1"/>
  <c r="F4152" i="1"/>
  <c r="G4152" i="1"/>
  <c r="F4153" i="1"/>
  <c r="G4153" i="1"/>
  <c r="F4154" i="1"/>
  <c r="G4154" i="1"/>
  <c r="F4155" i="1"/>
  <c r="G4155" i="1"/>
  <c r="F4156" i="1"/>
  <c r="G4156" i="1"/>
  <c r="F4157" i="1"/>
  <c r="G4157" i="1"/>
  <c r="F4158" i="1"/>
  <c r="G4158" i="1"/>
  <c r="F4159" i="1"/>
  <c r="G4159" i="1"/>
  <c r="F4160" i="1"/>
  <c r="G4160" i="1"/>
  <c r="F4161" i="1"/>
  <c r="G4161" i="1"/>
  <c r="F4162" i="1"/>
  <c r="G4162" i="1"/>
  <c r="F4163" i="1"/>
  <c r="G4163" i="1"/>
  <c r="F4164" i="1"/>
  <c r="G4164" i="1"/>
  <c r="F4165" i="1"/>
  <c r="G4165" i="1"/>
  <c r="F4166" i="1"/>
  <c r="G4166" i="1"/>
  <c r="F4167" i="1"/>
  <c r="G4167" i="1"/>
  <c r="F4168" i="1"/>
  <c r="G4168" i="1"/>
  <c r="F4169" i="1"/>
  <c r="G4169" i="1"/>
  <c r="F4170" i="1"/>
  <c r="G4170" i="1"/>
  <c r="F4171" i="1"/>
  <c r="G4171" i="1"/>
  <c r="F4172" i="1"/>
  <c r="G4172" i="1"/>
  <c r="F4173" i="1"/>
  <c r="G4173" i="1"/>
  <c r="F4174" i="1"/>
  <c r="G4174" i="1"/>
  <c r="F4175" i="1"/>
  <c r="G4175" i="1"/>
  <c r="F4176" i="1"/>
  <c r="G4176" i="1"/>
  <c r="F4177" i="1"/>
  <c r="G4177" i="1"/>
  <c r="F4178" i="1"/>
  <c r="G4178" i="1"/>
  <c r="F4179" i="1"/>
  <c r="G4179" i="1"/>
  <c r="F4180" i="1"/>
  <c r="G4180" i="1"/>
  <c r="F4181" i="1"/>
  <c r="G4181" i="1"/>
  <c r="F4182" i="1"/>
  <c r="G4182" i="1"/>
  <c r="F4183" i="1"/>
  <c r="G4183" i="1"/>
  <c r="F4184" i="1"/>
  <c r="G4184" i="1"/>
  <c r="F4185" i="1"/>
  <c r="G4185" i="1"/>
  <c r="F4186" i="1"/>
  <c r="G4186" i="1"/>
  <c r="F4187" i="1"/>
  <c r="G4187" i="1"/>
  <c r="F4188" i="1"/>
  <c r="G4188" i="1"/>
  <c r="F4189" i="1"/>
  <c r="G4189" i="1"/>
  <c r="F4190" i="1"/>
  <c r="G4190" i="1"/>
  <c r="F4191" i="1"/>
  <c r="G4191" i="1"/>
  <c r="F4192" i="1"/>
  <c r="G4192" i="1"/>
  <c r="F4193" i="1"/>
  <c r="G4193" i="1"/>
  <c r="F4194" i="1"/>
  <c r="G4194" i="1"/>
  <c r="F4195" i="1"/>
  <c r="G4195" i="1"/>
  <c r="F4196" i="1"/>
  <c r="G4196" i="1"/>
  <c r="F4197" i="1"/>
  <c r="G4197" i="1"/>
  <c r="F4198" i="1"/>
  <c r="G4198" i="1"/>
  <c r="F4199" i="1"/>
  <c r="G4199" i="1"/>
  <c r="F4200" i="1"/>
  <c r="G4200" i="1"/>
  <c r="F4201" i="1"/>
  <c r="G4201" i="1"/>
  <c r="F4202" i="1"/>
  <c r="G4202" i="1"/>
  <c r="F4203" i="1"/>
  <c r="G4203" i="1"/>
  <c r="F4204" i="1"/>
  <c r="G4204" i="1"/>
  <c r="F4205" i="1"/>
  <c r="G4205" i="1"/>
  <c r="F4206" i="1"/>
  <c r="G4206" i="1"/>
  <c r="F4207" i="1"/>
  <c r="G4207" i="1"/>
  <c r="F4208" i="1"/>
  <c r="G4208" i="1"/>
  <c r="F4209" i="1"/>
  <c r="G4209" i="1"/>
  <c r="F4210" i="1"/>
  <c r="G4210" i="1"/>
  <c r="F4211" i="1"/>
  <c r="G4211" i="1"/>
  <c r="F4212" i="1"/>
  <c r="C4212" i="1" s="1"/>
  <c r="E4212" i="1" s="1"/>
  <c r="G4212" i="1"/>
  <c r="F4213" i="1"/>
  <c r="G4213" i="1"/>
  <c r="F4214" i="1"/>
  <c r="G4214" i="1"/>
  <c r="F4215" i="1"/>
  <c r="G4215" i="1"/>
  <c r="F4216" i="1"/>
  <c r="G4216" i="1"/>
  <c r="F4217" i="1"/>
  <c r="G4217" i="1"/>
  <c r="F4218" i="1"/>
  <c r="G4218" i="1"/>
  <c r="F4219" i="1"/>
  <c r="G4219" i="1"/>
  <c r="F4220" i="1"/>
  <c r="G4220" i="1"/>
  <c r="F4221" i="1"/>
  <c r="G4221" i="1"/>
  <c r="F4222" i="1"/>
  <c r="G4222" i="1"/>
  <c r="F4223" i="1"/>
  <c r="G4223" i="1"/>
  <c r="F4224" i="1"/>
  <c r="G4224" i="1"/>
  <c r="F4225" i="1"/>
  <c r="G4225" i="1"/>
  <c r="F4226" i="1"/>
  <c r="G4226" i="1"/>
  <c r="F4227" i="1"/>
  <c r="G4227" i="1"/>
  <c r="F4228" i="1"/>
  <c r="G4228" i="1"/>
  <c r="F4229" i="1"/>
  <c r="G4229" i="1"/>
  <c r="F4230" i="1"/>
  <c r="G4230" i="1"/>
  <c r="F4231" i="1"/>
  <c r="G4231" i="1"/>
  <c r="F4232" i="1"/>
  <c r="G4232" i="1"/>
  <c r="F4233" i="1"/>
  <c r="G4233" i="1"/>
  <c r="F4234" i="1"/>
  <c r="G4234" i="1"/>
  <c r="F4235" i="1"/>
  <c r="G4235" i="1"/>
  <c r="F4236" i="1"/>
  <c r="G4236" i="1"/>
  <c r="F4237" i="1"/>
  <c r="G4237" i="1"/>
  <c r="F4238" i="1"/>
  <c r="G4238" i="1"/>
  <c r="F4239" i="1"/>
  <c r="G4239" i="1"/>
  <c r="F4240" i="1"/>
  <c r="G4240" i="1"/>
  <c r="F4241" i="1"/>
  <c r="G4241" i="1"/>
  <c r="F4242" i="1"/>
  <c r="G4242" i="1"/>
  <c r="F4243" i="1"/>
  <c r="G4243" i="1"/>
  <c r="F4244" i="1"/>
  <c r="G4244" i="1"/>
  <c r="F4245" i="1"/>
  <c r="G4245" i="1"/>
  <c r="F4246" i="1"/>
  <c r="G4246" i="1"/>
  <c r="F4247" i="1"/>
  <c r="G4247" i="1"/>
  <c r="F4248" i="1"/>
  <c r="G4248" i="1"/>
  <c r="F4249" i="1"/>
  <c r="G4249" i="1"/>
  <c r="F4250" i="1"/>
  <c r="G4250" i="1"/>
  <c r="F4251" i="1"/>
  <c r="G4251" i="1"/>
  <c r="F4252" i="1"/>
  <c r="G4252" i="1"/>
  <c r="F4253" i="1"/>
  <c r="G4253" i="1"/>
  <c r="F4254" i="1"/>
  <c r="G4254" i="1"/>
  <c r="F4255" i="1"/>
  <c r="G4255" i="1"/>
  <c r="F4256" i="1"/>
  <c r="G4256" i="1"/>
  <c r="F4257" i="1"/>
  <c r="G4257" i="1"/>
  <c r="F4258" i="1"/>
  <c r="G4258" i="1"/>
  <c r="F4259" i="1"/>
  <c r="G4259" i="1"/>
  <c r="F4260" i="1"/>
  <c r="G4260" i="1"/>
  <c r="F4261" i="1"/>
  <c r="G4261" i="1"/>
  <c r="F4262" i="1"/>
  <c r="G4262" i="1"/>
  <c r="F4263" i="1"/>
  <c r="G4263" i="1"/>
  <c r="F4264" i="1"/>
  <c r="G4264" i="1"/>
  <c r="F4265" i="1"/>
  <c r="G4265" i="1"/>
  <c r="F4266" i="1"/>
  <c r="G4266" i="1"/>
  <c r="F4267" i="1"/>
  <c r="G4267" i="1"/>
  <c r="F4268" i="1"/>
  <c r="G4268" i="1"/>
  <c r="F4269" i="1"/>
  <c r="G4269" i="1"/>
  <c r="F4270" i="1"/>
  <c r="G4270" i="1"/>
  <c r="F4271" i="1"/>
  <c r="G4271" i="1"/>
  <c r="F4272" i="1"/>
  <c r="G4272" i="1"/>
  <c r="F4273" i="1"/>
  <c r="G4273" i="1"/>
  <c r="F4274" i="1"/>
  <c r="G4274" i="1"/>
  <c r="F4275" i="1"/>
  <c r="G4275" i="1"/>
  <c r="F4276" i="1"/>
  <c r="C4276" i="1" s="1"/>
  <c r="E4276" i="1" s="1"/>
  <c r="G4276" i="1"/>
  <c r="F4277" i="1"/>
  <c r="G4277" i="1"/>
  <c r="F4278" i="1"/>
  <c r="G4278" i="1"/>
  <c r="F4279" i="1"/>
  <c r="G4279" i="1"/>
  <c r="F4280" i="1"/>
  <c r="G4280" i="1"/>
  <c r="F4281" i="1"/>
  <c r="G4281" i="1"/>
  <c r="F4282" i="1"/>
  <c r="G4282" i="1"/>
  <c r="F4283" i="1"/>
  <c r="G4283" i="1"/>
  <c r="F4284" i="1"/>
  <c r="G4284" i="1"/>
  <c r="F4285" i="1"/>
  <c r="G4285" i="1"/>
  <c r="F4286" i="1"/>
  <c r="G4286" i="1"/>
  <c r="F4287" i="1"/>
  <c r="G4287" i="1"/>
  <c r="F4288" i="1"/>
  <c r="G4288" i="1"/>
  <c r="F4289" i="1"/>
  <c r="G4289" i="1"/>
  <c r="F4290" i="1"/>
  <c r="G4290" i="1"/>
  <c r="F4291" i="1"/>
  <c r="G4291" i="1"/>
  <c r="F4292" i="1"/>
  <c r="G4292" i="1"/>
  <c r="F4293" i="1"/>
  <c r="G4293" i="1"/>
  <c r="F4294" i="1"/>
  <c r="G4294" i="1"/>
  <c r="F4295" i="1"/>
  <c r="G4295" i="1"/>
  <c r="F4296" i="1"/>
  <c r="G4296" i="1"/>
  <c r="F4297" i="1"/>
  <c r="G4297" i="1"/>
  <c r="F4298" i="1"/>
  <c r="G4298" i="1"/>
  <c r="F4299" i="1"/>
  <c r="G4299" i="1"/>
  <c r="F4300" i="1"/>
  <c r="G4300" i="1"/>
  <c r="F4301" i="1"/>
  <c r="G4301" i="1"/>
  <c r="F4302" i="1"/>
  <c r="G4302" i="1"/>
  <c r="F4303" i="1"/>
  <c r="G4303" i="1"/>
  <c r="F4304" i="1"/>
  <c r="G4304" i="1"/>
  <c r="F4305" i="1"/>
  <c r="G4305" i="1"/>
  <c r="F4306" i="1"/>
  <c r="G4306" i="1"/>
  <c r="F4307" i="1"/>
  <c r="G4307" i="1"/>
  <c r="F4308" i="1"/>
  <c r="G4308" i="1"/>
  <c r="F4309" i="1"/>
  <c r="G4309" i="1"/>
  <c r="F4310" i="1"/>
  <c r="G4310" i="1"/>
  <c r="F4311" i="1"/>
  <c r="G4311" i="1"/>
  <c r="F4312" i="1"/>
  <c r="G4312" i="1"/>
  <c r="F4313" i="1"/>
  <c r="G4313" i="1"/>
  <c r="F4314" i="1"/>
  <c r="G4314" i="1"/>
  <c r="F4315" i="1"/>
  <c r="G4315" i="1"/>
  <c r="F4316" i="1"/>
  <c r="G4316" i="1"/>
  <c r="F4317" i="1"/>
  <c r="G4317" i="1"/>
  <c r="F4318" i="1"/>
  <c r="G4318" i="1"/>
  <c r="E4319" i="1"/>
  <c r="F4319" i="1"/>
  <c r="G4319" i="1"/>
  <c r="F4320" i="1"/>
  <c r="G4320" i="1"/>
  <c r="F4321" i="1"/>
  <c r="G4321" i="1"/>
  <c r="F4322" i="1"/>
  <c r="G4322" i="1"/>
  <c r="F4323" i="1"/>
  <c r="G4323" i="1"/>
  <c r="F4324" i="1"/>
  <c r="G4324" i="1"/>
  <c r="F4325" i="1"/>
  <c r="G4325" i="1"/>
  <c r="F4326" i="1"/>
  <c r="G4326" i="1"/>
  <c r="F4327" i="1"/>
  <c r="G4327" i="1"/>
  <c r="F4328" i="1"/>
  <c r="G4328" i="1"/>
  <c r="F4329" i="1"/>
  <c r="G4329" i="1"/>
  <c r="F4330" i="1"/>
  <c r="G4330" i="1"/>
  <c r="F4331" i="1"/>
  <c r="G4331" i="1"/>
  <c r="F4332" i="1"/>
  <c r="G4332" i="1"/>
  <c r="F4333" i="1"/>
  <c r="G4333" i="1"/>
  <c r="F4334" i="1"/>
  <c r="G4334" i="1"/>
  <c r="F4335" i="1"/>
  <c r="G4335" i="1"/>
  <c r="F4336" i="1"/>
  <c r="G4336" i="1"/>
  <c r="F4337" i="1"/>
  <c r="G4337" i="1"/>
  <c r="F4338" i="1"/>
  <c r="G4338" i="1"/>
  <c r="F4339" i="1"/>
  <c r="G4339" i="1"/>
  <c r="F4340" i="1"/>
  <c r="G4340" i="1"/>
  <c r="F4341" i="1"/>
  <c r="G4341" i="1"/>
  <c r="F4342" i="1"/>
  <c r="G4342" i="1"/>
  <c r="F4343" i="1"/>
  <c r="G4343" i="1"/>
  <c r="F4344" i="1"/>
  <c r="G4344" i="1"/>
  <c r="F4345" i="1"/>
  <c r="G4345" i="1"/>
  <c r="F4346" i="1"/>
  <c r="G4346" i="1"/>
  <c r="F4347" i="1"/>
  <c r="G4347" i="1"/>
  <c r="F4348" i="1"/>
  <c r="G4348" i="1"/>
  <c r="F4349" i="1"/>
  <c r="G4349" i="1"/>
  <c r="F4350" i="1"/>
  <c r="G4350" i="1"/>
  <c r="F4351" i="1"/>
  <c r="G4351" i="1"/>
  <c r="F4352" i="1"/>
  <c r="G4352" i="1"/>
  <c r="F4353" i="1"/>
  <c r="G4353" i="1"/>
  <c r="F4354" i="1"/>
  <c r="G4354" i="1"/>
  <c r="F4355" i="1"/>
  <c r="G4355" i="1"/>
  <c r="F4356" i="1"/>
  <c r="G4356" i="1"/>
  <c r="F4357" i="1"/>
  <c r="G4357" i="1"/>
  <c r="F4358" i="1"/>
  <c r="G4358" i="1"/>
  <c r="F4359" i="1"/>
  <c r="G4359" i="1"/>
  <c r="F4360" i="1"/>
  <c r="G4360" i="1"/>
  <c r="F4361" i="1"/>
  <c r="G4361" i="1"/>
  <c r="F4362" i="1"/>
  <c r="G4362" i="1"/>
  <c r="F4363" i="1"/>
  <c r="G4363" i="1"/>
  <c r="F4364" i="1"/>
  <c r="G4364" i="1"/>
  <c r="F4365" i="1"/>
  <c r="G4365" i="1"/>
  <c r="F4366" i="1"/>
  <c r="G4366" i="1"/>
  <c r="F4367" i="1"/>
  <c r="G4367" i="1"/>
  <c r="F4368" i="1"/>
  <c r="G4368" i="1"/>
  <c r="F4369" i="1"/>
  <c r="G4369" i="1"/>
  <c r="F4370" i="1"/>
  <c r="G4370" i="1"/>
  <c r="F4371" i="1"/>
  <c r="G4371" i="1"/>
  <c r="F4372" i="1"/>
  <c r="G4372" i="1"/>
  <c r="F4373" i="1"/>
  <c r="G4373" i="1"/>
  <c r="F4374" i="1"/>
  <c r="G4374" i="1"/>
  <c r="F4375" i="1"/>
  <c r="G4375" i="1"/>
  <c r="F4376" i="1"/>
  <c r="G4376" i="1"/>
  <c r="F4377" i="1"/>
  <c r="G4377" i="1"/>
  <c r="F4378" i="1"/>
  <c r="G4378" i="1"/>
  <c r="F4379" i="1"/>
  <c r="G4379" i="1"/>
  <c r="F4380" i="1"/>
  <c r="G4380" i="1"/>
  <c r="F4381" i="1"/>
  <c r="G4381" i="1"/>
  <c r="F4382" i="1"/>
  <c r="G4382" i="1"/>
  <c r="E4383" i="1"/>
  <c r="F4383" i="1"/>
  <c r="G4383" i="1"/>
  <c r="F4384" i="1"/>
  <c r="G4384" i="1"/>
  <c r="F4385" i="1"/>
  <c r="G4385" i="1"/>
  <c r="F4386" i="1"/>
  <c r="G4386" i="1"/>
  <c r="F4387" i="1"/>
  <c r="G4387" i="1"/>
  <c r="F4388" i="1"/>
  <c r="G4388" i="1"/>
  <c r="F4389" i="1"/>
  <c r="G4389" i="1"/>
  <c r="F4390" i="1"/>
  <c r="G4390" i="1"/>
  <c r="F4391" i="1"/>
  <c r="G4391" i="1"/>
  <c r="F4392" i="1"/>
  <c r="G4392" i="1"/>
  <c r="F4393" i="1"/>
  <c r="G4393" i="1"/>
  <c r="F4394" i="1"/>
  <c r="G4394" i="1"/>
  <c r="F4395" i="1"/>
  <c r="G4395" i="1"/>
  <c r="F4396" i="1"/>
  <c r="G4396" i="1"/>
  <c r="F4397" i="1"/>
  <c r="G4397" i="1"/>
  <c r="F4398" i="1"/>
  <c r="G4398" i="1"/>
  <c r="F4399" i="1"/>
  <c r="G4399" i="1"/>
  <c r="F4400" i="1"/>
  <c r="G4400" i="1"/>
  <c r="F4401" i="1"/>
  <c r="G4401" i="1"/>
  <c r="F4402" i="1"/>
  <c r="G4402" i="1"/>
  <c r="F4403" i="1"/>
  <c r="G4403" i="1"/>
  <c r="F4404" i="1"/>
  <c r="G4404" i="1"/>
  <c r="F4405" i="1"/>
  <c r="G4405" i="1"/>
  <c r="F4406" i="1"/>
  <c r="G4406" i="1"/>
  <c r="F4407" i="1"/>
  <c r="G4407" i="1"/>
  <c r="F4408" i="1"/>
  <c r="G4408" i="1"/>
  <c r="F4409" i="1"/>
  <c r="G4409" i="1"/>
  <c r="F4410" i="1"/>
  <c r="G4410" i="1"/>
  <c r="F4411" i="1"/>
  <c r="G4411" i="1"/>
  <c r="F4412" i="1"/>
  <c r="G4412" i="1"/>
  <c r="F4413" i="1"/>
  <c r="G4413" i="1"/>
  <c r="F4414" i="1"/>
  <c r="G4414" i="1"/>
  <c r="F4415" i="1"/>
  <c r="G4415" i="1"/>
  <c r="F4416" i="1"/>
  <c r="G4416" i="1"/>
  <c r="F4417" i="1"/>
  <c r="G4417" i="1"/>
  <c r="F4418" i="1"/>
  <c r="G4418" i="1"/>
  <c r="F4419" i="1"/>
  <c r="G4419" i="1"/>
  <c r="F4420" i="1"/>
  <c r="G4420" i="1"/>
  <c r="F4421" i="1"/>
  <c r="G4421" i="1"/>
  <c r="F4422" i="1"/>
  <c r="G4422" i="1"/>
  <c r="F4423" i="1"/>
  <c r="G4423" i="1"/>
  <c r="F4424" i="1"/>
  <c r="G4424" i="1"/>
  <c r="F4425" i="1"/>
  <c r="G4425" i="1"/>
  <c r="F4426" i="1"/>
  <c r="G4426" i="1"/>
  <c r="F4427" i="1"/>
  <c r="G4427" i="1"/>
  <c r="F4428" i="1"/>
  <c r="G4428" i="1"/>
  <c r="F4429" i="1"/>
  <c r="G4429" i="1"/>
  <c r="F4430" i="1"/>
  <c r="G4430" i="1"/>
  <c r="F4431" i="1"/>
  <c r="G4431" i="1"/>
  <c r="F4432" i="1"/>
  <c r="G4432" i="1"/>
  <c r="F4433" i="1"/>
  <c r="G4433" i="1"/>
  <c r="F4434" i="1"/>
  <c r="G4434" i="1"/>
  <c r="F4435" i="1"/>
  <c r="G4435" i="1"/>
  <c r="F4436" i="1"/>
  <c r="G4436" i="1"/>
  <c r="F4437" i="1"/>
  <c r="G4437" i="1"/>
  <c r="F4438" i="1"/>
  <c r="G4438" i="1"/>
  <c r="F4439" i="1"/>
  <c r="G4439" i="1"/>
  <c r="F4440" i="1"/>
  <c r="G4440" i="1"/>
  <c r="F4441" i="1"/>
  <c r="G4441" i="1"/>
  <c r="F4442" i="1"/>
  <c r="G4442" i="1"/>
  <c r="F4443" i="1"/>
  <c r="G4443" i="1"/>
  <c r="F4444" i="1"/>
  <c r="G4444" i="1"/>
  <c r="F4445" i="1"/>
  <c r="G4445" i="1"/>
  <c r="F4446" i="1"/>
  <c r="G4446" i="1"/>
  <c r="F4447" i="1"/>
  <c r="G4447" i="1"/>
  <c r="F4448" i="1"/>
  <c r="G4448" i="1"/>
  <c r="F4449" i="1"/>
  <c r="G4449" i="1"/>
  <c r="F4450" i="1"/>
  <c r="C4450" i="1" s="1"/>
  <c r="E4450" i="1" s="1"/>
  <c r="G4450" i="1"/>
  <c r="F4451" i="1"/>
  <c r="G4451" i="1"/>
  <c r="F4452" i="1"/>
  <c r="G4452" i="1"/>
  <c r="F4453" i="1"/>
  <c r="G4453" i="1"/>
  <c r="F4454" i="1"/>
  <c r="G4454" i="1"/>
  <c r="F4455" i="1"/>
  <c r="G4455" i="1"/>
  <c r="F4456" i="1"/>
  <c r="G4456" i="1"/>
  <c r="F4457" i="1"/>
  <c r="G4457" i="1"/>
  <c r="F4458" i="1"/>
  <c r="G4458" i="1"/>
  <c r="F4459" i="1"/>
  <c r="G4459" i="1"/>
  <c r="F4460" i="1"/>
  <c r="G4460" i="1"/>
  <c r="F4461" i="1"/>
  <c r="G4461" i="1"/>
  <c r="F4462" i="1"/>
  <c r="G4462" i="1"/>
  <c r="F4463" i="1"/>
  <c r="G4463" i="1"/>
  <c r="F4464" i="1"/>
  <c r="G4464" i="1"/>
  <c r="F4465" i="1"/>
  <c r="G4465" i="1"/>
  <c r="F4466" i="1"/>
  <c r="G4466" i="1"/>
  <c r="F4467" i="1"/>
  <c r="G4467" i="1"/>
  <c r="F4468" i="1"/>
  <c r="G4468" i="1"/>
  <c r="F4469" i="1"/>
  <c r="G4469" i="1"/>
  <c r="F4470" i="1"/>
  <c r="G4470" i="1"/>
  <c r="F4471" i="1"/>
  <c r="G4471" i="1"/>
  <c r="E4472" i="1"/>
  <c r="F4472" i="1"/>
  <c r="G4472" i="1"/>
  <c r="F4473" i="1"/>
  <c r="G4473" i="1"/>
  <c r="F4474" i="1"/>
  <c r="G4474" i="1"/>
  <c r="F4475" i="1"/>
  <c r="G4475" i="1"/>
  <c r="F4476" i="1"/>
  <c r="G4476" i="1"/>
  <c r="F4477" i="1"/>
  <c r="G4477" i="1"/>
  <c r="F4478" i="1"/>
  <c r="G4478" i="1"/>
  <c r="F4479" i="1"/>
  <c r="G4479" i="1"/>
  <c r="F4480" i="1"/>
  <c r="G4480" i="1"/>
  <c r="F4481" i="1"/>
  <c r="G4481" i="1"/>
  <c r="F4482" i="1"/>
  <c r="G4482" i="1"/>
  <c r="F4483" i="1"/>
  <c r="G4483" i="1"/>
  <c r="F4484" i="1"/>
  <c r="G4484" i="1"/>
  <c r="F4485" i="1"/>
  <c r="G4485" i="1"/>
  <c r="F4486" i="1"/>
  <c r="G4486" i="1"/>
  <c r="F4487" i="1"/>
  <c r="G4487" i="1"/>
  <c r="F4488" i="1"/>
  <c r="G4488" i="1"/>
  <c r="F4489" i="1"/>
  <c r="G4489" i="1"/>
  <c r="F4490" i="1"/>
  <c r="G4490" i="1"/>
  <c r="F4491" i="1"/>
  <c r="G4491" i="1"/>
  <c r="F4492" i="1"/>
  <c r="G4492" i="1"/>
  <c r="F4493" i="1"/>
  <c r="G4493" i="1"/>
  <c r="F4494" i="1"/>
  <c r="G4494" i="1"/>
  <c r="F4495" i="1"/>
  <c r="G4495" i="1"/>
  <c r="F4496" i="1"/>
  <c r="G4496" i="1"/>
  <c r="F4497" i="1"/>
  <c r="G4497" i="1"/>
  <c r="F4498" i="1"/>
  <c r="G4498" i="1"/>
  <c r="F4499" i="1"/>
  <c r="G4499" i="1"/>
  <c r="F4500" i="1"/>
  <c r="G4500" i="1"/>
  <c r="F4501" i="1"/>
  <c r="G4501" i="1"/>
  <c r="F4502" i="1"/>
  <c r="G4502" i="1"/>
  <c r="F4503" i="1"/>
  <c r="G4503" i="1"/>
  <c r="F4504" i="1"/>
  <c r="G4504" i="1"/>
  <c r="F4505" i="1"/>
  <c r="G4505" i="1"/>
  <c r="F4506" i="1"/>
  <c r="G4506" i="1"/>
  <c r="F4507" i="1"/>
  <c r="G4507" i="1"/>
  <c r="F4508" i="1"/>
  <c r="G4508" i="1"/>
  <c r="F4509" i="1"/>
  <c r="G4509" i="1"/>
  <c r="F4510" i="1"/>
  <c r="G4510" i="1"/>
  <c r="F4511" i="1"/>
  <c r="G4511" i="1"/>
  <c r="F4512" i="1"/>
  <c r="G4512" i="1"/>
  <c r="F4513" i="1"/>
  <c r="G4513" i="1"/>
  <c r="F4514" i="1"/>
  <c r="G4514" i="1"/>
  <c r="F4515" i="1"/>
  <c r="G4515" i="1"/>
  <c r="F4516" i="1"/>
  <c r="G4516" i="1"/>
  <c r="F4517" i="1"/>
  <c r="G4517" i="1"/>
  <c r="F4518" i="1"/>
  <c r="G4518" i="1"/>
  <c r="F4519" i="1"/>
  <c r="G4519" i="1"/>
  <c r="F4520" i="1"/>
  <c r="G4520" i="1"/>
  <c r="F4521" i="1"/>
  <c r="G4521" i="1"/>
  <c r="F4522" i="1"/>
  <c r="G4522" i="1"/>
  <c r="F4523" i="1"/>
  <c r="G4523" i="1"/>
  <c r="F4524" i="1"/>
  <c r="G4524" i="1"/>
  <c r="F4525" i="1"/>
  <c r="G4525" i="1"/>
  <c r="F4526" i="1"/>
  <c r="G4526" i="1"/>
  <c r="F4527" i="1"/>
  <c r="G4527" i="1"/>
  <c r="F4528" i="1"/>
  <c r="G4528" i="1"/>
  <c r="F4529" i="1"/>
  <c r="G4529" i="1"/>
  <c r="F4530" i="1"/>
  <c r="G4530" i="1"/>
  <c r="F4531" i="1"/>
  <c r="G4531" i="1"/>
  <c r="F4532" i="1"/>
  <c r="G4532" i="1"/>
  <c r="F4533" i="1"/>
  <c r="G4533" i="1"/>
  <c r="F4534" i="1"/>
  <c r="G4534" i="1"/>
  <c r="F4535" i="1"/>
  <c r="G4535" i="1"/>
  <c r="F4536" i="1"/>
  <c r="G4536" i="1"/>
  <c r="F4537" i="1"/>
  <c r="G4537" i="1"/>
  <c r="F4538" i="1"/>
  <c r="G4538" i="1"/>
  <c r="F4539" i="1"/>
  <c r="G4539" i="1"/>
  <c r="F4540" i="1"/>
  <c r="G4540" i="1"/>
  <c r="F4541" i="1"/>
  <c r="G4541" i="1"/>
  <c r="F4542" i="1"/>
  <c r="G4542" i="1"/>
  <c r="F4543" i="1"/>
  <c r="G4543" i="1"/>
  <c r="F4544" i="1"/>
  <c r="G4544" i="1"/>
  <c r="F4545" i="1"/>
  <c r="G4545" i="1"/>
  <c r="F4546" i="1"/>
  <c r="G4546" i="1"/>
  <c r="F4547" i="1"/>
  <c r="G4547" i="1"/>
  <c r="F4548" i="1"/>
  <c r="G4548" i="1"/>
  <c r="F4549" i="1"/>
  <c r="G4549" i="1"/>
  <c r="F4550" i="1"/>
  <c r="G4550" i="1"/>
  <c r="F4551" i="1"/>
  <c r="G4551" i="1"/>
  <c r="F4552" i="1"/>
  <c r="G4552" i="1"/>
  <c r="F4553" i="1"/>
  <c r="G4553" i="1"/>
  <c r="F4554" i="1"/>
  <c r="G4554" i="1"/>
  <c r="F4555" i="1"/>
  <c r="G4555" i="1"/>
  <c r="F4556" i="1"/>
  <c r="G4556" i="1"/>
  <c r="F4557" i="1"/>
  <c r="G4557" i="1"/>
  <c r="F4558" i="1"/>
  <c r="G4558" i="1"/>
  <c r="F4559" i="1"/>
  <c r="G4559" i="1"/>
  <c r="F4560" i="1"/>
  <c r="G4560" i="1"/>
  <c r="F4561" i="1"/>
  <c r="G4561" i="1"/>
  <c r="F4562" i="1"/>
  <c r="G4562" i="1"/>
  <c r="F4563" i="1"/>
  <c r="G4563" i="1"/>
  <c r="F4564" i="1"/>
  <c r="G4564" i="1"/>
  <c r="F4565" i="1"/>
  <c r="G4565" i="1"/>
  <c r="F4566" i="1"/>
  <c r="G4566" i="1"/>
  <c r="F4567" i="1"/>
  <c r="G4567" i="1"/>
  <c r="F4568" i="1"/>
  <c r="G4568" i="1"/>
  <c r="F4569" i="1"/>
  <c r="G4569" i="1"/>
  <c r="F4570" i="1"/>
  <c r="G4570" i="1"/>
  <c r="F4571" i="1"/>
  <c r="G4571" i="1"/>
  <c r="F4572" i="1"/>
  <c r="G4572" i="1"/>
  <c r="F4573" i="1"/>
  <c r="G4573" i="1"/>
  <c r="F4574" i="1"/>
  <c r="G4574" i="1"/>
  <c r="F4575" i="1"/>
  <c r="G4575" i="1"/>
  <c r="F4576" i="1"/>
  <c r="G4576" i="1"/>
  <c r="F4577" i="1"/>
  <c r="G4577" i="1"/>
  <c r="F4578" i="1"/>
  <c r="G4578" i="1"/>
  <c r="F4579" i="1"/>
  <c r="G4579" i="1"/>
  <c r="F4580" i="1"/>
  <c r="G4580" i="1"/>
  <c r="F4581" i="1"/>
  <c r="G4581" i="1"/>
  <c r="F4582" i="1"/>
  <c r="G4582" i="1"/>
  <c r="F4583" i="1"/>
  <c r="G4583" i="1"/>
  <c r="F4584" i="1"/>
  <c r="G4584" i="1"/>
  <c r="F4585" i="1"/>
  <c r="G4585" i="1"/>
  <c r="F4586" i="1"/>
  <c r="G4586" i="1"/>
  <c r="F4587" i="1"/>
  <c r="G4587" i="1"/>
  <c r="F4588" i="1"/>
  <c r="G4588" i="1"/>
  <c r="F4589" i="1"/>
  <c r="G4589" i="1"/>
  <c r="F4590" i="1"/>
  <c r="G4590" i="1"/>
  <c r="F4591" i="1"/>
  <c r="G4591" i="1"/>
  <c r="F4592" i="1"/>
  <c r="G4592" i="1"/>
  <c r="F4593" i="1"/>
  <c r="G4593" i="1"/>
  <c r="F4594" i="1"/>
  <c r="G4594" i="1"/>
  <c r="F4595" i="1"/>
  <c r="G4595" i="1"/>
  <c r="F4596" i="1"/>
  <c r="G4596" i="1"/>
  <c r="F4597" i="1"/>
  <c r="G4597" i="1"/>
  <c r="F4598" i="1"/>
  <c r="G4598" i="1"/>
  <c r="F4599" i="1"/>
  <c r="G4599" i="1"/>
  <c r="F4600" i="1"/>
  <c r="G4600" i="1"/>
  <c r="F4601" i="1"/>
  <c r="G4601" i="1"/>
  <c r="F4602" i="1"/>
  <c r="G4602" i="1"/>
  <c r="F4603" i="1"/>
  <c r="G4603" i="1"/>
  <c r="F4604" i="1"/>
  <c r="G4604" i="1"/>
  <c r="F4605" i="1"/>
  <c r="G4605" i="1"/>
  <c r="F4606" i="1"/>
  <c r="G4606" i="1"/>
  <c r="F4607" i="1"/>
  <c r="G4607" i="1"/>
  <c r="F4608" i="1"/>
  <c r="G4608" i="1"/>
  <c r="F4609" i="1"/>
  <c r="G4609" i="1"/>
  <c r="F4610" i="1"/>
  <c r="G4610" i="1"/>
  <c r="F4611" i="1"/>
  <c r="G4611" i="1"/>
  <c r="F4612" i="1"/>
  <c r="G4612" i="1"/>
  <c r="F4613" i="1"/>
  <c r="G4613" i="1"/>
  <c r="F4614" i="1"/>
  <c r="G4614" i="1"/>
  <c r="F4615" i="1"/>
  <c r="G4615" i="1"/>
  <c r="F4616" i="1"/>
  <c r="G4616" i="1"/>
  <c r="F4617" i="1"/>
  <c r="G4617" i="1"/>
  <c r="F4618" i="1"/>
  <c r="G4618" i="1"/>
  <c r="F4619" i="1"/>
  <c r="G4619" i="1"/>
  <c r="F4620" i="1"/>
  <c r="G4620" i="1"/>
  <c r="F4621" i="1"/>
  <c r="G4621" i="1"/>
  <c r="F4622" i="1"/>
  <c r="G4622" i="1"/>
  <c r="F4623" i="1"/>
  <c r="G4623" i="1"/>
  <c r="F4624" i="1"/>
  <c r="G4624" i="1"/>
  <c r="F4625" i="1"/>
  <c r="G4625" i="1"/>
  <c r="F4626" i="1"/>
  <c r="G4626" i="1"/>
  <c r="F4627" i="1"/>
  <c r="G4627" i="1"/>
  <c r="F4628" i="1"/>
  <c r="G4628" i="1"/>
  <c r="F4629" i="1"/>
  <c r="G4629" i="1"/>
  <c r="F4630" i="1"/>
  <c r="G4630" i="1"/>
  <c r="F4631" i="1"/>
  <c r="G4631" i="1"/>
  <c r="F4632" i="1"/>
  <c r="G4632" i="1"/>
  <c r="F4633" i="1"/>
  <c r="G4633" i="1"/>
  <c r="F4634" i="1"/>
  <c r="G4634" i="1"/>
  <c r="F4635" i="1"/>
  <c r="G4635" i="1"/>
  <c r="F4636" i="1"/>
  <c r="G4636" i="1"/>
  <c r="F4637" i="1"/>
  <c r="G4637" i="1"/>
  <c r="F4638" i="1"/>
  <c r="G4638" i="1"/>
  <c r="F4639" i="1"/>
  <c r="G4639" i="1"/>
  <c r="F4640" i="1"/>
  <c r="G4640" i="1"/>
  <c r="F4641" i="1"/>
  <c r="G4641" i="1"/>
  <c r="F4642" i="1"/>
  <c r="G4642" i="1"/>
  <c r="F4643" i="1"/>
  <c r="G4643" i="1"/>
  <c r="F4644" i="1"/>
  <c r="G4644" i="1"/>
  <c r="F4645" i="1"/>
  <c r="G4645" i="1"/>
  <c r="F4646" i="1"/>
  <c r="G4646" i="1"/>
  <c r="F4647" i="1"/>
  <c r="G4647" i="1"/>
  <c r="F4648" i="1"/>
  <c r="G4648" i="1"/>
  <c r="F4649" i="1"/>
  <c r="G4649" i="1"/>
  <c r="F4650" i="1"/>
  <c r="G4650" i="1"/>
  <c r="F4651" i="1"/>
  <c r="G4651" i="1"/>
  <c r="F4652" i="1"/>
  <c r="G4652" i="1"/>
  <c r="F4653" i="1"/>
  <c r="G4653" i="1"/>
  <c r="F4654" i="1"/>
  <c r="G4654" i="1"/>
  <c r="F4655" i="1"/>
  <c r="G4655" i="1"/>
  <c r="F4656" i="1"/>
  <c r="G4656" i="1"/>
  <c r="F4657" i="1"/>
  <c r="G4657" i="1"/>
  <c r="F4658" i="1"/>
  <c r="G4658" i="1"/>
  <c r="F4659" i="1"/>
  <c r="G4659" i="1"/>
  <c r="F4660" i="1"/>
  <c r="G4660" i="1"/>
  <c r="F4661" i="1"/>
  <c r="G4661" i="1"/>
  <c r="F4662" i="1"/>
  <c r="G4662" i="1"/>
  <c r="F4663" i="1"/>
  <c r="G4663" i="1"/>
  <c r="F4664" i="1"/>
  <c r="G4664" i="1"/>
  <c r="F4665" i="1"/>
  <c r="G4665" i="1"/>
  <c r="F4666" i="1"/>
  <c r="G4666" i="1"/>
  <c r="F4667" i="1"/>
  <c r="G4667" i="1"/>
  <c r="F4668" i="1"/>
  <c r="G4668" i="1"/>
  <c r="F4669" i="1"/>
  <c r="G4669" i="1"/>
  <c r="F4670" i="1"/>
  <c r="G4670" i="1"/>
  <c r="F4671" i="1"/>
  <c r="G4671" i="1"/>
  <c r="F4672" i="1"/>
  <c r="G4672" i="1"/>
  <c r="F4673" i="1"/>
  <c r="G4673" i="1"/>
  <c r="F4674" i="1"/>
  <c r="G4674" i="1"/>
  <c r="F4675" i="1"/>
  <c r="G4675" i="1"/>
  <c r="F4676" i="1"/>
  <c r="G4676" i="1"/>
  <c r="F4677" i="1"/>
  <c r="G4677" i="1"/>
  <c r="F4678" i="1"/>
  <c r="G4678" i="1"/>
  <c r="F4679" i="1"/>
  <c r="G4679" i="1"/>
  <c r="F4680" i="1"/>
  <c r="G4680" i="1"/>
  <c r="F4681" i="1"/>
  <c r="G4681" i="1"/>
  <c r="F4682" i="1"/>
  <c r="G4682" i="1"/>
  <c r="F4683" i="1"/>
  <c r="G4683" i="1"/>
  <c r="F4684" i="1"/>
  <c r="G4684" i="1"/>
  <c r="F4685" i="1"/>
  <c r="G4685" i="1"/>
  <c r="F4686" i="1"/>
  <c r="G4686" i="1"/>
  <c r="F4687" i="1"/>
  <c r="G4687" i="1"/>
  <c r="F4688" i="1"/>
  <c r="G4688" i="1"/>
  <c r="F4689" i="1"/>
  <c r="G4689" i="1"/>
  <c r="F4690" i="1"/>
  <c r="G4690" i="1"/>
  <c r="F4691" i="1"/>
  <c r="G4691" i="1"/>
  <c r="F4692" i="1"/>
  <c r="G4692" i="1"/>
  <c r="F4693" i="1"/>
  <c r="G4693" i="1"/>
  <c r="F4694" i="1"/>
  <c r="G4694" i="1"/>
  <c r="F4695" i="1"/>
  <c r="G4695" i="1"/>
  <c r="F4696" i="1"/>
  <c r="G4696" i="1"/>
  <c r="F4697" i="1"/>
  <c r="G4697" i="1"/>
  <c r="F4698" i="1"/>
  <c r="G4698" i="1"/>
  <c r="C4698" i="1" s="1"/>
  <c r="E4698" i="1" s="1"/>
  <c r="F4699" i="1"/>
  <c r="G4699" i="1"/>
  <c r="F4700" i="1"/>
  <c r="G4700" i="1"/>
  <c r="F4701" i="1"/>
  <c r="G4701" i="1"/>
  <c r="F4702" i="1"/>
  <c r="G4702" i="1"/>
  <c r="F4703" i="1"/>
  <c r="G4703" i="1"/>
  <c r="F4704" i="1"/>
  <c r="C4704" i="1" s="1"/>
  <c r="E4704" i="1" s="1"/>
  <c r="G4704" i="1"/>
  <c r="F4705" i="1"/>
  <c r="G4705" i="1"/>
  <c r="E4706" i="1"/>
  <c r="F4706" i="1"/>
  <c r="G4706" i="1"/>
  <c r="F4707" i="1"/>
  <c r="G4707" i="1"/>
  <c r="F4708" i="1"/>
  <c r="G4708" i="1"/>
  <c r="F4709" i="1"/>
  <c r="G4709" i="1"/>
  <c r="F4710" i="1"/>
  <c r="G4710" i="1"/>
  <c r="F4711" i="1"/>
  <c r="G4711" i="1"/>
  <c r="F4712" i="1"/>
  <c r="G4712" i="1"/>
  <c r="E4713" i="1"/>
  <c r="F4713" i="1"/>
  <c r="G4713" i="1"/>
  <c r="F4714" i="1"/>
  <c r="C4714" i="1" s="1"/>
  <c r="E4714" i="1" s="1"/>
  <c r="G4714" i="1"/>
  <c r="F4715" i="1"/>
  <c r="G4715" i="1"/>
  <c r="F4716" i="1"/>
  <c r="G4716" i="1"/>
  <c r="E4717" i="1"/>
  <c r="F4717" i="1"/>
  <c r="G4717" i="1"/>
  <c r="F4718" i="1"/>
  <c r="G4718" i="1"/>
  <c r="F4719" i="1"/>
  <c r="G4719" i="1"/>
  <c r="F4720" i="1"/>
  <c r="G4720" i="1"/>
  <c r="E4721" i="1"/>
  <c r="F4721" i="1"/>
  <c r="G4721" i="1"/>
  <c r="F4722" i="1"/>
  <c r="C4722" i="1" s="1"/>
  <c r="E4722" i="1" s="1"/>
  <c r="G4722" i="1"/>
  <c r="F4723" i="1"/>
  <c r="G4723" i="1"/>
  <c r="F4724" i="1"/>
  <c r="G4724" i="1"/>
  <c r="E4725" i="1"/>
  <c r="F4725" i="1"/>
  <c r="G4725" i="1"/>
  <c r="F4726" i="1"/>
  <c r="G4726" i="1"/>
  <c r="F4727" i="1"/>
  <c r="G4727" i="1"/>
  <c r="F4728" i="1"/>
  <c r="G4728" i="1"/>
  <c r="A4138" i="1"/>
  <c r="C4138" i="1" s="1"/>
  <c r="E4138" i="1" s="1"/>
  <c r="B4138" i="1"/>
  <c r="A4139" i="1"/>
  <c r="B4139" i="1" s="1"/>
  <c r="C4139" i="1"/>
  <c r="E4139" i="1" s="1"/>
  <c r="A4140" i="1"/>
  <c r="B4140" i="1"/>
  <c r="C4140" i="1"/>
  <c r="E4140" i="1" s="1"/>
  <c r="A4141" i="1"/>
  <c r="A4142" i="1"/>
  <c r="C4142" i="1" s="1"/>
  <c r="E4142" i="1" s="1"/>
  <c r="B4142" i="1"/>
  <c r="A4143" i="1"/>
  <c r="A4144" i="1"/>
  <c r="B4144" i="1"/>
  <c r="C4144" i="1"/>
  <c r="E4144" i="1" s="1"/>
  <c r="A4145" i="1"/>
  <c r="B4145" i="1" s="1"/>
  <c r="C4145" i="1"/>
  <c r="E4145" i="1" s="1"/>
  <c r="A4146" i="1"/>
  <c r="C4146" i="1" s="1"/>
  <c r="E4146" i="1" s="1"/>
  <c r="B4146" i="1"/>
  <c r="A4147" i="1"/>
  <c r="B4147" i="1" s="1"/>
  <c r="C4147" i="1"/>
  <c r="E4147" i="1" s="1"/>
  <c r="A4148" i="1"/>
  <c r="B4148" i="1"/>
  <c r="A4149" i="1"/>
  <c r="A4150" i="1"/>
  <c r="C4150" i="1" s="1"/>
  <c r="E4150" i="1" s="1"/>
  <c r="B4150" i="1"/>
  <c r="A4151" i="1"/>
  <c r="A4152" i="1"/>
  <c r="B4152" i="1"/>
  <c r="C4152" i="1"/>
  <c r="E4152" i="1" s="1"/>
  <c r="A4153" i="1"/>
  <c r="B4153" i="1" s="1"/>
  <c r="C4153" i="1"/>
  <c r="E4153" i="1" s="1"/>
  <c r="A4154" i="1"/>
  <c r="C4154" i="1" s="1"/>
  <c r="E4154" i="1" s="1"/>
  <c r="B4154" i="1"/>
  <c r="A4155" i="1"/>
  <c r="C4155" i="1" s="1"/>
  <c r="E4155" i="1" s="1"/>
  <c r="B4155" i="1"/>
  <c r="A4156" i="1"/>
  <c r="B4156" i="1"/>
  <c r="C4156" i="1"/>
  <c r="E4156" i="1" s="1"/>
  <c r="A4157" i="1"/>
  <c r="B4157" i="1" s="1"/>
  <c r="C4157" i="1"/>
  <c r="E4157" i="1" s="1"/>
  <c r="A4158" i="1"/>
  <c r="C4158" i="1" s="1"/>
  <c r="E4158" i="1" s="1"/>
  <c r="B4158" i="1"/>
  <c r="A4159" i="1"/>
  <c r="B4159" i="1"/>
  <c r="C4159" i="1"/>
  <c r="E4159" i="1" s="1"/>
  <c r="A4160" i="1"/>
  <c r="B4160" i="1"/>
  <c r="C4160" i="1"/>
  <c r="E4160" i="1" s="1"/>
  <c r="A4161" i="1"/>
  <c r="B4161" i="1" s="1"/>
  <c r="C4161" i="1"/>
  <c r="E4161" i="1" s="1"/>
  <c r="A4162" i="1"/>
  <c r="C4162" i="1" s="1"/>
  <c r="E4162" i="1" s="1"/>
  <c r="B4162" i="1"/>
  <c r="A4163" i="1"/>
  <c r="C4163" i="1" s="1"/>
  <c r="E4163" i="1" s="1"/>
  <c r="B4163" i="1"/>
  <c r="A4164" i="1"/>
  <c r="B4164" i="1"/>
  <c r="C4164" i="1"/>
  <c r="E4164" i="1" s="1"/>
  <c r="A4165" i="1"/>
  <c r="B4165" i="1" s="1"/>
  <c r="C4165" i="1"/>
  <c r="E4165" i="1" s="1"/>
  <c r="A4166" i="1"/>
  <c r="C4166" i="1" s="1"/>
  <c r="E4166" i="1" s="1"/>
  <c r="B4166" i="1"/>
  <c r="A4167" i="1"/>
  <c r="B4167" i="1"/>
  <c r="C4167" i="1"/>
  <c r="E4167" i="1" s="1"/>
  <c r="A4168" i="1"/>
  <c r="B4168" i="1"/>
  <c r="C4168" i="1"/>
  <c r="E4168" i="1" s="1"/>
  <c r="A4169" i="1"/>
  <c r="B4169" i="1" s="1"/>
  <c r="C4169" i="1"/>
  <c r="E4169" i="1" s="1"/>
  <c r="A4170" i="1"/>
  <c r="C4170" i="1" s="1"/>
  <c r="E4170" i="1" s="1"/>
  <c r="B4170" i="1"/>
  <c r="A4171" i="1"/>
  <c r="C4171" i="1" s="1"/>
  <c r="E4171" i="1" s="1"/>
  <c r="B4171" i="1"/>
  <c r="A4172" i="1"/>
  <c r="B4172" i="1"/>
  <c r="C4172" i="1"/>
  <c r="E4172" i="1" s="1"/>
  <c r="A4173" i="1"/>
  <c r="B4173" i="1" s="1"/>
  <c r="C4173" i="1"/>
  <c r="E4173" i="1" s="1"/>
  <c r="A4174" i="1"/>
  <c r="C4174" i="1" s="1"/>
  <c r="E4174" i="1" s="1"/>
  <c r="B4174" i="1"/>
  <c r="A4175" i="1"/>
  <c r="B4175" i="1"/>
  <c r="C4175" i="1"/>
  <c r="E4175" i="1" s="1"/>
  <c r="A4176" i="1"/>
  <c r="B4176" i="1"/>
  <c r="C4176" i="1"/>
  <c r="E4176" i="1" s="1"/>
  <c r="A4177" i="1"/>
  <c r="B4177" i="1" s="1"/>
  <c r="C4177" i="1"/>
  <c r="E4177" i="1" s="1"/>
  <c r="A4178" i="1"/>
  <c r="C4178" i="1" s="1"/>
  <c r="E4178" i="1" s="1"/>
  <c r="B4178" i="1"/>
  <c r="A4179" i="1"/>
  <c r="C4179" i="1" s="1"/>
  <c r="E4179" i="1" s="1"/>
  <c r="B4179" i="1"/>
  <c r="A4180" i="1"/>
  <c r="B4180" i="1"/>
  <c r="C4180" i="1"/>
  <c r="E4180" i="1" s="1"/>
  <c r="A4181" i="1"/>
  <c r="B4181" i="1" s="1"/>
  <c r="C4181" i="1"/>
  <c r="E4181" i="1" s="1"/>
  <c r="A4182" i="1"/>
  <c r="C4182" i="1" s="1"/>
  <c r="E4182" i="1" s="1"/>
  <c r="B4182" i="1"/>
  <c r="A4183" i="1"/>
  <c r="B4183" i="1"/>
  <c r="C4183" i="1"/>
  <c r="E4183" i="1" s="1"/>
  <c r="A4184" i="1"/>
  <c r="B4184" i="1"/>
  <c r="C4184" i="1"/>
  <c r="E4184" i="1" s="1"/>
  <c r="A4185" i="1"/>
  <c r="B4185" i="1" s="1"/>
  <c r="C4185" i="1"/>
  <c r="E4185" i="1" s="1"/>
  <c r="A4186" i="1"/>
  <c r="C4186" i="1" s="1"/>
  <c r="E4186" i="1" s="1"/>
  <c r="B4186" i="1"/>
  <c r="A4187" i="1"/>
  <c r="C4187" i="1" s="1"/>
  <c r="E4187" i="1" s="1"/>
  <c r="B4187" i="1"/>
  <c r="A4188" i="1"/>
  <c r="B4188" i="1"/>
  <c r="C4188" i="1"/>
  <c r="E4188" i="1" s="1"/>
  <c r="A4189" i="1"/>
  <c r="B4189" i="1" s="1"/>
  <c r="C4189" i="1"/>
  <c r="E4189" i="1" s="1"/>
  <c r="A4190" i="1"/>
  <c r="C4190" i="1" s="1"/>
  <c r="E4190" i="1" s="1"/>
  <c r="B4190" i="1"/>
  <c r="A4191" i="1"/>
  <c r="B4191" i="1"/>
  <c r="C4191" i="1"/>
  <c r="E4191" i="1" s="1"/>
  <c r="A4192" i="1"/>
  <c r="B4192" i="1"/>
  <c r="C4192" i="1"/>
  <c r="E4192" i="1" s="1"/>
  <c r="A4193" i="1"/>
  <c r="B4193" i="1" s="1"/>
  <c r="C4193" i="1"/>
  <c r="E4193" i="1" s="1"/>
  <c r="A4194" i="1"/>
  <c r="C4194" i="1" s="1"/>
  <c r="E4194" i="1" s="1"/>
  <c r="B4194" i="1"/>
  <c r="A4195" i="1"/>
  <c r="C4195" i="1" s="1"/>
  <c r="E4195" i="1" s="1"/>
  <c r="B4195" i="1"/>
  <c r="A4196" i="1"/>
  <c r="B4196" i="1"/>
  <c r="C4196" i="1"/>
  <c r="E4196" i="1" s="1"/>
  <c r="A4197" i="1"/>
  <c r="B4197" i="1" s="1"/>
  <c r="C4197" i="1"/>
  <c r="E4197" i="1" s="1"/>
  <c r="A4198" i="1"/>
  <c r="C4198" i="1" s="1"/>
  <c r="E4198" i="1" s="1"/>
  <c r="B4198" i="1"/>
  <c r="A4199" i="1"/>
  <c r="B4199" i="1"/>
  <c r="C4199" i="1"/>
  <c r="E4199" i="1" s="1"/>
  <c r="A4200" i="1"/>
  <c r="B4200" i="1"/>
  <c r="C4200" i="1"/>
  <c r="E4200" i="1" s="1"/>
  <c r="A4201" i="1"/>
  <c r="B4201" i="1" s="1"/>
  <c r="C4201" i="1"/>
  <c r="E4201" i="1" s="1"/>
  <c r="A4202" i="1"/>
  <c r="C4202" i="1" s="1"/>
  <c r="E4202" i="1" s="1"/>
  <c r="B4202" i="1"/>
  <c r="A4203" i="1"/>
  <c r="C4203" i="1" s="1"/>
  <c r="E4203" i="1" s="1"/>
  <c r="B4203" i="1"/>
  <c r="A4204" i="1"/>
  <c r="B4204" i="1"/>
  <c r="C4204" i="1"/>
  <c r="E4204" i="1" s="1"/>
  <c r="A4205" i="1"/>
  <c r="B4205" i="1" s="1"/>
  <c r="C4205" i="1"/>
  <c r="E4205" i="1" s="1"/>
  <c r="A4206" i="1"/>
  <c r="C4206" i="1" s="1"/>
  <c r="E4206" i="1" s="1"/>
  <c r="B4206" i="1"/>
  <c r="A4207" i="1"/>
  <c r="B4207" i="1"/>
  <c r="C4207" i="1"/>
  <c r="E4207" i="1" s="1"/>
  <c r="A4208" i="1"/>
  <c r="B4208" i="1"/>
  <c r="C4208" i="1"/>
  <c r="E4208" i="1" s="1"/>
  <c r="A4209" i="1"/>
  <c r="B4209" i="1" s="1"/>
  <c r="C4209" i="1"/>
  <c r="E4209" i="1" s="1"/>
  <c r="A4210" i="1"/>
  <c r="C4210" i="1" s="1"/>
  <c r="E4210" i="1" s="1"/>
  <c r="B4210" i="1"/>
  <c r="A4211" i="1"/>
  <c r="C4211" i="1" s="1"/>
  <c r="E4211" i="1" s="1"/>
  <c r="B4211" i="1"/>
  <c r="A4212" i="1"/>
  <c r="B4212" i="1"/>
  <c r="A4213" i="1"/>
  <c r="B4213" i="1" s="1"/>
  <c r="C4213" i="1"/>
  <c r="E4213" i="1" s="1"/>
  <c r="A4214" i="1"/>
  <c r="C4214" i="1" s="1"/>
  <c r="E4214" i="1" s="1"/>
  <c r="B4214" i="1"/>
  <c r="A4215" i="1"/>
  <c r="B4215" i="1"/>
  <c r="C4215" i="1"/>
  <c r="E4215" i="1" s="1"/>
  <c r="A4216" i="1"/>
  <c r="B4216" i="1"/>
  <c r="C4216" i="1"/>
  <c r="E4216" i="1" s="1"/>
  <c r="A4217" i="1"/>
  <c r="B4217" i="1" s="1"/>
  <c r="C4217" i="1"/>
  <c r="E4217" i="1" s="1"/>
  <c r="A4218" i="1"/>
  <c r="C4218" i="1" s="1"/>
  <c r="E4218" i="1" s="1"/>
  <c r="B4218" i="1"/>
  <c r="A4219" i="1"/>
  <c r="C4219" i="1" s="1"/>
  <c r="E4219" i="1" s="1"/>
  <c r="B4219" i="1"/>
  <c r="A4220" i="1"/>
  <c r="B4220" i="1"/>
  <c r="C4220" i="1"/>
  <c r="E4220" i="1" s="1"/>
  <c r="A4221" i="1"/>
  <c r="B4221" i="1" s="1"/>
  <c r="C4221" i="1"/>
  <c r="E4221" i="1" s="1"/>
  <c r="A4222" i="1"/>
  <c r="C4222" i="1" s="1"/>
  <c r="E4222" i="1" s="1"/>
  <c r="B4222" i="1"/>
  <c r="A4223" i="1"/>
  <c r="B4223" i="1"/>
  <c r="C4223" i="1"/>
  <c r="E4223" i="1" s="1"/>
  <c r="A4224" i="1"/>
  <c r="B4224" i="1"/>
  <c r="C4224" i="1"/>
  <c r="E4224" i="1" s="1"/>
  <c r="A4225" i="1"/>
  <c r="B4225" i="1" s="1"/>
  <c r="C4225" i="1"/>
  <c r="E4225" i="1" s="1"/>
  <c r="A4226" i="1"/>
  <c r="C4226" i="1" s="1"/>
  <c r="E4226" i="1" s="1"/>
  <c r="B4226" i="1"/>
  <c r="A4227" i="1"/>
  <c r="C4227" i="1" s="1"/>
  <c r="E4227" i="1" s="1"/>
  <c r="B4227" i="1"/>
  <c r="A4228" i="1"/>
  <c r="B4228" i="1"/>
  <c r="C4228" i="1"/>
  <c r="E4228" i="1" s="1"/>
  <c r="A4229" i="1"/>
  <c r="B4229" i="1" s="1"/>
  <c r="C4229" i="1"/>
  <c r="E4229" i="1" s="1"/>
  <c r="A4230" i="1"/>
  <c r="C4230" i="1" s="1"/>
  <c r="E4230" i="1" s="1"/>
  <c r="B4230" i="1"/>
  <c r="A4231" i="1"/>
  <c r="B4231" i="1"/>
  <c r="C4231" i="1"/>
  <c r="E4231" i="1" s="1"/>
  <c r="A4232" i="1"/>
  <c r="B4232" i="1"/>
  <c r="C4232" i="1"/>
  <c r="E4232" i="1" s="1"/>
  <c r="A4233" i="1"/>
  <c r="B4233" i="1" s="1"/>
  <c r="C4233" i="1"/>
  <c r="E4233" i="1" s="1"/>
  <c r="A4234" i="1"/>
  <c r="C4234" i="1" s="1"/>
  <c r="E4234" i="1" s="1"/>
  <c r="B4234" i="1"/>
  <c r="A4235" i="1"/>
  <c r="C4235" i="1" s="1"/>
  <c r="E4235" i="1" s="1"/>
  <c r="B4235" i="1"/>
  <c r="A4236" i="1"/>
  <c r="B4236" i="1"/>
  <c r="C4236" i="1"/>
  <c r="E4236" i="1" s="1"/>
  <c r="A4237" i="1"/>
  <c r="B4237" i="1" s="1"/>
  <c r="C4237" i="1"/>
  <c r="E4237" i="1" s="1"/>
  <c r="A4238" i="1"/>
  <c r="C4238" i="1" s="1"/>
  <c r="E4238" i="1" s="1"/>
  <c r="B4238" i="1"/>
  <c r="A4239" i="1"/>
  <c r="B4239" i="1"/>
  <c r="C4239" i="1"/>
  <c r="E4239" i="1" s="1"/>
  <c r="A4240" i="1"/>
  <c r="B4240" i="1"/>
  <c r="C4240" i="1"/>
  <c r="E4240" i="1" s="1"/>
  <c r="A4241" i="1"/>
  <c r="B4241" i="1" s="1"/>
  <c r="C4241" i="1"/>
  <c r="E4241" i="1" s="1"/>
  <c r="A4242" i="1"/>
  <c r="C4242" i="1" s="1"/>
  <c r="E4242" i="1" s="1"/>
  <c r="B4242" i="1"/>
  <c r="A4243" i="1"/>
  <c r="C4243" i="1" s="1"/>
  <c r="E4243" i="1" s="1"/>
  <c r="B4243" i="1"/>
  <c r="A4244" i="1"/>
  <c r="B4244" i="1"/>
  <c r="C4244" i="1"/>
  <c r="E4244" i="1" s="1"/>
  <c r="A4245" i="1"/>
  <c r="B4245" i="1" s="1"/>
  <c r="C4245" i="1"/>
  <c r="E4245" i="1" s="1"/>
  <c r="A4246" i="1"/>
  <c r="C4246" i="1" s="1"/>
  <c r="E4246" i="1" s="1"/>
  <c r="B4246" i="1"/>
  <c r="A4247" i="1"/>
  <c r="B4247" i="1"/>
  <c r="C4247" i="1"/>
  <c r="E4247" i="1" s="1"/>
  <c r="A4248" i="1"/>
  <c r="B4248" i="1"/>
  <c r="C4248" i="1"/>
  <c r="E4248" i="1" s="1"/>
  <c r="A4249" i="1"/>
  <c r="B4249" i="1" s="1"/>
  <c r="C4249" i="1"/>
  <c r="E4249" i="1" s="1"/>
  <c r="A4250" i="1"/>
  <c r="C4250" i="1" s="1"/>
  <c r="E4250" i="1" s="1"/>
  <c r="B4250" i="1"/>
  <c r="A4251" i="1"/>
  <c r="C4251" i="1" s="1"/>
  <c r="E4251" i="1" s="1"/>
  <c r="B4251" i="1"/>
  <c r="A4252" i="1"/>
  <c r="B4252" i="1"/>
  <c r="C4252" i="1"/>
  <c r="E4252" i="1" s="1"/>
  <c r="A4253" i="1"/>
  <c r="B4253" i="1" s="1"/>
  <c r="C4253" i="1"/>
  <c r="E4253" i="1" s="1"/>
  <c r="A4254" i="1"/>
  <c r="C4254" i="1" s="1"/>
  <c r="E4254" i="1" s="1"/>
  <c r="B4254" i="1"/>
  <c r="A4255" i="1"/>
  <c r="B4255" i="1"/>
  <c r="C4255" i="1"/>
  <c r="E4255" i="1" s="1"/>
  <c r="A4256" i="1"/>
  <c r="B4256" i="1"/>
  <c r="C4256" i="1"/>
  <c r="E4256" i="1" s="1"/>
  <c r="A4257" i="1"/>
  <c r="B4257" i="1" s="1"/>
  <c r="C4257" i="1"/>
  <c r="E4257" i="1" s="1"/>
  <c r="A4258" i="1"/>
  <c r="C4258" i="1" s="1"/>
  <c r="E4258" i="1" s="1"/>
  <c r="B4258" i="1"/>
  <c r="A4259" i="1"/>
  <c r="C4259" i="1" s="1"/>
  <c r="E4259" i="1" s="1"/>
  <c r="B4259" i="1"/>
  <c r="A4260" i="1"/>
  <c r="B4260" i="1"/>
  <c r="C4260" i="1"/>
  <c r="E4260" i="1" s="1"/>
  <c r="A4261" i="1"/>
  <c r="B4261" i="1" s="1"/>
  <c r="C4261" i="1"/>
  <c r="E4261" i="1" s="1"/>
  <c r="A4262" i="1"/>
  <c r="C4262" i="1" s="1"/>
  <c r="E4262" i="1" s="1"/>
  <c r="B4262" i="1"/>
  <c r="A4263" i="1"/>
  <c r="B4263" i="1"/>
  <c r="C4263" i="1"/>
  <c r="E4263" i="1" s="1"/>
  <c r="A4264" i="1"/>
  <c r="B4264" i="1"/>
  <c r="C4264" i="1"/>
  <c r="E4264" i="1" s="1"/>
  <c r="A4265" i="1"/>
  <c r="B4265" i="1" s="1"/>
  <c r="C4265" i="1"/>
  <c r="E4265" i="1" s="1"/>
  <c r="A4266" i="1"/>
  <c r="C4266" i="1" s="1"/>
  <c r="E4266" i="1" s="1"/>
  <c r="B4266" i="1"/>
  <c r="A4267" i="1"/>
  <c r="C4267" i="1" s="1"/>
  <c r="E4267" i="1" s="1"/>
  <c r="B4267" i="1"/>
  <c r="A4268" i="1"/>
  <c r="B4268" i="1"/>
  <c r="C4268" i="1"/>
  <c r="E4268" i="1" s="1"/>
  <c r="A4269" i="1"/>
  <c r="B4269" i="1" s="1"/>
  <c r="C4269" i="1"/>
  <c r="E4269" i="1" s="1"/>
  <c r="A4270" i="1"/>
  <c r="C4270" i="1" s="1"/>
  <c r="E4270" i="1" s="1"/>
  <c r="B4270" i="1"/>
  <c r="A4271" i="1"/>
  <c r="B4271" i="1"/>
  <c r="C4271" i="1"/>
  <c r="E4271" i="1" s="1"/>
  <c r="A4272" i="1"/>
  <c r="B4272" i="1"/>
  <c r="C4272" i="1"/>
  <c r="E4272" i="1" s="1"/>
  <c r="A4273" i="1"/>
  <c r="B4273" i="1" s="1"/>
  <c r="C4273" i="1"/>
  <c r="E4273" i="1" s="1"/>
  <c r="A4274" i="1"/>
  <c r="C4274" i="1" s="1"/>
  <c r="E4274" i="1" s="1"/>
  <c r="B4274" i="1"/>
  <c r="A4275" i="1"/>
  <c r="C4275" i="1" s="1"/>
  <c r="E4275" i="1" s="1"/>
  <c r="B4275" i="1"/>
  <c r="A4276" i="1"/>
  <c r="B4276" i="1"/>
  <c r="A4277" i="1"/>
  <c r="B4277" i="1" s="1"/>
  <c r="C4277" i="1"/>
  <c r="E4277" i="1" s="1"/>
  <c r="A4278" i="1"/>
  <c r="C4278" i="1" s="1"/>
  <c r="E4278" i="1" s="1"/>
  <c r="B4278" i="1"/>
  <c r="A4279" i="1"/>
  <c r="B4279" i="1"/>
  <c r="C4279" i="1"/>
  <c r="E4279" i="1" s="1"/>
  <c r="A4280" i="1"/>
  <c r="B4280" i="1"/>
  <c r="C4280" i="1"/>
  <c r="E4280" i="1" s="1"/>
  <c r="A4281" i="1"/>
  <c r="B4281" i="1" s="1"/>
  <c r="C4281" i="1"/>
  <c r="E4281" i="1" s="1"/>
  <c r="A4282" i="1"/>
  <c r="C4282" i="1" s="1"/>
  <c r="E4282" i="1" s="1"/>
  <c r="B4282" i="1"/>
  <c r="A4283" i="1"/>
  <c r="C4283" i="1" s="1"/>
  <c r="E4283" i="1" s="1"/>
  <c r="B4283" i="1"/>
  <c r="A4284" i="1"/>
  <c r="B4284" i="1"/>
  <c r="C4284" i="1"/>
  <c r="E4284" i="1" s="1"/>
  <c r="A4285" i="1"/>
  <c r="B4285" i="1" s="1"/>
  <c r="C4285" i="1"/>
  <c r="E4285" i="1" s="1"/>
  <c r="A4286" i="1"/>
  <c r="C4286" i="1" s="1"/>
  <c r="E4286" i="1" s="1"/>
  <c r="B4286" i="1"/>
  <c r="A4287" i="1"/>
  <c r="B4287" i="1"/>
  <c r="C4287" i="1"/>
  <c r="E4287" i="1" s="1"/>
  <c r="A4288" i="1"/>
  <c r="B4288" i="1"/>
  <c r="C4288" i="1"/>
  <c r="E4288" i="1" s="1"/>
  <c r="A4289" i="1"/>
  <c r="B4289" i="1" s="1"/>
  <c r="C4289" i="1"/>
  <c r="E4289" i="1" s="1"/>
  <c r="A4290" i="1"/>
  <c r="C4290" i="1" s="1"/>
  <c r="E4290" i="1" s="1"/>
  <c r="B4290" i="1"/>
  <c r="A4291" i="1"/>
  <c r="C4291" i="1" s="1"/>
  <c r="E4291" i="1" s="1"/>
  <c r="B4291" i="1"/>
  <c r="A4292" i="1"/>
  <c r="B4292" i="1"/>
  <c r="C4292" i="1"/>
  <c r="E4292" i="1" s="1"/>
  <c r="A4293" i="1"/>
  <c r="B4293" i="1" s="1"/>
  <c r="C4293" i="1"/>
  <c r="E4293" i="1" s="1"/>
  <c r="A4294" i="1"/>
  <c r="C4294" i="1" s="1"/>
  <c r="E4294" i="1" s="1"/>
  <c r="B4294" i="1"/>
  <c r="A4295" i="1"/>
  <c r="B4295" i="1"/>
  <c r="C4295" i="1"/>
  <c r="E4295" i="1" s="1"/>
  <c r="A4296" i="1"/>
  <c r="B4296" i="1"/>
  <c r="C4296" i="1"/>
  <c r="E4296" i="1" s="1"/>
  <c r="A4297" i="1"/>
  <c r="B4297" i="1" s="1"/>
  <c r="C4297" i="1"/>
  <c r="E4297" i="1" s="1"/>
  <c r="A4298" i="1"/>
  <c r="C4298" i="1" s="1"/>
  <c r="E4298" i="1" s="1"/>
  <c r="B4298" i="1"/>
  <c r="A4299" i="1"/>
  <c r="C4299" i="1" s="1"/>
  <c r="E4299" i="1" s="1"/>
  <c r="B4299" i="1"/>
  <c r="A4300" i="1"/>
  <c r="B4300" i="1"/>
  <c r="C4300" i="1"/>
  <c r="E4300" i="1" s="1"/>
  <c r="A4301" i="1"/>
  <c r="B4301" i="1" s="1"/>
  <c r="C4301" i="1"/>
  <c r="E4301" i="1" s="1"/>
  <c r="A4302" i="1"/>
  <c r="C4302" i="1" s="1"/>
  <c r="E4302" i="1" s="1"/>
  <c r="B4302" i="1"/>
  <c r="A4303" i="1"/>
  <c r="B4303" i="1"/>
  <c r="C4303" i="1"/>
  <c r="E4303" i="1" s="1"/>
  <c r="A4304" i="1"/>
  <c r="B4304" i="1"/>
  <c r="C4304" i="1"/>
  <c r="E4304" i="1" s="1"/>
  <c r="A4305" i="1"/>
  <c r="B4305" i="1" s="1"/>
  <c r="C4305" i="1"/>
  <c r="E4305" i="1" s="1"/>
  <c r="A4306" i="1"/>
  <c r="C4306" i="1" s="1"/>
  <c r="E4306" i="1" s="1"/>
  <c r="B4306" i="1"/>
  <c r="A4307" i="1"/>
  <c r="C4307" i="1" s="1"/>
  <c r="E4307" i="1" s="1"/>
  <c r="B4307" i="1"/>
  <c r="A4308" i="1"/>
  <c r="A4309" i="1"/>
  <c r="B4309" i="1"/>
  <c r="C4309" i="1"/>
  <c r="E4309" i="1" s="1"/>
  <c r="A4310" i="1"/>
  <c r="B4310" i="1" s="1"/>
  <c r="C4310" i="1"/>
  <c r="E4310" i="1" s="1"/>
  <c r="A4311" i="1"/>
  <c r="C4311" i="1" s="1"/>
  <c r="E4311" i="1" s="1"/>
  <c r="B4311" i="1"/>
  <c r="A4312" i="1"/>
  <c r="B4312" i="1" s="1"/>
  <c r="C4312" i="1"/>
  <c r="E4312" i="1" s="1"/>
  <c r="A4313" i="1"/>
  <c r="B4313" i="1"/>
  <c r="C4313" i="1"/>
  <c r="E4313" i="1" s="1"/>
  <c r="A4314" i="1"/>
  <c r="B4314" i="1" s="1"/>
  <c r="A4315" i="1"/>
  <c r="C4315" i="1" s="1"/>
  <c r="E4315" i="1" s="1"/>
  <c r="B4315" i="1"/>
  <c r="A4316" i="1"/>
  <c r="B4316" i="1" s="1"/>
  <c r="A4317" i="1"/>
  <c r="B4317" i="1"/>
  <c r="C4317" i="1"/>
  <c r="E4317" i="1" s="1"/>
  <c r="A4318" i="1"/>
  <c r="B4318" i="1" s="1"/>
  <c r="C4318" i="1"/>
  <c r="E4318" i="1" s="1"/>
  <c r="A4319" i="1"/>
  <c r="C4319" i="1" s="1"/>
  <c r="B4319" i="1"/>
  <c r="A4320" i="1"/>
  <c r="B4320" i="1" s="1"/>
  <c r="C4320" i="1"/>
  <c r="E4320" i="1" s="1"/>
  <c r="A4321" i="1"/>
  <c r="B4321" i="1"/>
  <c r="C4321" i="1"/>
  <c r="E4321" i="1" s="1"/>
  <c r="A4322" i="1"/>
  <c r="A4323" i="1"/>
  <c r="C4323" i="1" s="1"/>
  <c r="E4323" i="1" s="1"/>
  <c r="B4323" i="1"/>
  <c r="A4324" i="1"/>
  <c r="A4325" i="1"/>
  <c r="B4325" i="1"/>
  <c r="C4325" i="1"/>
  <c r="E4325" i="1" s="1"/>
  <c r="A4326" i="1"/>
  <c r="B4326" i="1" s="1"/>
  <c r="C4326" i="1"/>
  <c r="E4326" i="1" s="1"/>
  <c r="A4327" i="1"/>
  <c r="C4327" i="1" s="1"/>
  <c r="E4327" i="1" s="1"/>
  <c r="B4327" i="1"/>
  <c r="A4328" i="1"/>
  <c r="B4328" i="1" s="1"/>
  <c r="C4328" i="1"/>
  <c r="E4328" i="1" s="1"/>
  <c r="A4329" i="1"/>
  <c r="B4329" i="1"/>
  <c r="C4329" i="1"/>
  <c r="E4329" i="1" s="1"/>
  <c r="A4330" i="1"/>
  <c r="B4330" i="1" s="1"/>
  <c r="A4331" i="1"/>
  <c r="C4331" i="1" s="1"/>
  <c r="E4331" i="1" s="1"/>
  <c r="B4331" i="1"/>
  <c r="A4332" i="1"/>
  <c r="B4332" i="1" s="1"/>
  <c r="A4333" i="1"/>
  <c r="B4333" i="1"/>
  <c r="C4333" i="1"/>
  <c r="E4333" i="1" s="1"/>
  <c r="A4334" i="1"/>
  <c r="B4334" i="1" s="1"/>
  <c r="C4334" i="1"/>
  <c r="E4334" i="1" s="1"/>
  <c r="A4335" i="1"/>
  <c r="C4335" i="1" s="1"/>
  <c r="E4335" i="1" s="1"/>
  <c r="B4335" i="1"/>
  <c r="A4336" i="1"/>
  <c r="B4336" i="1" s="1"/>
  <c r="C4336" i="1"/>
  <c r="E4336" i="1" s="1"/>
  <c r="A4337" i="1"/>
  <c r="B4337" i="1"/>
  <c r="C4337" i="1"/>
  <c r="E4337" i="1" s="1"/>
  <c r="A4338" i="1"/>
  <c r="A4339" i="1"/>
  <c r="C4339" i="1" s="1"/>
  <c r="E4339" i="1" s="1"/>
  <c r="B4339" i="1"/>
  <c r="A4340" i="1"/>
  <c r="A4341" i="1"/>
  <c r="B4341" i="1"/>
  <c r="C4341" i="1"/>
  <c r="E4341" i="1" s="1"/>
  <c r="A4342" i="1"/>
  <c r="B4342" i="1" s="1"/>
  <c r="C4342" i="1"/>
  <c r="E4342" i="1" s="1"/>
  <c r="A4343" i="1"/>
  <c r="C4343" i="1" s="1"/>
  <c r="E4343" i="1" s="1"/>
  <c r="B4343" i="1"/>
  <c r="A4344" i="1"/>
  <c r="B4344" i="1" s="1"/>
  <c r="C4344" i="1"/>
  <c r="E4344" i="1" s="1"/>
  <c r="A4345" i="1"/>
  <c r="B4345" i="1"/>
  <c r="C4345" i="1"/>
  <c r="E4345" i="1" s="1"/>
  <c r="A4346" i="1"/>
  <c r="B4346" i="1" s="1"/>
  <c r="A4347" i="1"/>
  <c r="C4347" i="1" s="1"/>
  <c r="E4347" i="1" s="1"/>
  <c r="B4347" i="1"/>
  <c r="A4348" i="1"/>
  <c r="B4348" i="1" s="1"/>
  <c r="A4349" i="1"/>
  <c r="B4349" i="1"/>
  <c r="C4349" i="1"/>
  <c r="E4349" i="1" s="1"/>
  <c r="A4350" i="1"/>
  <c r="B4350" i="1" s="1"/>
  <c r="C4350" i="1"/>
  <c r="E4350" i="1" s="1"/>
  <c r="A4351" i="1"/>
  <c r="C4351" i="1" s="1"/>
  <c r="E4351" i="1" s="1"/>
  <c r="B4351" i="1"/>
  <c r="A4352" i="1"/>
  <c r="B4352" i="1" s="1"/>
  <c r="C4352" i="1"/>
  <c r="E4352" i="1" s="1"/>
  <c r="A4353" i="1"/>
  <c r="B4353" i="1"/>
  <c r="C4353" i="1"/>
  <c r="E4353" i="1" s="1"/>
  <c r="A4354" i="1"/>
  <c r="A4355" i="1"/>
  <c r="C4355" i="1" s="1"/>
  <c r="E4355" i="1" s="1"/>
  <c r="B4355" i="1"/>
  <c r="A4356" i="1"/>
  <c r="A4357" i="1"/>
  <c r="B4357" i="1"/>
  <c r="C4357" i="1"/>
  <c r="E4357" i="1" s="1"/>
  <c r="A4358" i="1"/>
  <c r="B4358" i="1" s="1"/>
  <c r="C4358" i="1"/>
  <c r="E4358" i="1" s="1"/>
  <c r="A4359" i="1"/>
  <c r="C4359" i="1" s="1"/>
  <c r="E4359" i="1" s="1"/>
  <c r="B4359" i="1"/>
  <c r="A4360" i="1"/>
  <c r="B4360" i="1"/>
  <c r="C4360" i="1"/>
  <c r="E4360" i="1" s="1"/>
  <c r="A4361" i="1"/>
  <c r="B4361" i="1"/>
  <c r="C4361" i="1"/>
  <c r="E4361" i="1" s="1"/>
  <c r="A4362" i="1"/>
  <c r="B4362" i="1" s="1"/>
  <c r="C4362" i="1"/>
  <c r="E4362" i="1" s="1"/>
  <c r="A4363" i="1"/>
  <c r="C4363" i="1" s="1"/>
  <c r="E4363" i="1" s="1"/>
  <c r="B4363" i="1"/>
  <c r="A4364" i="1"/>
  <c r="C4364" i="1" s="1"/>
  <c r="E4364" i="1" s="1"/>
  <c r="B4364" i="1"/>
  <c r="A4365" i="1"/>
  <c r="B4365" i="1"/>
  <c r="C4365" i="1"/>
  <c r="E4365" i="1" s="1"/>
  <c r="A4366" i="1"/>
  <c r="B4366" i="1" s="1"/>
  <c r="C4366" i="1"/>
  <c r="E4366" i="1" s="1"/>
  <c r="A4367" i="1"/>
  <c r="C4367" i="1" s="1"/>
  <c r="E4367" i="1" s="1"/>
  <c r="B4367" i="1"/>
  <c r="A4368" i="1"/>
  <c r="B4368" i="1"/>
  <c r="C4368" i="1"/>
  <c r="E4368" i="1" s="1"/>
  <c r="A4369" i="1"/>
  <c r="B4369" i="1"/>
  <c r="C4369" i="1"/>
  <c r="E4369" i="1" s="1"/>
  <c r="A4370" i="1"/>
  <c r="B4370" i="1" s="1"/>
  <c r="C4370" i="1"/>
  <c r="E4370" i="1" s="1"/>
  <c r="A4371" i="1"/>
  <c r="C4371" i="1" s="1"/>
  <c r="E4371" i="1" s="1"/>
  <c r="B4371" i="1"/>
  <c r="A4372" i="1"/>
  <c r="C4372" i="1" s="1"/>
  <c r="E4372" i="1" s="1"/>
  <c r="B4372" i="1"/>
  <c r="A4373" i="1"/>
  <c r="B4373" i="1"/>
  <c r="C4373" i="1"/>
  <c r="E4373" i="1" s="1"/>
  <c r="A4374" i="1"/>
  <c r="B4374" i="1" s="1"/>
  <c r="C4374" i="1"/>
  <c r="E4374" i="1" s="1"/>
  <c r="A4375" i="1"/>
  <c r="C4375" i="1" s="1"/>
  <c r="E4375" i="1" s="1"/>
  <c r="B4375" i="1"/>
  <c r="A4376" i="1"/>
  <c r="B4376" i="1"/>
  <c r="C4376" i="1"/>
  <c r="E4376" i="1" s="1"/>
  <c r="A4377" i="1"/>
  <c r="B4377" i="1"/>
  <c r="C4377" i="1"/>
  <c r="E4377" i="1" s="1"/>
  <c r="A4378" i="1"/>
  <c r="B4378" i="1" s="1"/>
  <c r="C4378" i="1"/>
  <c r="E4378" i="1" s="1"/>
  <c r="A4379" i="1"/>
  <c r="C4379" i="1" s="1"/>
  <c r="E4379" i="1" s="1"/>
  <c r="B4379" i="1"/>
  <c r="A4380" i="1"/>
  <c r="C4380" i="1" s="1"/>
  <c r="E4380" i="1" s="1"/>
  <c r="B4380" i="1"/>
  <c r="A4381" i="1"/>
  <c r="B4381" i="1"/>
  <c r="C4381" i="1"/>
  <c r="E4381" i="1" s="1"/>
  <c r="A4382" i="1"/>
  <c r="B4382" i="1" s="1"/>
  <c r="C4382" i="1"/>
  <c r="E4382" i="1" s="1"/>
  <c r="A4383" i="1"/>
  <c r="C4383" i="1" s="1"/>
  <c r="B4383" i="1"/>
  <c r="A4384" i="1"/>
  <c r="B4384" i="1"/>
  <c r="C4384" i="1"/>
  <c r="E4384" i="1" s="1"/>
  <c r="A4385" i="1"/>
  <c r="B4385" i="1"/>
  <c r="C4385" i="1"/>
  <c r="E4385" i="1" s="1"/>
  <c r="A4386" i="1"/>
  <c r="B4386" i="1" s="1"/>
  <c r="C4386" i="1"/>
  <c r="E4386" i="1" s="1"/>
  <c r="A4387" i="1"/>
  <c r="C4387" i="1" s="1"/>
  <c r="E4387" i="1" s="1"/>
  <c r="B4387" i="1"/>
  <c r="A4388" i="1"/>
  <c r="C4388" i="1" s="1"/>
  <c r="E4388" i="1" s="1"/>
  <c r="B4388" i="1"/>
  <c r="A4389" i="1"/>
  <c r="B4389" i="1"/>
  <c r="C4389" i="1"/>
  <c r="E4389" i="1" s="1"/>
  <c r="A4390" i="1"/>
  <c r="B4390" i="1" s="1"/>
  <c r="C4390" i="1"/>
  <c r="E4390" i="1" s="1"/>
  <c r="A4391" i="1"/>
  <c r="C4391" i="1" s="1"/>
  <c r="E4391" i="1" s="1"/>
  <c r="B4391" i="1"/>
  <c r="A4392" i="1"/>
  <c r="B4392" i="1"/>
  <c r="C4392" i="1"/>
  <c r="E4392" i="1" s="1"/>
  <c r="A4393" i="1"/>
  <c r="B4393" i="1"/>
  <c r="C4393" i="1"/>
  <c r="E4393" i="1" s="1"/>
  <c r="A4394" i="1"/>
  <c r="B4394" i="1" s="1"/>
  <c r="C4394" i="1"/>
  <c r="E4394" i="1" s="1"/>
  <c r="A4395" i="1"/>
  <c r="C4395" i="1" s="1"/>
  <c r="E4395" i="1" s="1"/>
  <c r="B4395" i="1"/>
  <c r="A4396" i="1"/>
  <c r="C4396" i="1" s="1"/>
  <c r="E4396" i="1" s="1"/>
  <c r="B4396" i="1"/>
  <c r="A4397" i="1"/>
  <c r="B4397" i="1"/>
  <c r="C4397" i="1"/>
  <c r="E4397" i="1" s="1"/>
  <c r="A4398" i="1"/>
  <c r="B4398" i="1" s="1"/>
  <c r="C4398" i="1"/>
  <c r="E4398" i="1" s="1"/>
  <c r="A4399" i="1"/>
  <c r="C4399" i="1" s="1"/>
  <c r="E4399" i="1" s="1"/>
  <c r="B4399" i="1"/>
  <c r="A4400" i="1"/>
  <c r="B4400" i="1"/>
  <c r="C4400" i="1"/>
  <c r="E4400" i="1" s="1"/>
  <c r="A4401" i="1"/>
  <c r="B4401" i="1"/>
  <c r="C4401" i="1"/>
  <c r="E4401" i="1" s="1"/>
  <c r="A4402" i="1"/>
  <c r="B4402" i="1" s="1"/>
  <c r="C4402" i="1"/>
  <c r="E4402" i="1" s="1"/>
  <c r="A4403" i="1"/>
  <c r="C4403" i="1" s="1"/>
  <c r="E4403" i="1" s="1"/>
  <c r="B4403" i="1"/>
  <c r="A4404" i="1"/>
  <c r="C4404" i="1" s="1"/>
  <c r="E4404" i="1" s="1"/>
  <c r="B4404" i="1"/>
  <c r="A4405" i="1"/>
  <c r="B4405" i="1"/>
  <c r="C4405" i="1"/>
  <c r="E4405" i="1" s="1"/>
  <c r="A4406" i="1"/>
  <c r="B4406" i="1" s="1"/>
  <c r="C4406" i="1"/>
  <c r="E4406" i="1" s="1"/>
  <c r="A4407" i="1"/>
  <c r="C4407" i="1" s="1"/>
  <c r="E4407" i="1" s="1"/>
  <c r="B4407" i="1"/>
  <c r="A4408" i="1"/>
  <c r="B4408" i="1"/>
  <c r="C4408" i="1"/>
  <c r="E4408" i="1" s="1"/>
  <c r="A4409" i="1"/>
  <c r="B4409" i="1"/>
  <c r="C4409" i="1"/>
  <c r="E4409" i="1" s="1"/>
  <c r="A4410" i="1"/>
  <c r="B4410" i="1" s="1"/>
  <c r="C4410" i="1"/>
  <c r="E4410" i="1" s="1"/>
  <c r="A4411" i="1"/>
  <c r="C4411" i="1" s="1"/>
  <c r="E4411" i="1" s="1"/>
  <c r="B4411" i="1"/>
  <c r="A4412" i="1"/>
  <c r="C4412" i="1" s="1"/>
  <c r="E4412" i="1" s="1"/>
  <c r="B4412" i="1"/>
  <c r="A4413" i="1"/>
  <c r="B4413" i="1"/>
  <c r="C4413" i="1"/>
  <c r="E4413" i="1" s="1"/>
  <c r="A4414" i="1"/>
  <c r="B4414" i="1" s="1"/>
  <c r="C4414" i="1"/>
  <c r="E4414" i="1" s="1"/>
  <c r="A4415" i="1"/>
  <c r="C4415" i="1" s="1"/>
  <c r="E4415" i="1" s="1"/>
  <c r="B4415" i="1"/>
  <c r="A4416" i="1"/>
  <c r="B4416" i="1"/>
  <c r="C4416" i="1"/>
  <c r="E4416" i="1" s="1"/>
  <c r="A4417" i="1"/>
  <c r="B4417" i="1"/>
  <c r="C4417" i="1"/>
  <c r="E4417" i="1" s="1"/>
  <c r="A4418" i="1"/>
  <c r="B4418" i="1" s="1"/>
  <c r="C4418" i="1"/>
  <c r="E4418" i="1" s="1"/>
  <c r="A4419" i="1"/>
  <c r="C4419" i="1" s="1"/>
  <c r="E4419" i="1" s="1"/>
  <c r="B4419" i="1"/>
  <c r="A4420" i="1"/>
  <c r="C4420" i="1" s="1"/>
  <c r="E4420" i="1" s="1"/>
  <c r="B4420" i="1"/>
  <c r="A4421" i="1"/>
  <c r="B4421" i="1"/>
  <c r="C4421" i="1"/>
  <c r="E4421" i="1" s="1"/>
  <c r="A4422" i="1"/>
  <c r="B4422" i="1" s="1"/>
  <c r="C4422" i="1"/>
  <c r="E4422" i="1" s="1"/>
  <c r="A4423" i="1"/>
  <c r="C4423" i="1" s="1"/>
  <c r="E4423" i="1" s="1"/>
  <c r="B4423" i="1"/>
  <c r="A4424" i="1"/>
  <c r="B4424" i="1"/>
  <c r="C4424" i="1"/>
  <c r="E4424" i="1" s="1"/>
  <c r="A4425" i="1"/>
  <c r="B4425" i="1"/>
  <c r="C4425" i="1"/>
  <c r="E4425" i="1" s="1"/>
  <c r="A4426" i="1"/>
  <c r="B4426" i="1" s="1"/>
  <c r="C4426" i="1"/>
  <c r="E4426" i="1" s="1"/>
  <c r="A4427" i="1"/>
  <c r="C4427" i="1" s="1"/>
  <c r="E4427" i="1" s="1"/>
  <c r="B4427" i="1"/>
  <c r="A4428" i="1"/>
  <c r="C4428" i="1" s="1"/>
  <c r="E4428" i="1" s="1"/>
  <c r="B4428" i="1"/>
  <c r="A4429" i="1"/>
  <c r="B4429" i="1"/>
  <c r="C4429" i="1"/>
  <c r="E4429" i="1" s="1"/>
  <c r="A4430" i="1"/>
  <c r="B4430" i="1" s="1"/>
  <c r="C4430" i="1"/>
  <c r="E4430" i="1" s="1"/>
  <c r="A4431" i="1"/>
  <c r="C4431" i="1" s="1"/>
  <c r="E4431" i="1" s="1"/>
  <c r="B4431" i="1"/>
  <c r="A4432" i="1"/>
  <c r="B4432" i="1"/>
  <c r="C4432" i="1"/>
  <c r="E4432" i="1" s="1"/>
  <c r="A4433" i="1"/>
  <c r="B4433" i="1"/>
  <c r="C4433" i="1"/>
  <c r="E4433" i="1" s="1"/>
  <c r="A4434" i="1"/>
  <c r="B4434" i="1" s="1"/>
  <c r="C4434" i="1"/>
  <c r="E4434" i="1" s="1"/>
  <c r="A4435" i="1"/>
  <c r="B4435" i="1"/>
  <c r="C4435" i="1"/>
  <c r="E4435" i="1" s="1"/>
  <c r="A4436" i="1"/>
  <c r="A4437" i="1"/>
  <c r="C4437" i="1" s="1"/>
  <c r="E4437" i="1" s="1"/>
  <c r="B4437" i="1"/>
  <c r="A4438" i="1"/>
  <c r="B4438" i="1" s="1"/>
  <c r="C4438" i="1"/>
  <c r="E4438" i="1" s="1"/>
  <c r="A4439" i="1"/>
  <c r="B4439" i="1"/>
  <c r="C4439" i="1"/>
  <c r="E4439" i="1" s="1"/>
  <c r="A4440" i="1"/>
  <c r="A4441" i="1"/>
  <c r="C4441" i="1" s="1"/>
  <c r="E4441" i="1" s="1"/>
  <c r="B4441" i="1"/>
  <c r="A4442" i="1"/>
  <c r="B4442" i="1" s="1"/>
  <c r="C4442" i="1"/>
  <c r="E4442" i="1" s="1"/>
  <c r="A4443" i="1"/>
  <c r="B4443" i="1"/>
  <c r="C4443" i="1"/>
  <c r="E4443" i="1" s="1"/>
  <c r="A4444" i="1"/>
  <c r="A4445" i="1"/>
  <c r="C4445" i="1" s="1"/>
  <c r="E4445" i="1" s="1"/>
  <c r="B4445" i="1"/>
  <c r="A4446" i="1"/>
  <c r="B4446" i="1" s="1"/>
  <c r="C4446" i="1"/>
  <c r="E4446" i="1" s="1"/>
  <c r="A4447" i="1"/>
  <c r="B4447" i="1"/>
  <c r="C4447" i="1"/>
  <c r="E4447" i="1" s="1"/>
  <c r="A4448" i="1"/>
  <c r="A4449" i="1"/>
  <c r="C4449" i="1" s="1"/>
  <c r="E4449" i="1" s="1"/>
  <c r="B4449" i="1"/>
  <c r="A4450" i="1"/>
  <c r="B4450" i="1" s="1"/>
  <c r="A4451" i="1"/>
  <c r="B4451" i="1"/>
  <c r="C4451" i="1"/>
  <c r="E4451" i="1" s="1"/>
  <c r="A4452" i="1"/>
  <c r="A4453" i="1"/>
  <c r="C4453" i="1" s="1"/>
  <c r="E4453" i="1" s="1"/>
  <c r="B4453" i="1"/>
  <c r="A4454" i="1"/>
  <c r="B4454" i="1" s="1"/>
  <c r="C4454" i="1"/>
  <c r="E4454" i="1" s="1"/>
  <c r="A4455" i="1"/>
  <c r="B4455" i="1"/>
  <c r="C4455" i="1"/>
  <c r="E4455" i="1" s="1"/>
  <c r="A4456" i="1"/>
  <c r="A4457" i="1"/>
  <c r="B4457" i="1"/>
  <c r="A4458" i="1"/>
  <c r="B4458" i="1" s="1"/>
  <c r="C4458" i="1"/>
  <c r="E4458" i="1" s="1"/>
  <c r="A4459" i="1"/>
  <c r="B4459" i="1"/>
  <c r="C4459" i="1"/>
  <c r="E4459" i="1" s="1"/>
  <c r="A4460" i="1"/>
  <c r="B4460" i="1" s="1"/>
  <c r="A4461" i="1"/>
  <c r="C4461" i="1" s="1"/>
  <c r="E4461" i="1" s="1"/>
  <c r="B4461" i="1"/>
  <c r="A4462" i="1"/>
  <c r="B4462" i="1" s="1"/>
  <c r="A4463" i="1"/>
  <c r="B4463" i="1"/>
  <c r="C4463" i="1"/>
  <c r="E4463" i="1" s="1"/>
  <c r="A4464" i="1"/>
  <c r="B4464" i="1" s="1"/>
  <c r="C4464" i="1"/>
  <c r="E4464" i="1" s="1"/>
  <c r="A4465" i="1"/>
  <c r="C4465" i="1" s="1"/>
  <c r="E4465" i="1" s="1"/>
  <c r="B4465" i="1"/>
  <c r="A4466" i="1"/>
  <c r="B4466" i="1" s="1"/>
  <c r="C4466" i="1"/>
  <c r="E4466" i="1" s="1"/>
  <c r="A4467" i="1"/>
  <c r="B4467" i="1"/>
  <c r="C4467" i="1"/>
  <c r="E4467" i="1" s="1"/>
  <c r="A4468" i="1"/>
  <c r="B4468" i="1" s="1"/>
  <c r="A4469" i="1"/>
  <c r="C4469" i="1" s="1"/>
  <c r="E4469" i="1" s="1"/>
  <c r="B4469" i="1"/>
  <c r="A4470" i="1"/>
  <c r="B4470" i="1" s="1"/>
  <c r="A4471" i="1"/>
  <c r="B4471" i="1"/>
  <c r="C4471" i="1"/>
  <c r="E4471" i="1" s="1"/>
  <c r="A4472" i="1"/>
  <c r="B4472" i="1" s="1"/>
  <c r="C4472" i="1"/>
  <c r="A4473" i="1"/>
  <c r="C4473" i="1" s="1"/>
  <c r="E4473" i="1" s="1"/>
  <c r="B4473" i="1"/>
  <c r="A4474" i="1"/>
  <c r="B4474" i="1" s="1"/>
  <c r="C4474" i="1"/>
  <c r="E4474" i="1" s="1"/>
  <c r="A4475" i="1"/>
  <c r="B4475" i="1"/>
  <c r="C4475" i="1"/>
  <c r="E4475" i="1" s="1"/>
  <c r="A4476" i="1"/>
  <c r="B4476" i="1" s="1"/>
  <c r="A4477" i="1"/>
  <c r="C4477" i="1" s="1"/>
  <c r="E4477" i="1" s="1"/>
  <c r="B4477" i="1"/>
  <c r="A4478" i="1"/>
  <c r="B4478" i="1" s="1"/>
  <c r="A4479" i="1"/>
  <c r="B4479" i="1"/>
  <c r="C4479" i="1"/>
  <c r="E4479" i="1" s="1"/>
  <c r="A4480" i="1"/>
  <c r="B4480" i="1" s="1"/>
  <c r="C4480" i="1"/>
  <c r="E4480" i="1" s="1"/>
  <c r="A4481" i="1"/>
  <c r="C4481" i="1" s="1"/>
  <c r="E4481" i="1" s="1"/>
  <c r="B4481" i="1"/>
  <c r="A4482" i="1"/>
  <c r="B4482" i="1" s="1"/>
  <c r="C4482" i="1"/>
  <c r="E4482" i="1" s="1"/>
  <c r="A4483" i="1"/>
  <c r="B4483" i="1"/>
  <c r="C4483" i="1"/>
  <c r="E4483" i="1" s="1"/>
  <c r="A4484" i="1"/>
  <c r="B4484" i="1" s="1"/>
  <c r="A4485" i="1"/>
  <c r="C4485" i="1" s="1"/>
  <c r="E4485" i="1" s="1"/>
  <c r="B4485" i="1"/>
  <c r="A4486" i="1"/>
  <c r="B4486" i="1" s="1"/>
  <c r="A4487" i="1"/>
  <c r="B4487" i="1"/>
  <c r="C4487" i="1"/>
  <c r="E4487" i="1" s="1"/>
  <c r="A4488" i="1"/>
  <c r="B4488" i="1" s="1"/>
  <c r="C4488" i="1"/>
  <c r="E4488" i="1" s="1"/>
  <c r="A4489" i="1"/>
  <c r="B4489" i="1"/>
  <c r="A4490" i="1"/>
  <c r="B4490" i="1" s="1"/>
  <c r="C4490" i="1"/>
  <c r="E4490" i="1" s="1"/>
  <c r="A4491" i="1"/>
  <c r="B4491" i="1"/>
  <c r="C4491" i="1"/>
  <c r="E4491" i="1" s="1"/>
  <c r="A4492" i="1"/>
  <c r="B4492" i="1" s="1"/>
  <c r="A4493" i="1"/>
  <c r="C4493" i="1" s="1"/>
  <c r="E4493" i="1" s="1"/>
  <c r="B4493" i="1"/>
  <c r="A4494" i="1"/>
  <c r="B4494" i="1" s="1"/>
  <c r="A4495" i="1"/>
  <c r="B4495" i="1"/>
  <c r="C4495" i="1"/>
  <c r="E4495" i="1" s="1"/>
  <c r="A4496" i="1"/>
  <c r="B4496" i="1" s="1"/>
  <c r="C4496" i="1"/>
  <c r="E4496" i="1" s="1"/>
  <c r="A4497" i="1"/>
  <c r="C4497" i="1" s="1"/>
  <c r="E4497" i="1" s="1"/>
  <c r="B4497" i="1"/>
  <c r="A4498" i="1"/>
  <c r="B4498" i="1" s="1"/>
  <c r="C4498" i="1"/>
  <c r="E4498" i="1" s="1"/>
  <c r="A4499" i="1"/>
  <c r="B4499" i="1"/>
  <c r="C4499" i="1"/>
  <c r="E4499" i="1" s="1"/>
  <c r="A4500" i="1"/>
  <c r="B4500" i="1" s="1"/>
  <c r="A4501" i="1"/>
  <c r="C4501" i="1" s="1"/>
  <c r="E4501" i="1" s="1"/>
  <c r="B4501" i="1"/>
  <c r="A4502" i="1"/>
  <c r="B4502" i="1" s="1"/>
  <c r="A4503" i="1"/>
  <c r="B4503" i="1"/>
  <c r="C4503" i="1"/>
  <c r="E4503" i="1" s="1"/>
  <c r="A4504" i="1"/>
  <c r="B4504" i="1" s="1"/>
  <c r="C4504" i="1"/>
  <c r="E4504" i="1" s="1"/>
  <c r="A4505" i="1"/>
  <c r="B4505" i="1"/>
  <c r="A4506" i="1"/>
  <c r="B4506" i="1" s="1"/>
  <c r="C4506" i="1"/>
  <c r="E4506" i="1" s="1"/>
  <c r="A4507" i="1"/>
  <c r="B4507" i="1"/>
  <c r="C4507" i="1"/>
  <c r="E4507" i="1" s="1"/>
  <c r="A4508" i="1"/>
  <c r="B4508" i="1" s="1"/>
  <c r="A4509" i="1"/>
  <c r="C4509" i="1" s="1"/>
  <c r="E4509" i="1" s="1"/>
  <c r="B4509" i="1"/>
  <c r="A4510" i="1"/>
  <c r="B4510" i="1" s="1"/>
  <c r="A4511" i="1"/>
  <c r="B4511" i="1"/>
  <c r="C4511" i="1"/>
  <c r="E4511" i="1" s="1"/>
  <c r="A4512" i="1"/>
  <c r="B4512" i="1" s="1"/>
  <c r="C4512" i="1"/>
  <c r="E4512" i="1" s="1"/>
  <c r="A4513" i="1"/>
  <c r="C4513" i="1" s="1"/>
  <c r="E4513" i="1" s="1"/>
  <c r="B4513" i="1"/>
  <c r="A4514" i="1"/>
  <c r="B4514" i="1" s="1"/>
  <c r="C4514" i="1"/>
  <c r="E4514" i="1" s="1"/>
  <c r="A4515" i="1"/>
  <c r="B4515" i="1"/>
  <c r="C4515" i="1"/>
  <c r="E4515" i="1" s="1"/>
  <c r="A4516" i="1"/>
  <c r="B4516" i="1" s="1"/>
  <c r="A4517" i="1"/>
  <c r="C4517" i="1" s="1"/>
  <c r="E4517" i="1" s="1"/>
  <c r="B4517" i="1"/>
  <c r="A4518" i="1"/>
  <c r="B4518" i="1" s="1"/>
  <c r="A4519" i="1"/>
  <c r="B4519" i="1"/>
  <c r="C4519" i="1"/>
  <c r="E4519" i="1" s="1"/>
  <c r="A4520" i="1"/>
  <c r="B4520" i="1" s="1"/>
  <c r="C4520" i="1"/>
  <c r="E4520" i="1" s="1"/>
  <c r="A4521" i="1"/>
  <c r="B4521" i="1"/>
  <c r="A4522" i="1"/>
  <c r="B4522" i="1" s="1"/>
  <c r="C4522" i="1"/>
  <c r="E4522" i="1" s="1"/>
  <c r="A4523" i="1"/>
  <c r="B4523" i="1"/>
  <c r="C4523" i="1"/>
  <c r="E4523" i="1" s="1"/>
  <c r="A4524" i="1"/>
  <c r="B4524" i="1" s="1"/>
  <c r="A4525" i="1"/>
  <c r="C4525" i="1" s="1"/>
  <c r="E4525" i="1" s="1"/>
  <c r="B4525" i="1"/>
  <c r="A4526" i="1"/>
  <c r="B4526" i="1" s="1"/>
  <c r="A4527" i="1"/>
  <c r="B4527" i="1"/>
  <c r="C4527" i="1"/>
  <c r="E4527" i="1" s="1"/>
  <c r="A4528" i="1"/>
  <c r="B4528" i="1" s="1"/>
  <c r="C4528" i="1"/>
  <c r="E4528" i="1" s="1"/>
  <c r="A4529" i="1"/>
  <c r="C4529" i="1" s="1"/>
  <c r="E4529" i="1" s="1"/>
  <c r="B4529" i="1"/>
  <c r="A4530" i="1"/>
  <c r="B4530" i="1" s="1"/>
  <c r="C4530" i="1"/>
  <c r="E4530" i="1" s="1"/>
  <c r="A4531" i="1"/>
  <c r="B4531" i="1"/>
  <c r="C4531" i="1"/>
  <c r="E4531" i="1" s="1"/>
  <c r="A4532" i="1"/>
  <c r="B4532" i="1" s="1"/>
  <c r="A4533" i="1"/>
  <c r="C4533" i="1" s="1"/>
  <c r="E4533" i="1" s="1"/>
  <c r="B4533" i="1"/>
  <c r="A4534" i="1"/>
  <c r="B4534" i="1" s="1"/>
  <c r="A4535" i="1"/>
  <c r="B4535" i="1"/>
  <c r="C4535" i="1"/>
  <c r="E4535" i="1" s="1"/>
  <c r="A4536" i="1"/>
  <c r="B4536" i="1" s="1"/>
  <c r="C4536" i="1"/>
  <c r="E4536" i="1" s="1"/>
  <c r="A4537" i="1"/>
  <c r="B4537" i="1"/>
  <c r="A4538" i="1"/>
  <c r="B4538" i="1" s="1"/>
  <c r="C4538" i="1"/>
  <c r="E4538" i="1" s="1"/>
  <c r="A4539" i="1"/>
  <c r="B4539" i="1"/>
  <c r="C4539" i="1"/>
  <c r="E4539" i="1" s="1"/>
  <c r="A4540" i="1"/>
  <c r="B4540" i="1" s="1"/>
  <c r="A4541" i="1"/>
  <c r="C4541" i="1" s="1"/>
  <c r="E4541" i="1" s="1"/>
  <c r="B4541" i="1"/>
  <c r="A4542" i="1"/>
  <c r="B4542" i="1" s="1"/>
  <c r="A4543" i="1"/>
  <c r="B4543" i="1"/>
  <c r="C4543" i="1"/>
  <c r="E4543" i="1" s="1"/>
  <c r="A4544" i="1"/>
  <c r="B4544" i="1" s="1"/>
  <c r="C4544" i="1"/>
  <c r="E4544" i="1" s="1"/>
  <c r="A4545" i="1"/>
  <c r="C4545" i="1" s="1"/>
  <c r="E4545" i="1" s="1"/>
  <c r="B4545" i="1"/>
  <c r="A4546" i="1"/>
  <c r="B4546" i="1" s="1"/>
  <c r="C4546" i="1"/>
  <c r="E4546" i="1" s="1"/>
  <c r="A4547" i="1"/>
  <c r="B4547" i="1"/>
  <c r="C4547" i="1"/>
  <c r="E4547" i="1" s="1"/>
  <c r="A4548" i="1"/>
  <c r="B4548" i="1" s="1"/>
  <c r="A4549" i="1"/>
  <c r="C4549" i="1" s="1"/>
  <c r="E4549" i="1" s="1"/>
  <c r="B4549" i="1"/>
  <c r="A4550" i="1"/>
  <c r="B4550" i="1" s="1"/>
  <c r="A4551" i="1"/>
  <c r="B4551" i="1"/>
  <c r="C4551" i="1"/>
  <c r="E4551" i="1" s="1"/>
  <c r="A4552" i="1"/>
  <c r="B4552" i="1" s="1"/>
  <c r="C4552" i="1"/>
  <c r="E4552" i="1" s="1"/>
  <c r="A4553" i="1"/>
  <c r="B4553" i="1"/>
  <c r="A4554" i="1"/>
  <c r="B4554" i="1" s="1"/>
  <c r="C4554" i="1"/>
  <c r="E4554" i="1" s="1"/>
  <c r="A4555" i="1"/>
  <c r="B4555" i="1"/>
  <c r="C4555" i="1"/>
  <c r="E4555" i="1" s="1"/>
  <c r="A4556" i="1"/>
  <c r="B4556" i="1" s="1"/>
  <c r="A4557" i="1"/>
  <c r="C4557" i="1" s="1"/>
  <c r="E4557" i="1" s="1"/>
  <c r="B4557" i="1"/>
  <c r="A4558" i="1"/>
  <c r="B4558" i="1" s="1"/>
  <c r="A4559" i="1"/>
  <c r="B4559" i="1"/>
  <c r="C4559" i="1"/>
  <c r="E4559" i="1" s="1"/>
  <c r="A4560" i="1"/>
  <c r="B4560" i="1" s="1"/>
  <c r="C4560" i="1"/>
  <c r="E4560" i="1" s="1"/>
  <c r="A4561" i="1"/>
  <c r="C4561" i="1" s="1"/>
  <c r="E4561" i="1" s="1"/>
  <c r="B4561" i="1"/>
  <c r="A4562" i="1"/>
  <c r="B4562" i="1" s="1"/>
  <c r="C4562" i="1"/>
  <c r="E4562" i="1" s="1"/>
  <c r="A4563" i="1"/>
  <c r="B4563" i="1"/>
  <c r="C4563" i="1"/>
  <c r="E4563" i="1" s="1"/>
  <c r="A4564" i="1"/>
  <c r="B4564" i="1" s="1"/>
  <c r="A4565" i="1"/>
  <c r="C4565" i="1" s="1"/>
  <c r="E4565" i="1" s="1"/>
  <c r="B4565" i="1"/>
  <c r="A4566" i="1"/>
  <c r="B4566" i="1" s="1"/>
  <c r="A4567" i="1"/>
  <c r="B4567" i="1"/>
  <c r="C4567" i="1"/>
  <c r="E4567" i="1" s="1"/>
  <c r="A4568" i="1"/>
  <c r="B4568" i="1" s="1"/>
  <c r="C4568" i="1"/>
  <c r="E4568" i="1" s="1"/>
  <c r="A4569" i="1"/>
  <c r="B4569" i="1"/>
  <c r="A4570" i="1"/>
  <c r="B4570" i="1" s="1"/>
  <c r="C4570" i="1"/>
  <c r="E4570" i="1" s="1"/>
  <c r="A4571" i="1"/>
  <c r="B4571" i="1"/>
  <c r="C4571" i="1"/>
  <c r="E4571" i="1" s="1"/>
  <c r="A4572" i="1"/>
  <c r="B4572" i="1" s="1"/>
  <c r="A4573" i="1"/>
  <c r="C4573" i="1" s="1"/>
  <c r="E4573" i="1" s="1"/>
  <c r="B4573" i="1"/>
  <c r="A4574" i="1"/>
  <c r="B4574" i="1" s="1"/>
  <c r="A4575" i="1"/>
  <c r="B4575" i="1"/>
  <c r="C4575" i="1"/>
  <c r="E4575" i="1" s="1"/>
  <c r="A4576" i="1"/>
  <c r="B4576" i="1" s="1"/>
  <c r="C4576" i="1"/>
  <c r="E4576" i="1" s="1"/>
  <c r="A4577" i="1"/>
  <c r="C4577" i="1" s="1"/>
  <c r="E4577" i="1" s="1"/>
  <c r="B4577" i="1"/>
  <c r="A4578" i="1"/>
  <c r="B4578" i="1" s="1"/>
  <c r="C4578" i="1"/>
  <c r="E4578" i="1" s="1"/>
  <c r="A4579" i="1"/>
  <c r="B4579" i="1"/>
  <c r="C4579" i="1"/>
  <c r="E4579" i="1" s="1"/>
  <c r="A4580" i="1"/>
  <c r="B4580" i="1" s="1"/>
  <c r="A4581" i="1"/>
  <c r="C4581" i="1" s="1"/>
  <c r="E4581" i="1" s="1"/>
  <c r="B4581" i="1"/>
  <c r="A4582" i="1"/>
  <c r="B4582" i="1" s="1"/>
  <c r="A4583" i="1"/>
  <c r="B4583" i="1"/>
  <c r="C4583" i="1"/>
  <c r="E4583" i="1" s="1"/>
  <c r="A4584" i="1"/>
  <c r="B4584" i="1" s="1"/>
  <c r="C4584" i="1"/>
  <c r="E4584" i="1" s="1"/>
  <c r="A4585" i="1"/>
  <c r="B4585" i="1"/>
  <c r="A4586" i="1"/>
  <c r="B4586" i="1" s="1"/>
  <c r="C4586" i="1"/>
  <c r="E4586" i="1" s="1"/>
  <c r="A4587" i="1"/>
  <c r="B4587" i="1"/>
  <c r="C4587" i="1"/>
  <c r="E4587" i="1" s="1"/>
  <c r="A4588" i="1"/>
  <c r="B4588" i="1" s="1"/>
  <c r="A4589" i="1"/>
  <c r="C4589" i="1" s="1"/>
  <c r="E4589" i="1" s="1"/>
  <c r="B4589" i="1"/>
  <c r="A4590" i="1"/>
  <c r="B4590" i="1" s="1"/>
  <c r="A4591" i="1"/>
  <c r="B4591" i="1"/>
  <c r="C4591" i="1"/>
  <c r="E4591" i="1" s="1"/>
  <c r="A4592" i="1"/>
  <c r="B4592" i="1" s="1"/>
  <c r="C4592" i="1"/>
  <c r="E4592" i="1" s="1"/>
  <c r="A4593" i="1"/>
  <c r="C4593" i="1" s="1"/>
  <c r="E4593" i="1" s="1"/>
  <c r="B4593" i="1"/>
  <c r="A4594" i="1"/>
  <c r="B4594" i="1" s="1"/>
  <c r="C4594" i="1"/>
  <c r="E4594" i="1" s="1"/>
  <c r="A4595" i="1"/>
  <c r="B4595" i="1"/>
  <c r="C4595" i="1"/>
  <c r="E4595" i="1" s="1"/>
  <c r="A4596" i="1"/>
  <c r="B4596" i="1" s="1"/>
  <c r="A4597" i="1"/>
  <c r="C4597" i="1" s="1"/>
  <c r="E4597" i="1" s="1"/>
  <c r="B4597" i="1"/>
  <c r="A4598" i="1"/>
  <c r="B4598" i="1" s="1"/>
  <c r="A4599" i="1"/>
  <c r="B4599" i="1"/>
  <c r="C4599" i="1"/>
  <c r="E4599" i="1" s="1"/>
  <c r="A4600" i="1"/>
  <c r="B4600" i="1" s="1"/>
  <c r="C4600" i="1"/>
  <c r="E4600" i="1" s="1"/>
  <c r="A4601" i="1"/>
  <c r="B4601" i="1"/>
  <c r="A4602" i="1"/>
  <c r="B4602" i="1" s="1"/>
  <c r="C4602" i="1"/>
  <c r="E4602" i="1" s="1"/>
  <c r="A4603" i="1"/>
  <c r="B4603" i="1"/>
  <c r="C4603" i="1"/>
  <c r="E4603" i="1" s="1"/>
  <c r="A4604" i="1"/>
  <c r="B4604" i="1" s="1"/>
  <c r="A4605" i="1"/>
  <c r="C4605" i="1" s="1"/>
  <c r="E4605" i="1" s="1"/>
  <c r="B4605" i="1"/>
  <c r="A4606" i="1"/>
  <c r="B4606" i="1" s="1"/>
  <c r="A4607" i="1"/>
  <c r="B4607" i="1"/>
  <c r="C4607" i="1"/>
  <c r="E4607" i="1" s="1"/>
  <c r="A4608" i="1"/>
  <c r="B4608" i="1" s="1"/>
  <c r="C4608" i="1"/>
  <c r="E4608" i="1" s="1"/>
  <c r="A4609" i="1"/>
  <c r="C4609" i="1" s="1"/>
  <c r="E4609" i="1" s="1"/>
  <c r="B4609" i="1"/>
  <c r="A4610" i="1"/>
  <c r="B4610" i="1" s="1"/>
  <c r="C4610" i="1"/>
  <c r="E4610" i="1" s="1"/>
  <c r="A4611" i="1"/>
  <c r="B4611" i="1"/>
  <c r="C4611" i="1"/>
  <c r="E4611" i="1" s="1"/>
  <c r="A4612" i="1"/>
  <c r="B4612" i="1" s="1"/>
  <c r="A4613" i="1"/>
  <c r="C4613" i="1" s="1"/>
  <c r="E4613" i="1" s="1"/>
  <c r="B4613" i="1"/>
  <c r="A4614" i="1"/>
  <c r="B4614" i="1" s="1"/>
  <c r="A4615" i="1"/>
  <c r="B4615" i="1"/>
  <c r="C4615" i="1"/>
  <c r="E4615" i="1" s="1"/>
  <c r="A4616" i="1"/>
  <c r="B4616" i="1" s="1"/>
  <c r="C4616" i="1"/>
  <c r="E4616" i="1" s="1"/>
  <c r="A4617" i="1"/>
  <c r="B4617" i="1"/>
  <c r="A4618" i="1"/>
  <c r="B4618" i="1" s="1"/>
  <c r="C4618" i="1"/>
  <c r="E4618" i="1" s="1"/>
  <c r="A4619" i="1"/>
  <c r="B4619" i="1"/>
  <c r="C4619" i="1"/>
  <c r="E4619" i="1" s="1"/>
  <c r="A4620" i="1"/>
  <c r="B4620" i="1" s="1"/>
  <c r="A4621" i="1"/>
  <c r="C4621" i="1" s="1"/>
  <c r="E4621" i="1" s="1"/>
  <c r="B4621" i="1"/>
  <c r="A4622" i="1"/>
  <c r="B4622" i="1" s="1"/>
  <c r="A4623" i="1"/>
  <c r="B4623" i="1"/>
  <c r="C4623" i="1"/>
  <c r="E4623" i="1" s="1"/>
  <c r="A4624" i="1"/>
  <c r="B4624" i="1" s="1"/>
  <c r="C4624" i="1"/>
  <c r="E4624" i="1" s="1"/>
  <c r="A4625" i="1"/>
  <c r="C4625" i="1" s="1"/>
  <c r="E4625" i="1" s="1"/>
  <c r="B4625" i="1"/>
  <c r="A4626" i="1"/>
  <c r="B4626" i="1" s="1"/>
  <c r="C4626" i="1"/>
  <c r="E4626" i="1" s="1"/>
  <c r="A4627" i="1"/>
  <c r="B4627" i="1"/>
  <c r="C4627" i="1"/>
  <c r="E4627" i="1" s="1"/>
  <c r="A4628" i="1"/>
  <c r="B4628" i="1" s="1"/>
  <c r="A4629" i="1"/>
  <c r="C4629" i="1" s="1"/>
  <c r="E4629" i="1" s="1"/>
  <c r="B4629" i="1"/>
  <c r="A4630" i="1"/>
  <c r="B4630" i="1" s="1"/>
  <c r="A4631" i="1"/>
  <c r="B4631" i="1"/>
  <c r="C4631" i="1"/>
  <c r="E4631" i="1" s="1"/>
  <c r="A4632" i="1"/>
  <c r="B4632" i="1" s="1"/>
  <c r="C4632" i="1"/>
  <c r="E4632" i="1" s="1"/>
  <c r="A4633" i="1"/>
  <c r="B4633" i="1"/>
  <c r="A4634" i="1"/>
  <c r="B4634" i="1" s="1"/>
  <c r="C4634" i="1"/>
  <c r="E4634" i="1" s="1"/>
  <c r="A4635" i="1"/>
  <c r="B4635" i="1"/>
  <c r="C4635" i="1"/>
  <c r="E4635" i="1" s="1"/>
  <c r="A4636" i="1"/>
  <c r="B4636" i="1" s="1"/>
  <c r="A4637" i="1"/>
  <c r="C4637" i="1" s="1"/>
  <c r="E4637" i="1" s="1"/>
  <c r="B4637" i="1"/>
  <c r="A4638" i="1"/>
  <c r="B4638" i="1" s="1"/>
  <c r="A4639" i="1"/>
  <c r="B4639" i="1"/>
  <c r="C4639" i="1"/>
  <c r="E4639" i="1" s="1"/>
  <c r="A4640" i="1"/>
  <c r="B4640" i="1" s="1"/>
  <c r="C4640" i="1"/>
  <c r="E4640" i="1" s="1"/>
  <c r="A4641" i="1"/>
  <c r="C4641" i="1" s="1"/>
  <c r="E4641" i="1" s="1"/>
  <c r="B4641" i="1"/>
  <c r="A4642" i="1"/>
  <c r="B4642" i="1" s="1"/>
  <c r="C4642" i="1"/>
  <c r="E4642" i="1" s="1"/>
  <c r="A4643" i="1"/>
  <c r="B4643" i="1"/>
  <c r="C4643" i="1"/>
  <c r="E4643" i="1" s="1"/>
  <c r="A4644" i="1"/>
  <c r="B4644" i="1" s="1"/>
  <c r="A4645" i="1"/>
  <c r="C4645" i="1" s="1"/>
  <c r="E4645" i="1" s="1"/>
  <c r="B4645" i="1"/>
  <c r="A4646" i="1"/>
  <c r="B4646" i="1" s="1"/>
  <c r="A4647" i="1"/>
  <c r="B4647" i="1"/>
  <c r="C4647" i="1"/>
  <c r="E4647" i="1" s="1"/>
  <c r="A4648" i="1"/>
  <c r="B4648" i="1" s="1"/>
  <c r="C4648" i="1"/>
  <c r="E4648" i="1" s="1"/>
  <c r="A4649" i="1"/>
  <c r="B4649" i="1"/>
  <c r="A4650" i="1"/>
  <c r="B4650" i="1" s="1"/>
  <c r="C4650" i="1"/>
  <c r="E4650" i="1" s="1"/>
  <c r="A4651" i="1"/>
  <c r="B4651" i="1"/>
  <c r="C4651" i="1"/>
  <c r="E4651" i="1" s="1"/>
  <c r="A4652" i="1"/>
  <c r="B4652" i="1" s="1"/>
  <c r="A4653" i="1"/>
  <c r="C4653" i="1" s="1"/>
  <c r="E4653" i="1" s="1"/>
  <c r="B4653" i="1"/>
  <c r="A4654" i="1"/>
  <c r="B4654" i="1" s="1"/>
  <c r="A4655" i="1"/>
  <c r="B4655" i="1"/>
  <c r="C4655" i="1"/>
  <c r="E4655" i="1" s="1"/>
  <c r="A4656" i="1"/>
  <c r="B4656" i="1" s="1"/>
  <c r="C4656" i="1"/>
  <c r="E4656" i="1" s="1"/>
  <c r="A4657" i="1"/>
  <c r="C4657" i="1" s="1"/>
  <c r="E4657" i="1" s="1"/>
  <c r="B4657" i="1"/>
  <c r="A4658" i="1"/>
  <c r="B4658" i="1" s="1"/>
  <c r="C4658" i="1"/>
  <c r="E4658" i="1" s="1"/>
  <c r="A4659" i="1"/>
  <c r="B4659" i="1"/>
  <c r="C4659" i="1"/>
  <c r="E4659" i="1" s="1"/>
  <c r="A4660" i="1"/>
  <c r="B4660" i="1" s="1"/>
  <c r="A4661" i="1"/>
  <c r="C4661" i="1" s="1"/>
  <c r="E4661" i="1" s="1"/>
  <c r="B4661" i="1"/>
  <c r="A4662" i="1"/>
  <c r="B4662" i="1" s="1"/>
  <c r="A4663" i="1"/>
  <c r="B4663" i="1"/>
  <c r="C4663" i="1"/>
  <c r="E4663" i="1" s="1"/>
  <c r="A4664" i="1"/>
  <c r="B4664" i="1" s="1"/>
  <c r="C4664" i="1"/>
  <c r="E4664" i="1" s="1"/>
  <c r="A4665" i="1"/>
  <c r="B4665" i="1"/>
  <c r="A4666" i="1"/>
  <c r="B4666" i="1" s="1"/>
  <c r="C4666" i="1"/>
  <c r="E4666" i="1" s="1"/>
  <c r="A4667" i="1"/>
  <c r="B4667" i="1"/>
  <c r="C4667" i="1"/>
  <c r="E4667" i="1" s="1"/>
  <c r="A4668" i="1"/>
  <c r="B4668" i="1" s="1"/>
  <c r="A4669" i="1"/>
  <c r="C4669" i="1" s="1"/>
  <c r="E4669" i="1" s="1"/>
  <c r="B4669" i="1"/>
  <c r="A4670" i="1"/>
  <c r="B4670" i="1" s="1"/>
  <c r="A4671" i="1"/>
  <c r="B4671" i="1"/>
  <c r="C4671" i="1"/>
  <c r="E4671" i="1" s="1"/>
  <c r="A4672" i="1"/>
  <c r="B4672" i="1" s="1"/>
  <c r="C4672" i="1"/>
  <c r="E4672" i="1" s="1"/>
  <c r="A4673" i="1"/>
  <c r="B4673" i="1"/>
  <c r="A4674" i="1"/>
  <c r="B4674" i="1" s="1"/>
  <c r="C4674" i="1"/>
  <c r="E4674" i="1" s="1"/>
  <c r="A4675" i="1"/>
  <c r="B4675" i="1"/>
  <c r="C4675" i="1"/>
  <c r="E4675" i="1" s="1"/>
  <c r="A4676" i="1"/>
  <c r="B4676" i="1" s="1"/>
  <c r="A4677" i="1"/>
  <c r="C4677" i="1" s="1"/>
  <c r="E4677" i="1" s="1"/>
  <c r="B4677" i="1"/>
  <c r="A4678" i="1"/>
  <c r="B4678" i="1" s="1"/>
  <c r="A4679" i="1"/>
  <c r="B4679" i="1"/>
  <c r="C4679" i="1"/>
  <c r="E4679" i="1" s="1"/>
  <c r="A4680" i="1"/>
  <c r="B4680" i="1" s="1"/>
  <c r="C4680" i="1"/>
  <c r="E4680" i="1" s="1"/>
  <c r="A4681" i="1"/>
  <c r="B4681" i="1"/>
  <c r="A4682" i="1"/>
  <c r="B4682" i="1" s="1"/>
  <c r="C4682" i="1"/>
  <c r="E4682" i="1" s="1"/>
  <c r="A4683" i="1"/>
  <c r="B4683" i="1"/>
  <c r="C4683" i="1"/>
  <c r="E4683" i="1" s="1"/>
  <c r="A4684" i="1"/>
  <c r="B4684" i="1" s="1"/>
  <c r="A4685" i="1"/>
  <c r="C4685" i="1" s="1"/>
  <c r="E4685" i="1" s="1"/>
  <c r="B4685" i="1"/>
  <c r="A4686" i="1"/>
  <c r="B4686" i="1" s="1"/>
  <c r="A4687" i="1"/>
  <c r="B4687" i="1"/>
  <c r="C4687" i="1"/>
  <c r="E4687" i="1" s="1"/>
  <c r="A4688" i="1"/>
  <c r="B4688" i="1" s="1"/>
  <c r="C4688" i="1"/>
  <c r="E4688" i="1" s="1"/>
  <c r="A4689" i="1"/>
  <c r="B4689" i="1"/>
  <c r="A4690" i="1"/>
  <c r="B4690" i="1" s="1"/>
  <c r="C4690" i="1"/>
  <c r="E4690" i="1" s="1"/>
  <c r="A4691" i="1"/>
  <c r="B4691" i="1"/>
  <c r="C4691" i="1"/>
  <c r="E4691" i="1" s="1"/>
  <c r="A4692" i="1"/>
  <c r="B4692" i="1" s="1"/>
  <c r="A4693" i="1"/>
  <c r="C4693" i="1" s="1"/>
  <c r="E4693" i="1" s="1"/>
  <c r="B4693" i="1"/>
  <c r="A4694" i="1"/>
  <c r="B4694" i="1" s="1"/>
  <c r="A4695" i="1"/>
  <c r="B4695" i="1"/>
  <c r="C4695" i="1"/>
  <c r="E4695" i="1" s="1"/>
  <c r="A4696" i="1"/>
  <c r="B4696" i="1" s="1"/>
  <c r="C4696" i="1"/>
  <c r="E4696" i="1" s="1"/>
  <c r="A4697" i="1"/>
  <c r="B4697" i="1"/>
  <c r="A4698" i="1"/>
  <c r="B4698" i="1" s="1"/>
  <c r="A4699" i="1"/>
  <c r="B4699" i="1"/>
  <c r="C4699" i="1"/>
  <c r="E4699" i="1" s="1"/>
  <c r="A4700" i="1"/>
  <c r="B4700" i="1" s="1"/>
  <c r="A4701" i="1"/>
  <c r="B4701" i="1"/>
  <c r="A4702" i="1"/>
  <c r="B4702" i="1" s="1"/>
  <c r="A4703" i="1"/>
  <c r="B4703" i="1"/>
  <c r="C4703" i="1"/>
  <c r="E4703" i="1" s="1"/>
  <c r="A4704" i="1"/>
  <c r="B4704" i="1" s="1"/>
  <c r="A4705" i="1"/>
  <c r="C4705" i="1" s="1"/>
  <c r="E4705" i="1" s="1"/>
  <c r="B4705" i="1"/>
  <c r="A4706" i="1"/>
  <c r="B4706" i="1" s="1"/>
  <c r="C4706" i="1"/>
  <c r="A4707" i="1"/>
  <c r="B4707" i="1"/>
  <c r="C4707" i="1"/>
  <c r="E4707" i="1" s="1"/>
  <c r="A4708" i="1"/>
  <c r="B4708" i="1" s="1"/>
  <c r="A4709" i="1"/>
  <c r="C4709" i="1" s="1"/>
  <c r="E4709" i="1" s="1"/>
  <c r="B4709" i="1"/>
  <c r="A4710" i="1"/>
  <c r="B4710" i="1" s="1"/>
  <c r="A4711" i="1"/>
  <c r="B4711" i="1"/>
  <c r="C4711" i="1"/>
  <c r="E4711" i="1" s="1"/>
  <c r="A4712" i="1"/>
  <c r="B4712" i="1" s="1"/>
  <c r="C4712" i="1"/>
  <c r="E4712" i="1" s="1"/>
  <c r="A4713" i="1"/>
  <c r="C4713" i="1" s="1"/>
  <c r="B4713" i="1"/>
  <c r="A4714" i="1"/>
  <c r="B4714" i="1" s="1"/>
  <c r="A4715" i="1"/>
  <c r="B4715" i="1"/>
  <c r="C4715" i="1"/>
  <c r="E4715" i="1" s="1"/>
  <c r="A4716" i="1"/>
  <c r="B4716" i="1" s="1"/>
  <c r="A4717" i="1"/>
  <c r="C4717" i="1" s="1"/>
  <c r="B4717" i="1"/>
  <c r="A4718" i="1"/>
  <c r="B4718" i="1" s="1"/>
  <c r="A4719" i="1"/>
  <c r="B4719" i="1"/>
  <c r="C4719" i="1"/>
  <c r="E4719" i="1" s="1"/>
  <c r="A4720" i="1"/>
  <c r="B4720" i="1" s="1"/>
  <c r="C4720" i="1"/>
  <c r="E4720" i="1" s="1"/>
  <c r="A4721" i="1"/>
  <c r="C4721" i="1" s="1"/>
  <c r="B4721" i="1"/>
  <c r="A4722" i="1"/>
  <c r="B4722" i="1" s="1"/>
  <c r="A4723" i="1"/>
  <c r="B4723" i="1"/>
  <c r="C4723" i="1"/>
  <c r="E4723" i="1" s="1"/>
  <c r="A4724" i="1"/>
  <c r="B4724" i="1" s="1"/>
  <c r="A4725" i="1"/>
  <c r="C4725" i="1" s="1"/>
  <c r="B4725" i="1"/>
  <c r="A4726" i="1"/>
  <c r="B4726" i="1" s="1"/>
  <c r="A4727" i="1"/>
  <c r="B4727" i="1"/>
  <c r="C4727" i="1"/>
  <c r="E4727" i="1" s="1"/>
  <c r="A4728" i="1"/>
  <c r="B4728" i="1" s="1"/>
  <c r="C4728" i="1"/>
  <c r="E4728" i="1" s="1"/>
  <c r="I365" i="2" l="1"/>
  <c r="D349" i="2"/>
  <c r="D341" i="2"/>
  <c r="D333" i="2"/>
  <c r="E326" i="2"/>
  <c r="D323" i="2"/>
  <c r="E318" i="2"/>
  <c r="D315" i="2"/>
  <c r="E310" i="2"/>
  <c r="D307" i="2"/>
  <c r="E302" i="2"/>
  <c r="D299" i="2"/>
  <c r="E294" i="2"/>
  <c r="D291" i="2"/>
  <c r="E286" i="2"/>
  <c r="D283" i="2"/>
  <c r="E278" i="2"/>
  <c r="D275" i="2"/>
  <c r="E270" i="2"/>
  <c r="D267" i="2"/>
  <c r="E262" i="2"/>
  <c r="D259" i="2"/>
  <c r="E254" i="2"/>
  <c r="D251" i="2"/>
  <c r="E193" i="2"/>
  <c r="D193" i="2"/>
  <c r="D188" i="2"/>
  <c r="E188" i="2"/>
  <c r="E177" i="2"/>
  <c r="D177" i="2"/>
  <c r="D172" i="2"/>
  <c r="E172" i="2"/>
  <c r="E359" i="2"/>
  <c r="E355" i="2"/>
  <c r="E351" i="2"/>
  <c r="E347" i="2"/>
  <c r="E339" i="2"/>
  <c r="E335" i="2"/>
  <c r="E331" i="2"/>
  <c r="E327" i="2"/>
  <c r="E324" i="2"/>
  <c r="E316" i="2"/>
  <c r="E308" i="2"/>
  <c r="E300" i="2"/>
  <c r="E292" i="2"/>
  <c r="E284" i="2"/>
  <c r="E276" i="2"/>
  <c r="E268" i="2"/>
  <c r="E260" i="2"/>
  <c r="E252" i="2"/>
  <c r="E244" i="2"/>
  <c r="E197" i="2"/>
  <c r="D197" i="2"/>
  <c r="D192" i="2"/>
  <c r="E192" i="2"/>
  <c r="E190" i="2"/>
  <c r="E181" i="2"/>
  <c r="D181" i="2"/>
  <c r="D176" i="2"/>
  <c r="E176" i="2"/>
  <c r="E174" i="2"/>
  <c r="E363" i="2"/>
  <c r="E343" i="2"/>
  <c r="E322" i="2"/>
  <c r="D319" i="2"/>
  <c r="E314" i="2"/>
  <c r="D311" i="2"/>
  <c r="E306" i="2"/>
  <c r="D303" i="2"/>
  <c r="E298" i="2"/>
  <c r="D295" i="2"/>
  <c r="E290" i="2"/>
  <c r="D287" i="2"/>
  <c r="E282" i="2"/>
  <c r="D279" i="2"/>
  <c r="E274" i="2"/>
  <c r="D271" i="2"/>
  <c r="E266" i="2"/>
  <c r="D263" i="2"/>
  <c r="E258" i="2"/>
  <c r="D255" i="2"/>
  <c r="E250" i="2"/>
  <c r="D247" i="2"/>
  <c r="E242" i="2"/>
  <c r="E228" i="2"/>
  <c r="E226" i="2"/>
  <c r="E212" i="2"/>
  <c r="E210" i="2"/>
  <c r="E201" i="2"/>
  <c r="D201" i="2"/>
  <c r="D196" i="2"/>
  <c r="E196" i="2"/>
  <c r="E194" i="2"/>
  <c r="E185" i="2"/>
  <c r="D185" i="2"/>
  <c r="D180" i="2"/>
  <c r="E180" i="2"/>
  <c r="E178" i="2"/>
  <c r="D200" i="2"/>
  <c r="E200" i="2"/>
  <c r="E189" i="2"/>
  <c r="D189" i="2"/>
  <c r="D184" i="2"/>
  <c r="E184" i="2"/>
  <c r="E182" i="2"/>
  <c r="D169" i="2"/>
  <c r="D166" i="2"/>
  <c r="E164" i="2"/>
  <c r="D161" i="2"/>
  <c r="D158" i="2"/>
  <c r="E156" i="2"/>
  <c r="D153" i="2"/>
  <c r="D150" i="2"/>
  <c r="E148" i="2"/>
  <c r="D145" i="2"/>
  <c r="D54" i="2"/>
  <c r="E54" i="2"/>
  <c r="D38" i="2"/>
  <c r="E38" i="2"/>
  <c r="D22" i="2"/>
  <c r="E22" i="2"/>
  <c r="D141" i="2"/>
  <c r="E141" i="2"/>
  <c r="D137" i="2"/>
  <c r="E137" i="2"/>
  <c r="D133" i="2"/>
  <c r="E133" i="2"/>
  <c r="D129" i="2"/>
  <c r="E129" i="2"/>
  <c r="D125" i="2"/>
  <c r="E125" i="2"/>
  <c r="D121" i="2"/>
  <c r="E121" i="2"/>
  <c r="D117" i="2"/>
  <c r="E117" i="2"/>
  <c r="D106" i="2"/>
  <c r="E106" i="2"/>
  <c r="D102" i="2"/>
  <c r="E102" i="2"/>
  <c r="D98" i="2"/>
  <c r="E98" i="2"/>
  <c r="D94" i="2"/>
  <c r="E94" i="2"/>
  <c r="D90" i="2"/>
  <c r="E90" i="2"/>
  <c r="D86" i="2"/>
  <c r="E86" i="2"/>
  <c r="D82" i="2"/>
  <c r="E82" i="2"/>
  <c r="D78" i="2"/>
  <c r="E78" i="2"/>
  <c r="D74" i="2"/>
  <c r="E74" i="2"/>
  <c r="D70" i="2"/>
  <c r="E70" i="2"/>
  <c r="D66" i="2"/>
  <c r="E66" i="2"/>
  <c r="D62" i="2"/>
  <c r="E62" i="2"/>
  <c r="D58" i="2"/>
  <c r="E58" i="2"/>
  <c r="D42" i="2"/>
  <c r="E42" i="2"/>
  <c r="D26" i="2"/>
  <c r="E26" i="2"/>
  <c r="D10" i="2"/>
  <c r="E10" i="2"/>
  <c r="D173" i="2"/>
  <c r="E168" i="2"/>
  <c r="D165" i="2"/>
  <c r="E160" i="2"/>
  <c r="D157" i="2"/>
  <c r="E152" i="2"/>
  <c r="D149" i="2"/>
  <c r="D110" i="2"/>
  <c r="E110" i="2"/>
  <c r="D46" i="2"/>
  <c r="E46" i="2"/>
  <c r="D30" i="2"/>
  <c r="E30" i="2"/>
  <c r="D14" i="2"/>
  <c r="E14" i="2"/>
  <c r="D114" i="2"/>
  <c r="E114" i="2"/>
  <c r="D50" i="2"/>
  <c r="E50" i="2"/>
  <c r="D34" i="2"/>
  <c r="E34" i="2"/>
  <c r="D18" i="2"/>
  <c r="E18" i="2"/>
  <c r="E113" i="2"/>
  <c r="I364" i="2"/>
  <c r="I356" i="2"/>
  <c r="I8" i="2"/>
  <c r="I355" i="2"/>
  <c r="I366" i="2"/>
  <c r="I363" i="2"/>
  <c r="I362" i="2"/>
  <c r="I359" i="2"/>
  <c r="I346" i="2"/>
  <c r="I343" i="2"/>
  <c r="I330" i="2"/>
  <c r="I327" i="2"/>
  <c r="I314" i="2"/>
  <c r="I311" i="2"/>
  <c r="I298" i="2"/>
  <c r="I295" i="2"/>
  <c r="I282" i="2"/>
  <c r="I279" i="2"/>
  <c r="I266" i="2"/>
  <c r="I263" i="2"/>
  <c r="I250" i="2"/>
  <c r="I247" i="2"/>
  <c r="I234" i="2"/>
  <c r="I231" i="2"/>
  <c r="I225" i="2"/>
  <c r="I223" i="2"/>
  <c r="I216" i="2"/>
  <c r="I212" i="2"/>
  <c r="I200" i="2"/>
  <c r="I196" i="2"/>
  <c r="I184" i="2"/>
  <c r="I180" i="2"/>
  <c r="I158" i="2"/>
  <c r="I155" i="2"/>
  <c r="I153" i="2"/>
  <c r="I358" i="2"/>
  <c r="I326" i="2"/>
  <c r="I323" i="2"/>
  <c r="I310" i="2"/>
  <c r="I307" i="2"/>
  <c r="I291" i="2"/>
  <c r="I278" i="2"/>
  <c r="I275" i="2"/>
  <c r="I262" i="2"/>
  <c r="I259" i="2"/>
  <c r="I246" i="2"/>
  <c r="I243" i="2"/>
  <c r="I230" i="2"/>
  <c r="I227" i="2"/>
  <c r="I218" i="2"/>
  <c r="I211" i="2"/>
  <c r="I209" i="2"/>
  <c r="I202" i="2"/>
  <c r="I195" i="2"/>
  <c r="I193" i="2"/>
  <c r="I186" i="2"/>
  <c r="I179" i="2"/>
  <c r="I177" i="2"/>
  <c r="I150" i="2"/>
  <c r="I147" i="2"/>
  <c r="I142" i="2"/>
  <c r="I342" i="2"/>
  <c r="I339" i="2"/>
  <c r="I294" i="2"/>
  <c r="I354" i="2"/>
  <c r="I351" i="2"/>
  <c r="I338" i="2"/>
  <c r="I335" i="2"/>
  <c r="I322" i="2"/>
  <c r="I319" i="2"/>
  <c r="I306" i="2"/>
  <c r="I303" i="2"/>
  <c r="I290" i="2"/>
  <c r="I287" i="2"/>
  <c r="I274" i="2"/>
  <c r="I271" i="2"/>
  <c r="I258" i="2"/>
  <c r="I255" i="2"/>
  <c r="I242" i="2"/>
  <c r="I239" i="2"/>
  <c r="I226" i="2"/>
  <c r="I224" i="2"/>
  <c r="I220" i="2"/>
  <c r="I208" i="2"/>
  <c r="I204" i="2"/>
  <c r="I192" i="2"/>
  <c r="I188" i="2"/>
  <c r="I174" i="2"/>
  <c r="I171" i="2"/>
  <c r="I169" i="2"/>
  <c r="I350" i="2"/>
  <c r="I347" i="2"/>
  <c r="I334" i="2"/>
  <c r="I331" i="2"/>
  <c r="I318" i="2"/>
  <c r="I315" i="2"/>
  <c r="I302" i="2"/>
  <c r="I299" i="2"/>
  <c r="I286" i="2"/>
  <c r="I283" i="2"/>
  <c r="I270" i="2"/>
  <c r="I267" i="2"/>
  <c r="I254" i="2"/>
  <c r="I251" i="2"/>
  <c r="I238" i="2"/>
  <c r="I235" i="2"/>
  <c r="I219" i="2"/>
  <c r="I217" i="2"/>
  <c r="I210" i="2"/>
  <c r="I203" i="2"/>
  <c r="I201" i="2"/>
  <c r="I194" i="2"/>
  <c r="I187" i="2"/>
  <c r="I185" i="2"/>
  <c r="I166" i="2"/>
  <c r="I163" i="2"/>
  <c r="I161" i="2"/>
  <c r="I222" i="2"/>
  <c r="I213" i="2"/>
  <c r="I205" i="2"/>
  <c r="I197" i="2"/>
  <c r="I191" i="2"/>
  <c r="I189" i="2"/>
  <c r="I183" i="2"/>
  <c r="I181" i="2"/>
  <c r="I175" i="2"/>
  <c r="I173" i="2"/>
  <c r="I167" i="2"/>
  <c r="I165" i="2"/>
  <c r="I159" i="2"/>
  <c r="I157" i="2"/>
  <c r="I151" i="2"/>
  <c r="I149" i="2"/>
  <c r="I143" i="2"/>
  <c r="I141" i="2"/>
  <c r="I135" i="2"/>
  <c r="I132" i="2"/>
  <c r="I128" i="2"/>
  <c r="I124" i="2"/>
  <c r="I89" i="2"/>
  <c r="I73" i="2"/>
  <c r="F67" i="2"/>
  <c r="I65" i="2"/>
  <c r="I62" i="2"/>
  <c r="I49" i="2"/>
  <c r="I46" i="2"/>
  <c r="I33" i="2"/>
  <c r="I30" i="2"/>
  <c r="I17" i="2"/>
  <c r="I14" i="2"/>
  <c r="I120" i="2"/>
  <c r="I85" i="2"/>
  <c r="I72" i="2"/>
  <c r="I69" i="2"/>
  <c r="I61" i="2"/>
  <c r="I58" i="2"/>
  <c r="I45" i="2"/>
  <c r="I42" i="2"/>
  <c r="I29" i="2"/>
  <c r="I26" i="2"/>
  <c r="I13" i="2"/>
  <c r="I10" i="2"/>
  <c r="I215" i="2"/>
  <c r="I199" i="2"/>
  <c r="I176" i="2"/>
  <c r="I172" i="2"/>
  <c r="I168" i="2"/>
  <c r="I164" i="2"/>
  <c r="I160" i="2"/>
  <c r="I156" i="2"/>
  <c r="I152" i="2"/>
  <c r="I148" i="2"/>
  <c r="I144" i="2"/>
  <c r="I140" i="2"/>
  <c r="I136" i="2"/>
  <c r="I119" i="2"/>
  <c r="I115" i="2"/>
  <c r="I111" i="2"/>
  <c r="I107" i="2"/>
  <c r="I103" i="2"/>
  <c r="I99" i="2"/>
  <c r="I95" i="2"/>
  <c r="I81" i="2"/>
  <c r="I68" i="2"/>
  <c r="I57" i="2"/>
  <c r="I54" i="2"/>
  <c r="I41" i="2"/>
  <c r="I38" i="2"/>
  <c r="I25" i="2"/>
  <c r="I22" i="2"/>
  <c r="I9" i="2"/>
  <c r="I139" i="2"/>
  <c r="I93" i="2"/>
  <c r="I77" i="2"/>
  <c r="I66" i="2"/>
  <c r="I53" i="2"/>
  <c r="I50" i="2"/>
  <c r="I37" i="2"/>
  <c r="I34" i="2"/>
  <c r="I21" i="2"/>
  <c r="I18" i="2"/>
  <c r="I207" i="2"/>
  <c r="D8" i="2"/>
  <c r="C4701" i="1"/>
  <c r="E4701" i="1" s="1"/>
  <c r="C4697" i="1"/>
  <c r="E4697" i="1" s="1"/>
  <c r="C4689" i="1"/>
  <c r="E4689" i="1" s="1"/>
  <c r="C4681" i="1"/>
  <c r="E4681" i="1" s="1"/>
  <c r="C4673" i="1"/>
  <c r="E4673" i="1" s="1"/>
  <c r="C4665" i="1"/>
  <c r="E4665" i="1" s="1"/>
  <c r="C4649" i="1"/>
  <c r="E4649" i="1" s="1"/>
  <c r="C4633" i="1"/>
  <c r="E4633" i="1" s="1"/>
  <c r="C4617" i="1"/>
  <c r="E4617" i="1" s="1"/>
  <c r="C4601" i="1"/>
  <c r="E4601" i="1" s="1"/>
  <c r="C4585" i="1"/>
  <c r="E4585" i="1" s="1"/>
  <c r="C4569" i="1"/>
  <c r="E4569" i="1" s="1"/>
  <c r="C4553" i="1"/>
  <c r="E4553" i="1" s="1"/>
  <c r="C4537" i="1"/>
  <c r="E4537" i="1" s="1"/>
  <c r="C4521" i="1"/>
  <c r="E4521" i="1" s="1"/>
  <c r="C4505" i="1"/>
  <c r="E4505" i="1" s="1"/>
  <c r="C4489" i="1"/>
  <c r="E4489" i="1" s="1"/>
  <c r="C4457" i="1"/>
  <c r="E4457" i="1" s="1"/>
  <c r="B4456" i="1"/>
  <c r="C4456" i="1"/>
  <c r="E4456" i="1" s="1"/>
  <c r="B4452" i="1"/>
  <c r="C4452" i="1"/>
  <c r="E4452" i="1" s="1"/>
  <c r="B4448" i="1"/>
  <c r="C4448" i="1"/>
  <c r="E4448" i="1" s="1"/>
  <c r="B4444" i="1"/>
  <c r="C4444" i="1"/>
  <c r="E4444" i="1" s="1"/>
  <c r="B4440" i="1"/>
  <c r="C4440" i="1"/>
  <c r="E4440" i="1" s="1"/>
  <c r="B4436" i="1"/>
  <c r="C4436" i="1"/>
  <c r="E4436" i="1" s="1"/>
  <c r="C4726" i="1"/>
  <c r="E4726" i="1" s="1"/>
  <c r="C4724" i="1"/>
  <c r="E4724" i="1" s="1"/>
  <c r="C4710" i="1"/>
  <c r="E4710" i="1" s="1"/>
  <c r="C4708" i="1"/>
  <c r="E4708" i="1" s="1"/>
  <c r="C4694" i="1"/>
  <c r="E4694" i="1" s="1"/>
  <c r="C4692" i="1"/>
  <c r="E4692" i="1" s="1"/>
  <c r="C4678" i="1"/>
  <c r="E4678" i="1" s="1"/>
  <c r="C4676" i="1"/>
  <c r="E4676" i="1" s="1"/>
  <c r="C4662" i="1"/>
  <c r="E4662" i="1" s="1"/>
  <c r="C4660" i="1"/>
  <c r="E4660" i="1" s="1"/>
  <c r="C4646" i="1"/>
  <c r="E4646" i="1" s="1"/>
  <c r="C4644" i="1"/>
  <c r="E4644" i="1" s="1"/>
  <c r="C4630" i="1"/>
  <c r="E4630" i="1" s="1"/>
  <c r="C4628" i="1"/>
  <c r="E4628" i="1" s="1"/>
  <c r="C4614" i="1"/>
  <c r="E4614" i="1" s="1"/>
  <c r="C4612" i="1"/>
  <c r="E4612" i="1" s="1"/>
  <c r="C4598" i="1"/>
  <c r="E4598" i="1" s="1"/>
  <c r="C4596" i="1"/>
  <c r="E4596" i="1" s="1"/>
  <c r="C4582" i="1"/>
  <c r="E4582" i="1" s="1"/>
  <c r="C4580" i="1"/>
  <c r="E4580" i="1" s="1"/>
  <c r="C4566" i="1"/>
  <c r="E4566" i="1" s="1"/>
  <c r="C4564" i="1"/>
  <c r="E4564" i="1" s="1"/>
  <c r="C4550" i="1"/>
  <c r="E4550" i="1" s="1"/>
  <c r="C4548" i="1"/>
  <c r="E4548" i="1" s="1"/>
  <c r="C4534" i="1"/>
  <c r="E4534" i="1" s="1"/>
  <c r="C4532" i="1"/>
  <c r="E4532" i="1" s="1"/>
  <c r="C4518" i="1"/>
  <c r="E4518" i="1" s="1"/>
  <c r="C4516" i="1"/>
  <c r="E4516" i="1" s="1"/>
  <c r="C4502" i="1"/>
  <c r="E4502" i="1" s="1"/>
  <c r="C4500" i="1"/>
  <c r="E4500" i="1" s="1"/>
  <c r="C4486" i="1"/>
  <c r="E4486" i="1" s="1"/>
  <c r="C4484" i="1"/>
  <c r="E4484" i="1" s="1"/>
  <c r="C4470" i="1"/>
  <c r="E4470" i="1" s="1"/>
  <c r="C4468" i="1"/>
  <c r="E4468" i="1" s="1"/>
  <c r="B4354" i="1"/>
  <c r="C4354" i="1"/>
  <c r="E4354" i="1" s="1"/>
  <c r="B4338" i="1"/>
  <c r="C4338" i="1"/>
  <c r="E4338" i="1" s="1"/>
  <c r="B4322" i="1"/>
  <c r="C4322" i="1"/>
  <c r="E4322" i="1" s="1"/>
  <c r="B4356" i="1"/>
  <c r="C4356" i="1"/>
  <c r="E4356" i="1" s="1"/>
  <c r="B4340" i="1"/>
  <c r="C4340" i="1"/>
  <c r="E4340" i="1" s="1"/>
  <c r="B4324" i="1"/>
  <c r="C4324" i="1"/>
  <c r="E4324" i="1" s="1"/>
  <c r="B4308" i="1"/>
  <c r="C4308" i="1"/>
  <c r="E4308" i="1" s="1"/>
  <c r="C4718" i="1"/>
  <c r="E4718" i="1" s="1"/>
  <c r="C4716" i="1"/>
  <c r="E4716" i="1" s="1"/>
  <c r="C4702" i="1"/>
  <c r="E4702" i="1" s="1"/>
  <c r="C4700" i="1"/>
  <c r="E4700" i="1" s="1"/>
  <c r="C4686" i="1"/>
  <c r="E4686" i="1" s="1"/>
  <c r="C4684" i="1"/>
  <c r="E4684" i="1" s="1"/>
  <c r="C4670" i="1"/>
  <c r="E4670" i="1" s="1"/>
  <c r="C4668" i="1"/>
  <c r="E4668" i="1" s="1"/>
  <c r="C4654" i="1"/>
  <c r="E4654" i="1" s="1"/>
  <c r="C4652" i="1"/>
  <c r="E4652" i="1" s="1"/>
  <c r="C4638" i="1"/>
  <c r="E4638" i="1" s="1"/>
  <c r="C4636" i="1"/>
  <c r="E4636" i="1" s="1"/>
  <c r="C4622" i="1"/>
  <c r="E4622" i="1" s="1"/>
  <c r="C4620" i="1"/>
  <c r="E4620" i="1" s="1"/>
  <c r="C4606" i="1"/>
  <c r="E4606" i="1" s="1"/>
  <c r="C4604" i="1"/>
  <c r="E4604" i="1" s="1"/>
  <c r="C4590" i="1"/>
  <c r="E4590" i="1" s="1"/>
  <c r="C4588" i="1"/>
  <c r="E4588" i="1" s="1"/>
  <c r="C4574" i="1"/>
  <c r="E4574" i="1" s="1"/>
  <c r="C4572" i="1"/>
  <c r="E4572" i="1" s="1"/>
  <c r="C4558" i="1"/>
  <c r="E4558" i="1" s="1"/>
  <c r="C4556" i="1"/>
  <c r="E4556" i="1" s="1"/>
  <c r="C4542" i="1"/>
  <c r="E4542" i="1" s="1"/>
  <c r="C4540" i="1"/>
  <c r="E4540" i="1" s="1"/>
  <c r="C4526" i="1"/>
  <c r="E4526" i="1" s="1"/>
  <c r="C4524" i="1"/>
  <c r="E4524" i="1" s="1"/>
  <c r="C4510" i="1"/>
  <c r="E4510" i="1" s="1"/>
  <c r="C4508" i="1"/>
  <c r="E4508" i="1" s="1"/>
  <c r="C4494" i="1"/>
  <c r="E4494" i="1" s="1"/>
  <c r="C4492" i="1"/>
  <c r="E4492" i="1" s="1"/>
  <c r="C4478" i="1"/>
  <c r="E4478" i="1" s="1"/>
  <c r="C4476" i="1"/>
  <c r="E4476" i="1" s="1"/>
  <c r="C4462" i="1"/>
  <c r="E4462" i="1" s="1"/>
  <c r="C4460" i="1"/>
  <c r="E4460" i="1" s="1"/>
  <c r="B4149" i="1"/>
  <c r="C4149" i="1"/>
  <c r="E4149" i="1" s="1"/>
  <c r="B4141" i="1"/>
  <c r="C4141" i="1"/>
  <c r="E4141" i="1" s="1"/>
  <c r="B4151" i="1"/>
  <c r="C4151" i="1"/>
  <c r="E4151" i="1" s="1"/>
  <c r="B4143" i="1"/>
  <c r="C4143" i="1"/>
  <c r="E4143" i="1" s="1"/>
  <c r="C4348" i="1"/>
  <c r="E4348" i="1" s="1"/>
  <c r="C4346" i="1"/>
  <c r="E4346" i="1" s="1"/>
  <c r="C4332" i="1"/>
  <c r="E4332" i="1" s="1"/>
  <c r="C4330" i="1"/>
  <c r="E4330" i="1" s="1"/>
  <c r="C4316" i="1"/>
  <c r="E4316" i="1" s="1"/>
  <c r="C4314" i="1"/>
  <c r="E4314" i="1" s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F2" i="1"/>
  <c r="G2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711" i="1"/>
  <c r="G711" i="1"/>
  <c r="F712" i="1"/>
  <c r="G712" i="1"/>
  <c r="F713" i="1"/>
  <c r="G713" i="1"/>
  <c r="F714" i="1"/>
  <c r="G714" i="1"/>
  <c r="F715" i="1"/>
  <c r="G715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63" i="1"/>
  <c r="G763" i="1"/>
  <c r="F764" i="1"/>
  <c r="G764" i="1"/>
  <c r="F765" i="1"/>
  <c r="G76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F785" i="1"/>
  <c r="G785" i="1"/>
  <c r="F786" i="1"/>
  <c r="G786" i="1"/>
  <c r="F787" i="1"/>
  <c r="G787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810" i="1"/>
  <c r="G810" i="1"/>
  <c r="F811" i="1"/>
  <c r="G811" i="1"/>
  <c r="F812" i="1"/>
  <c r="G812" i="1"/>
  <c r="F813" i="1"/>
  <c r="G813" i="1"/>
  <c r="F814" i="1"/>
  <c r="G814" i="1"/>
  <c r="F815" i="1"/>
  <c r="G815" i="1"/>
  <c r="F816" i="1"/>
  <c r="G816" i="1"/>
  <c r="F817" i="1"/>
  <c r="G817" i="1"/>
  <c r="F818" i="1"/>
  <c r="G818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31" i="1"/>
  <c r="G831" i="1"/>
  <c r="F832" i="1"/>
  <c r="G832" i="1"/>
  <c r="F833" i="1"/>
  <c r="G833" i="1"/>
  <c r="F834" i="1"/>
  <c r="G834" i="1"/>
  <c r="F835" i="1"/>
  <c r="G835" i="1"/>
  <c r="F836" i="1"/>
  <c r="G836" i="1"/>
  <c r="F837" i="1"/>
  <c r="G837" i="1"/>
  <c r="F838" i="1"/>
  <c r="G838" i="1"/>
  <c r="F839" i="1"/>
  <c r="G839" i="1"/>
  <c r="F840" i="1"/>
  <c r="G840" i="1"/>
  <c r="F841" i="1"/>
  <c r="G841" i="1"/>
  <c r="F842" i="1"/>
  <c r="G842" i="1"/>
  <c r="F843" i="1"/>
  <c r="G843" i="1"/>
  <c r="F844" i="1"/>
  <c r="G844" i="1"/>
  <c r="F845" i="1"/>
  <c r="G845" i="1"/>
  <c r="F846" i="1"/>
  <c r="G846" i="1"/>
  <c r="F847" i="1"/>
  <c r="G847" i="1"/>
  <c r="F848" i="1"/>
  <c r="G848" i="1"/>
  <c r="F849" i="1"/>
  <c r="G849" i="1"/>
  <c r="F850" i="1"/>
  <c r="G850" i="1"/>
  <c r="F851" i="1"/>
  <c r="G851" i="1"/>
  <c r="F852" i="1"/>
  <c r="G852" i="1"/>
  <c r="F853" i="1"/>
  <c r="G853" i="1"/>
  <c r="F854" i="1"/>
  <c r="G854" i="1"/>
  <c r="F855" i="1"/>
  <c r="G855" i="1"/>
  <c r="F856" i="1"/>
  <c r="G856" i="1"/>
  <c r="F857" i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75" i="1"/>
  <c r="G875" i="1"/>
  <c r="F876" i="1"/>
  <c r="G876" i="1"/>
  <c r="F877" i="1"/>
  <c r="G877" i="1"/>
  <c r="F878" i="1"/>
  <c r="G878" i="1"/>
  <c r="F879" i="1"/>
  <c r="G879" i="1"/>
  <c r="F880" i="1"/>
  <c r="G880" i="1"/>
  <c r="F881" i="1"/>
  <c r="G881" i="1"/>
  <c r="F882" i="1"/>
  <c r="G882" i="1"/>
  <c r="F883" i="1"/>
  <c r="G883" i="1"/>
  <c r="F884" i="1"/>
  <c r="G884" i="1"/>
  <c r="F885" i="1"/>
  <c r="G885" i="1"/>
  <c r="F886" i="1"/>
  <c r="G886" i="1"/>
  <c r="F887" i="1"/>
  <c r="G887" i="1"/>
  <c r="F888" i="1"/>
  <c r="G888" i="1"/>
  <c r="F889" i="1"/>
  <c r="G889" i="1"/>
  <c r="F890" i="1"/>
  <c r="G890" i="1"/>
  <c r="F891" i="1"/>
  <c r="G891" i="1"/>
  <c r="F892" i="1"/>
  <c r="G892" i="1"/>
  <c r="F893" i="1"/>
  <c r="G893" i="1"/>
  <c r="F894" i="1"/>
  <c r="G894" i="1"/>
  <c r="F895" i="1"/>
  <c r="G895" i="1"/>
  <c r="F896" i="1"/>
  <c r="G896" i="1"/>
  <c r="F897" i="1"/>
  <c r="G897" i="1"/>
  <c r="F898" i="1"/>
  <c r="G898" i="1"/>
  <c r="F899" i="1"/>
  <c r="G899" i="1"/>
  <c r="F900" i="1"/>
  <c r="G900" i="1"/>
  <c r="F901" i="1"/>
  <c r="G901" i="1"/>
  <c r="F902" i="1"/>
  <c r="G902" i="1"/>
  <c r="F903" i="1"/>
  <c r="G903" i="1"/>
  <c r="F904" i="1"/>
  <c r="G904" i="1"/>
  <c r="F905" i="1"/>
  <c r="G905" i="1"/>
  <c r="F906" i="1"/>
  <c r="G906" i="1"/>
  <c r="F907" i="1"/>
  <c r="G907" i="1"/>
  <c r="F908" i="1"/>
  <c r="G908" i="1"/>
  <c r="F909" i="1"/>
  <c r="G909" i="1"/>
  <c r="F910" i="1"/>
  <c r="G910" i="1"/>
  <c r="F911" i="1"/>
  <c r="G911" i="1"/>
  <c r="F912" i="1"/>
  <c r="G912" i="1"/>
  <c r="F913" i="1"/>
  <c r="G913" i="1"/>
  <c r="F914" i="1"/>
  <c r="G914" i="1"/>
  <c r="F915" i="1"/>
  <c r="G915" i="1"/>
  <c r="F916" i="1"/>
  <c r="G916" i="1"/>
  <c r="F917" i="1"/>
  <c r="G917" i="1"/>
  <c r="F918" i="1"/>
  <c r="G918" i="1"/>
  <c r="F919" i="1"/>
  <c r="G919" i="1"/>
  <c r="F920" i="1"/>
  <c r="G920" i="1"/>
  <c r="F921" i="1"/>
  <c r="G921" i="1"/>
  <c r="F922" i="1"/>
  <c r="G922" i="1"/>
  <c r="F923" i="1"/>
  <c r="G923" i="1"/>
  <c r="F924" i="1"/>
  <c r="G924" i="1"/>
  <c r="F925" i="1"/>
  <c r="G925" i="1"/>
  <c r="F926" i="1"/>
  <c r="G926" i="1"/>
  <c r="F927" i="1"/>
  <c r="G927" i="1"/>
  <c r="F928" i="1"/>
  <c r="G928" i="1"/>
  <c r="F929" i="1"/>
  <c r="G929" i="1"/>
  <c r="F930" i="1"/>
  <c r="G930" i="1"/>
  <c r="F931" i="1"/>
  <c r="G931" i="1"/>
  <c r="F932" i="1"/>
  <c r="G932" i="1"/>
  <c r="F933" i="1"/>
  <c r="G933" i="1"/>
  <c r="F934" i="1"/>
  <c r="G934" i="1"/>
  <c r="F935" i="1"/>
  <c r="G935" i="1"/>
  <c r="F936" i="1"/>
  <c r="G936" i="1"/>
  <c r="F937" i="1"/>
  <c r="G937" i="1"/>
  <c r="F938" i="1"/>
  <c r="G938" i="1"/>
  <c r="F939" i="1"/>
  <c r="G939" i="1"/>
  <c r="F940" i="1"/>
  <c r="G940" i="1"/>
  <c r="F941" i="1"/>
  <c r="G941" i="1"/>
  <c r="F942" i="1"/>
  <c r="G942" i="1"/>
  <c r="F943" i="1"/>
  <c r="G943" i="1"/>
  <c r="F944" i="1"/>
  <c r="G944" i="1"/>
  <c r="F945" i="1"/>
  <c r="G945" i="1"/>
  <c r="F946" i="1"/>
  <c r="G946" i="1"/>
  <c r="F947" i="1"/>
  <c r="G947" i="1"/>
  <c r="F948" i="1"/>
  <c r="G948" i="1"/>
  <c r="F949" i="1"/>
  <c r="G949" i="1"/>
  <c r="F950" i="1"/>
  <c r="G950" i="1"/>
  <c r="F951" i="1"/>
  <c r="G951" i="1"/>
  <c r="F952" i="1"/>
  <c r="G952" i="1"/>
  <c r="F953" i="1"/>
  <c r="G953" i="1"/>
  <c r="F954" i="1"/>
  <c r="G954" i="1"/>
  <c r="F955" i="1"/>
  <c r="G955" i="1"/>
  <c r="F956" i="1"/>
  <c r="G956" i="1"/>
  <c r="F957" i="1"/>
  <c r="G957" i="1"/>
  <c r="F958" i="1"/>
  <c r="G958" i="1"/>
  <c r="F959" i="1"/>
  <c r="G959" i="1"/>
  <c r="F960" i="1"/>
  <c r="G960" i="1"/>
  <c r="F961" i="1"/>
  <c r="G961" i="1"/>
  <c r="F962" i="1"/>
  <c r="G962" i="1"/>
  <c r="F963" i="1"/>
  <c r="G963" i="1"/>
  <c r="F964" i="1"/>
  <c r="G964" i="1"/>
  <c r="F965" i="1"/>
  <c r="G965" i="1"/>
  <c r="F966" i="1"/>
  <c r="G966" i="1"/>
  <c r="F967" i="1"/>
  <c r="G967" i="1"/>
  <c r="F968" i="1"/>
  <c r="G968" i="1"/>
  <c r="F969" i="1"/>
  <c r="G969" i="1"/>
  <c r="F970" i="1"/>
  <c r="G970" i="1"/>
  <c r="F971" i="1"/>
  <c r="G971" i="1"/>
  <c r="F972" i="1"/>
  <c r="G972" i="1"/>
  <c r="F973" i="1"/>
  <c r="G973" i="1"/>
  <c r="F974" i="1"/>
  <c r="G974" i="1"/>
  <c r="F975" i="1"/>
  <c r="G975" i="1"/>
  <c r="F976" i="1"/>
  <c r="G976" i="1"/>
  <c r="F977" i="1"/>
  <c r="G977" i="1"/>
  <c r="F978" i="1"/>
  <c r="G978" i="1"/>
  <c r="F979" i="1"/>
  <c r="G979" i="1"/>
  <c r="F980" i="1"/>
  <c r="G980" i="1"/>
  <c r="F981" i="1"/>
  <c r="G981" i="1"/>
  <c r="F982" i="1"/>
  <c r="G982" i="1"/>
  <c r="F983" i="1"/>
  <c r="G983" i="1"/>
  <c r="F984" i="1"/>
  <c r="G984" i="1"/>
  <c r="F985" i="1"/>
  <c r="G985" i="1"/>
  <c r="F986" i="1"/>
  <c r="G986" i="1"/>
  <c r="F987" i="1"/>
  <c r="G987" i="1"/>
  <c r="F988" i="1"/>
  <c r="G988" i="1"/>
  <c r="F989" i="1"/>
  <c r="G989" i="1"/>
  <c r="F990" i="1"/>
  <c r="G990" i="1"/>
  <c r="F991" i="1"/>
  <c r="G991" i="1"/>
  <c r="F992" i="1"/>
  <c r="G992" i="1"/>
  <c r="F993" i="1"/>
  <c r="G993" i="1"/>
  <c r="F994" i="1"/>
  <c r="G994" i="1"/>
  <c r="F995" i="1"/>
  <c r="G995" i="1"/>
  <c r="F996" i="1"/>
  <c r="G996" i="1"/>
  <c r="F997" i="1"/>
  <c r="G997" i="1"/>
  <c r="F998" i="1"/>
  <c r="G998" i="1"/>
  <c r="F999" i="1"/>
  <c r="G999" i="1"/>
  <c r="F1000" i="1"/>
  <c r="G1000" i="1"/>
  <c r="F1001" i="1"/>
  <c r="G1001" i="1"/>
  <c r="F1002" i="1"/>
  <c r="G1002" i="1"/>
  <c r="F1003" i="1"/>
  <c r="G1003" i="1"/>
  <c r="F1004" i="1"/>
  <c r="G1004" i="1"/>
  <c r="F1005" i="1"/>
  <c r="G1005" i="1"/>
  <c r="F1006" i="1"/>
  <c r="G1006" i="1"/>
  <c r="F1007" i="1"/>
  <c r="G1007" i="1"/>
  <c r="F1008" i="1"/>
  <c r="G1008" i="1"/>
  <c r="F1009" i="1"/>
  <c r="G1009" i="1"/>
  <c r="F1010" i="1"/>
  <c r="G1010" i="1"/>
  <c r="F1011" i="1"/>
  <c r="G1011" i="1"/>
  <c r="F1012" i="1"/>
  <c r="G1012" i="1"/>
  <c r="F1013" i="1"/>
  <c r="G1013" i="1"/>
  <c r="F1014" i="1"/>
  <c r="G1014" i="1"/>
  <c r="F1015" i="1"/>
  <c r="G1015" i="1"/>
  <c r="F1016" i="1"/>
  <c r="G1016" i="1"/>
  <c r="F1017" i="1"/>
  <c r="G1017" i="1"/>
  <c r="F1018" i="1"/>
  <c r="G1018" i="1"/>
  <c r="F1019" i="1"/>
  <c r="G1019" i="1"/>
  <c r="F1020" i="1"/>
  <c r="G1020" i="1"/>
  <c r="F1021" i="1"/>
  <c r="G1021" i="1"/>
  <c r="F1022" i="1"/>
  <c r="G1022" i="1"/>
  <c r="F1023" i="1"/>
  <c r="G1023" i="1"/>
  <c r="F1024" i="1"/>
  <c r="G1024" i="1"/>
  <c r="F1025" i="1"/>
  <c r="G1025" i="1"/>
  <c r="F1026" i="1"/>
  <c r="G1026" i="1"/>
  <c r="F1027" i="1"/>
  <c r="G1027" i="1"/>
  <c r="F1028" i="1"/>
  <c r="G1028" i="1"/>
  <c r="F1029" i="1"/>
  <c r="G1029" i="1"/>
  <c r="F1030" i="1"/>
  <c r="G1030" i="1"/>
  <c r="F1031" i="1"/>
  <c r="G1031" i="1"/>
  <c r="F1032" i="1"/>
  <c r="G1032" i="1"/>
  <c r="F1033" i="1"/>
  <c r="G1033" i="1"/>
  <c r="F1034" i="1"/>
  <c r="G1034" i="1"/>
  <c r="F1035" i="1"/>
  <c r="G1035" i="1"/>
  <c r="F1036" i="1"/>
  <c r="G1036" i="1"/>
  <c r="F1037" i="1"/>
  <c r="G1037" i="1"/>
  <c r="F1038" i="1"/>
  <c r="G1038" i="1"/>
  <c r="F1039" i="1"/>
  <c r="G1039" i="1"/>
  <c r="F1040" i="1"/>
  <c r="G1040" i="1"/>
  <c r="F1041" i="1"/>
  <c r="G1041" i="1"/>
  <c r="F1042" i="1"/>
  <c r="G1042" i="1"/>
  <c r="F1043" i="1"/>
  <c r="G1043" i="1"/>
  <c r="F1044" i="1"/>
  <c r="G1044" i="1"/>
  <c r="F1045" i="1"/>
  <c r="G1045" i="1"/>
  <c r="F1046" i="1"/>
  <c r="G1046" i="1"/>
  <c r="F1047" i="1"/>
  <c r="G1047" i="1"/>
  <c r="F1048" i="1"/>
  <c r="G1048" i="1"/>
  <c r="F1049" i="1"/>
  <c r="G1049" i="1"/>
  <c r="F1050" i="1"/>
  <c r="G1050" i="1"/>
  <c r="F1051" i="1"/>
  <c r="G1051" i="1"/>
  <c r="F1052" i="1"/>
  <c r="G1052" i="1"/>
  <c r="F1053" i="1"/>
  <c r="G1053" i="1"/>
  <c r="F1054" i="1"/>
  <c r="G1054" i="1"/>
  <c r="F1055" i="1"/>
  <c r="G1055" i="1"/>
  <c r="F1056" i="1"/>
  <c r="G1056" i="1"/>
  <c r="F1057" i="1"/>
  <c r="G1057" i="1"/>
  <c r="F1058" i="1"/>
  <c r="G1058" i="1"/>
  <c r="F1059" i="1"/>
  <c r="G1059" i="1"/>
  <c r="F1060" i="1"/>
  <c r="G1060" i="1"/>
  <c r="F1061" i="1"/>
  <c r="G1061" i="1"/>
  <c r="F1062" i="1"/>
  <c r="G1062" i="1"/>
  <c r="F1063" i="1"/>
  <c r="G1063" i="1"/>
  <c r="F1064" i="1"/>
  <c r="G1064" i="1"/>
  <c r="F1065" i="1"/>
  <c r="G1065" i="1"/>
  <c r="F1066" i="1"/>
  <c r="G1066" i="1"/>
  <c r="F1067" i="1"/>
  <c r="G1067" i="1"/>
  <c r="F1068" i="1"/>
  <c r="G1068" i="1"/>
  <c r="F1069" i="1"/>
  <c r="G1069" i="1"/>
  <c r="F1070" i="1"/>
  <c r="G1070" i="1"/>
  <c r="F1071" i="1"/>
  <c r="G1071" i="1"/>
  <c r="F1072" i="1"/>
  <c r="G1072" i="1"/>
  <c r="F1073" i="1"/>
  <c r="G1073" i="1"/>
  <c r="F1074" i="1"/>
  <c r="G1074" i="1"/>
  <c r="F1075" i="1"/>
  <c r="G1075" i="1"/>
  <c r="F1076" i="1"/>
  <c r="G1076" i="1"/>
  <c r="F1077" i="1"/>
  <c r="G1077" i="1"/>
  <c r="F1078" i="1"/>
  <c r="G1078" i="1"/>
  <c r="F1079" i="1"/>
  <c r="G1079" i="1"/>
  <c r="F1080" i="1"/>
  <c r="G1080" i="1"/>
  <c r="F1081" i="1"/>
  <c r="G1081" i="1"/>
  <c r="F1082" i="1"/>
  <c r="G1082" i="1"/>
  <c r="F1083" i="1"/>
  <c r="G1083" i="1"/>
  <c r="F1084" i="1"/>
  <c r="G1084" i="1"/>
  <c r="F1085" i="1"/>
  <c r="G1085" i="1"/>
  <c r="F1086" i="1"/>
  <c r="G1086" i="1"/>
  <c r="F1087" i="1"/>
  <c r="G1087" i="1"/>
  <c r="F1088" i="1"/>
  <c r="G1088" i="1"/>
  <c r="F1089" i="1"/>
  <c r="G1089" i="1"/>
  <c r="F1090" i="1"/>
  <c r="G1090" i="1"/>
  <c r="F1091" i="1"/>
  <c r="G1091" i="1"/>
  <c r="F1092" i="1"/>
  <c r="G1092" i="1"/>
  <c r="F1093" i="1"/>
  <c r="G1093" i="1"/>
  <c r="F1094" i="1"/>
  <c r="G1094" i="1"/>
  <c r="F1095" i="1"/>
  <c r="G1095" i="1"/>
  <c r="F1096" i="1"/>
  <c r="G1096" i="1"/>
  <c r="F1097" i="1"/>
  <c r="G1097" i="1"/>
  <c r="F1098" i="1"/>
  <c r="G1098" i="1"/>
  <c r="F1099" i="1"/>
  <c r="G1099" i="1"/>
  <c r="F1100" i="1"/>
  <c r="G1100" i="1"/>
  <c r="F1101" i="1"/>
  <c r="G1101" i="1"/>
  <c r="F1102" i="1"/>
  <c r="G1102" i="1"/>
  <c r="F1103" i="1"/>
  <c r="G1103" i="1"/>
  <c r="F1104" i="1"/>
  <c r="G1104" i="1"/>
  <c r="F1105" i="1"/>
  <c r="G1105" i="1"/>
  <c r="F1106" i="1"/>
  <c r="G1106" i="1"/>
  <c r="F1107" i="1"/>
  <c r="G1107" i="1"/>
  <c r="F1108" i="1"/>
  <c r="G1108" i="1"/>
  <c r="F1109" i="1"/>
  <c r="G1109" i="1"/>
  <c r="F1110" i="1"/>
  <c r="G1110" i="1"/>
  <c r="F1111" i="1"/>
  <c r="G1111" i="1"/>
  <c r="F1112" i="1"/>
  <c r="G1112" i="1"/>
  <c r="F1113" i="1"/>
  <c r="G1113" i="1"/>
  <c r="F1114" i="1"/>
  <c r="G1114" i="1"/>
  <c r="F1115" i="1"/>
  <c r="G1115" i="1"/>
  <c r="F1116" i="1"/>
  <c r="G1116" i="1"/>
  <c r="F1117" i="1"/>
  <c r="G1117" i="1"/>
  <c r="F1118" i="1"/>
  <c r="G1118" i="1"/>
  <c r="F1119" i="1"/>
  <c r="G1119" i="1"/>
  <c r="F1120" i="1"/>
  <c r="G1120" i="1"/>
  <c r="F1121" i="1"/>
  <c r="G1121" i="1"/>
  <c r="F1122" i="1"/>
  <c r="G1122" i="1"/>
  <c r="F1123" i="1"/>
  <c r="G1123" i="1"/>
  <c r="F1124" i="1"/>
  <c r="G1124" i="1"/>
  <c r="F1125" i="1"/>
  <c r="G1125" i="1"/>
  <c r="F1126" i="1"/>
  <c r="G1126" i="1"/>
  <c r="F1127" i="1"/>
  <c r="G1127" i="1"/>
  <c r="F1128" i="1"/>
  <c r="G1128" i="1"/>
  <c r="F1129" i="1"/>
  <c r="G1129" i="1"/>
  <c r="F1130" i="1"/>
  <c r="G1130" i="1"/>
  <c r="F1131" i="1"/>
  <c r="G1131" i="1"/>
  <c r="F1132" i="1"/>
  <c r="G1132" i="1"/>
  <c r="F1133" i="1"/>
  <c r="G1133" i="1"/>
  <c r="F1134" i="1"/>
  <c r="G1134" i="1"/>
  <c r="F1135" i="1"/>
  <c r="G1135" i="1"/>
  <c r="F1136" i="1"/>
  <c r="G1136" i="1"/>
  <c r="F1137" i="1"/>
  <c r="G1137" i="1"/>
  <c r="F1138" i="1"/>
  <c r="G1138" i="1"/>
  <c r="F1139" i="1"/>
  <c r="G1139" i="1"/>
  <c r="F1140" i="1"/>
  <c r="G1140" i="1"/>
  <c r="F1141" i="1"/>
  <c r="G1141" i="1"/>
  <c r="F1142" i="1"/>
  <c r="G1142" i="1"/>
  <c r="F1143" i="1"/>
  <c r="G1143" i="1"/>
  <c r="F1144" i="1"/>
  <c r="G1144" i="1"/>
  <c r="F1145" i="1"/>
  <c r="G1145" i="1"/>
  <c r="F1146" i="1"/>
  <c r="G1146" i="1"/>
  <c r="F1147" i="1"/>
  <c r="G1147" i="1"/>
  <c r="F1148" i="1"/>
  <c r="G1148" i="1"/>
  <c r="F1149" i="1"/>
  <c r="G1149" i="1"/>
  <c r="F1150" i="1"/>
  <c r="G1150" i="1"/>
  <c r="F1151" i="1"/>
  <c r="G1151" i="1"/>
  <c r="F1152" i="1"/>
  <c r="G1152" i="1"/>
  <c r="F1153" i="1"/>
  <c r="G1153" i="1"/>
  <c r="F1154" i="1"/>
  <c r="G1154" i="1"/>
  <c r="F1155" i="1"/>
  <c r="G1155" i="1"/>
  <c r="F1156" i="1"/>
  <c r="G1156" i="1"/>
  <c r="F1157" i="1"/>
  <c r="G1157" i="1"/>
  <c r="F1158" i="1"/>
  <c r="G1158" i="1"/>
  <c r="F1159" i="1"/>
  <c r="G1159" i="1"/>
  <c r="F1160" i="1"/>
  <c r="G1160" i="1"/>
  <c r="F1161" i="1"/>
  <c r="G1161" i="1"/>
  <c r="F1162" i="1"/>
  <c r="G1162" i="1"/>
  <c r="F1163" i="1"/>
  <c r="G1163" i="1"/>
  <c r="F1164" i="1"/>
  <c r="G1164" i="1"/>
  <c r="F1165" i="1"/>
  <c r="G1165" i="1"/>
  <c r="F1166" i="1"/>
  <c r="G1166" i="1"/>
  <c r="F1167" i="1"/>
  <c r="G1167" i="1"/>
  <c r="F1168" i="1"/>
  <c r="G1168" i="1"/>
  <c r="F1169" i="1"/>
  <c r="G1169" i="1"/>
  <c r="F1170" i="1"/>
  <c r="G1170" i="1"/>
  <c r="F1171" i="1"/>
  <c r="G1171" i="1"/>
  <c r="F1172" i="1"/>
  <c r="G1172" i="1"/>
  <c r="F1173" i="1"/>
  <c r="G1173" i="1"/>
  <c r="F1174" i="1"/>
  <c r="G1174" i="1"/>
  <c r="F1175" i="1"/>
  <c r="G1175" i="1"/>
  <c r="F1176" i="1"/>
  <c r="G1176" i="1"/>
  <c r="F1177" i="1"/>
  <c r="G1177" i="1"/>
  <c r="F1178" i="1"/>
  <c r="G1178" i="1"/>
  <c r="F1179" i="1"/>
  <c r="G1179" i="1"/>
  <c r="F1180" i="1"/>
  <c r="G1180" i="1"/>
  <c r="F1181" i="1"/>
  <c r="G1181" i="1"/>
  <c r="F1182" i="1"/>
  <c r="G1182" i="1"/>
  <c r="F1183" i="1"/>
  <c r="G1183" i="1"/>
  <c r="F1184" i="1"/>
  <c r="G1184" i="1"/>
  <c r="F1185" i="1"/>
  <c r="G1185" i="1"/>
  <c r="F1186" i="1"/>
  <c r="G1186" i="1"/>
  <c r="F1187" i="1"/>
  <c r="G1187" i="1"/>
  <c r="F1188" i="1"/>
  <c r="G1188" i="1"/>
  <c r="F1189" i="1"/>
  <c r="G1189" i="1"/>
  <c r="F1190" i="1"/>
  <c r="G1190" i="1"/>
  <c r="F1191" i="1"/>
  <c r="G1191" i="1"/>
  <c r="F1192" i="1"/>
  <c r="G1192" i="1"/>
  <c r="F1193" i="1"/>
  <c r="G1193" i="1"/>
  <c r="F1194" i="1"/>
  <c r="G1194" i="1"/>
  <c r="F1195" i="1"/>
  <c r="G1195" i="1"/>
  <c r="F1196" i="1"/>
  <c r="G1196" i="1"/>
  <c r="F1197" i="1"/>
  <c r="G1197" i="1"/>
  <c r="F1198" i="1"/>
  <c r="G1198" i="1"/>
  <c r="F1199" i="1"/>
  <c r="G1199" i="1"/>
  <c r="F1200" i="1"/>
  <c r="G1200" i="1"/>
  <c r="F1201" i="1"/>
  <c r="G1201" i="1"/>
  <c r="F1202" i="1"/>
  <c r="G1202" i="1"/>
  <c r="F1203" i="1"/>
  <c r="G1203" i="1"/>
  <c r="F1204" i="1"/>
  <c r="G1204" i="1"/>
  <c r="F1205" i="1"/>
  <c r="G1205" i="1"/>
  <c r="F1206" i="1"/>
  <c r="G1206" i="1"/>
  <c r="F1207" i="1"/>
  <c r="G1207" i="1"/>
  <c r="F1208" i="1"/>
  <c r="G1208" i="1"/>
  <c r="F1209" i="1"/>
  <c r="G1209" i="1"/>
  <c r="F1210" i="1"/>
  <c r="G1210" i="1"/>
  <c r="F1211" i="1"/>
  <c r="G1211" i="1"/>
  <c r="F1212" i="1"/>
  <c r="G1212" i="1"/>
  <c r="F1213" i="1"/>
  <c r="G1213" i="1"/>
  <c r="F1214" i="1"/>
  <c r="G1214" i="1"/>
  <c r="F1215" i="1"/>
  <c r="G1215" i="1"/>
  <c r="F1216" i="1"/>
  <c r="G1216" i="1"/>
  <c r="F1217" i="1"/>
  <c r="G1217" i="1"/>
  <c r="F1218" i="1"/>
  <c r="G1218" i="1"/>
  <c r="F1219" i="1"/>
  <c r="G1219" i="1"/>
  <c r="F1220" i="1"/>
  <c r="G1220" i="1"/>
  <c r="F1221" i="1"/>
  <c r="G1221" i="1"/>
  <c r="F1222" i="1"/>
  <c r="G1222" i="1"/>
  <c r="F1223" i="1"/>
  <c r="G1223" i="1"/>
  <c r="F1224" i="1"/>
  <c r="G1224" i="1"/>
  <c r="F1225" i="1"/>
  <c r="G1225" i="1"/>
  <c r="F1226" i="1"/>
  <c r="G1226" i="1"/>
  <c r="F1227" i="1"/>
  <c r="G1227" i="1"/>
  <c r="F1228" i="1"/>
  <c r="G1228" i="1"/>
  <c r="F1229" i="1"/>
  <c r="G1229" i="1"/>
  <c r="F1230" i="1"/>
  <c r="G1230" i="1"/>
  <c r="F1231" i="1"/>
  <c r="G1231" i="1"/>
  <c r="F1232" i="1"/>
  <c r="G1232" i="1"/>
  <c r="F1233" i="1"/>
  <c r="G1233" i="1"/>
  <c r="F1234" i="1"/>
  <c r="G1234" i="1"/>
  <c r="F1235" i="1"/>
  <c r="G1235" i="1"/>
  <c r="F1236" i="1"/>
  <c r="G1236" i="1"/>
  <c r="F1237" i="1"/>
  <c r="G1237" i="1"/>
  <c r="F1238" i="1"/>
  <c r="G1238" i="1"/>
  <c r="F1239" i="1"/>
  <c r="G1239" i="1"/>
  <c r="F1240" i="1"/>
  <c r="G1240" i="1"/>
  <c r="F1241" i="1"/>
  <c r="G1241" i="1"/>
  <c r="F1242" i="1"/>
  <c r="G1242" i="1"/>
  <c r="F1243" i="1"/>
  <c r="G1243" i="1"/>
  <c r="F1244" i="1"/>
  <c r="G1244" i="1"/>
  <c r="F1245" i="1"/>
  <c r="G1245" i="1"/>
  <c r="F1246" i="1"/>
  <c r="G1246" i="1"/>
  <c r="F1247" i="1"/>
  <c r="G1247" i="1"/>
  <c r="F1248" i="1"/>
  <c r="G1248" i="1"/>
  <c r="F1249" i="1"/>
  <c r="G1249" i="1"/>
  <c r="F1250" i="1"/>
  <c r="G1250" i="1"/>
  <c r="F1251" i="1"/>
  <c r="G1251" i="1"/>
  <c r="F1252" i="1"/>
  <c r="G1252" i="1"/>
  <c r="F1253" i="1"/>
  <c r="G1253" i="1"/>
  <c r="F1254" i="1"/>
  <c r="G1254" i="1"/>
  <c r="F1255" i="1"/>
  <c r="G1255" i="1"/>
  <c r="F1256" i="1"/>
  <c r="G1256" i="1"/>
  <c r="F1257" i="1"/>
  <c r="G1257" i="1"/>
  <c r="F1258" i="1"/>
  <c r="G1258" i="1"/>
  <c r="F1259" i="1"/>
  <c r="G1259" i="1"/>
  <c r="F1260" i="1"/>
  <c r="G1260" i="1"/>
  <c r="F1261" i="1"/>
  <c r="G1261" i="1"/>
  <c r="F1262" i="1"/>
  <c r="G1262" i="1"/>
  <c r="F1263" i="1"/>
  <c r="G1263" i="1"/>
  <c r="F1264" i="1"/>
  <c r="G1264" i="1"/>
  <c r="F1265" i="1"/>
  <c r="G1265" i="1"/>
  <c r="F1266" i="1"/>
  <c r="G1266" i="1"/>
  <c r="F1267" i="1"/>
  <c r="G1267" i="1"/>
  <c r="F1268" i="1"/>
  <c r="G1268" i="1"/>
  <c r="F1269" i="1"/>
  <c r="G1269" i="1"/>
  <c r="F1270" i="1"/>
  <c r="G1270" i="1"/>
  <c r="F1271" i="1"/>
  <c r="G1271" i="1"/>
  <c r="F1272" i="1"/>
  <c r="G1272" i="1"/>
  <c r="F1273" i="1"/>
  <c r="G1273" i="1"/>
  <c r="F1274" i="1"/>
  <c r="G1274" i="1"/>
  <c r="F1275" i="1"/>
  <c r="G1275" i="1"/>
  <c r="F1276" i="1"/>
  <c r="G1276" i="1"/>
  <c r="F1277" i="1"/>
  <c r="G1277" i="1"/>
  <c r="F1278" i="1"/>
  <c r="G1278" i="1"/>
  <c r="F1279" i="1"/>
  <c r="G1279" i="1"/>
  <c r="F1280" i="1"/>
  <c r="G1280" i="1"/>
  <c r="F1281" i="1"/>
  <c r="G1281" i="1"/>
  <c r="F1282" i="1"/>
  <c r="G1282" i="1"/>
  <c r="F1283" i="1"/>
  <c r="G1283" i="1"/>
  <c r="F1284" i="1"/>
  <c r="G1284" i="1"/>
  <c r="F1285" i="1"/>
  <c r="G1285" i="1"/>
  <c r="F1286" i="1"/>
  <c r="G1286" i="1"/>
  <c r="F1287" i="1"/>
  <c r="G1287" i="1"/>
  <c r="F1288" i="1"/>
  <c r="G1288" i="1"/>
  <c r="F1289" i="1"/>
  <c r="G1289" i="1"/>
  <c r="F1290" i="1"/>
  <c r="G1290" i="1"/>
  <c r="F1291" i="1"/>
  <c r="G1291" i="1"/>
  <c r="F1292" i="1"/>
  <c r="G1292" i="1"/>
  <c r="F1293" i="1"/>
  <c r="G1293" i="1"/>
  <c r="F1294" i="1"/>
  <c r="G1294" i="1"/>
  <c r="F1295" i="1"/>
  <c r="G1295" i="1"/>
  <c r="F1296" i="1"/>
  <c r="G1296" i="1"/>
  <c r="F1297" i="1"/>
  <c r="G1297" i="1"/>
  <c r="F1298" i="1"/>
  <c r="G1298" i="1"/>
  <c r="F1299" i="1"/>
  <c r="G1299" i="1"/>
  <c r="F1300" i="1"/>
  <c r="G1300" i="1"/>
  <c r="F1301" i="1"/>
  <c r="G1301" i="1"/>
  <c r="F1302" i="1"/>
  <c r="G1302" i="1"/>
  <c r="F1303" i="1"/>
  <c r="G1303" i="1"/>
  <c r="F1304" i="1"/>
  <c r="G1304" i="1"/>
  <c r="F1305" i="1"/>
  <c r="G1305" i="1"/>
  <c r="F1306" i="1"/>
  <c r="G1306" i="1"/>
  <c r="F1307" i="1"/>
  <c r="G1307" i="1"/>
  <c r="F1308" i="1"/>
  <c r="G1308" i="1"/>
  <c r="F1309" i="1"/>
  <c r="G1309" i="1"/>
  <c r="F1310" i="1"/>
  <c r="G1310" i="1"/>
  <c r="F1311" i="1"/>
  <c r="G1311" i="1"/>
  <c r="F1312" i="1"/>
  <c r="G1312" i="1"/>
  <c r="F1313" i="1"/>
  <c r="G1313" i="1"/>
  <c r="F1314" i="1"/>
  <c r="G1314" i="1"/>
  <c r="F1315" i="1"/>
  <c r="G1315" i="1"/>
  <c r="F1316" i="1"/>
  <c r="G1316" i="1"/>
  <c r="F1317" i="1"/>
  <c r="G1317" i="1"/>
  <c r="F1318" i="1"/>
  <c r="G1318" i="1"/>
  <c r="F1319" i="1"/>
  <c r="G1319" i="1"/>
  <c r="F1320" i="1"/>
  <c r="G1320" i="1"/>
  <c r="F1321" i="1"/>
  <c r="G1321" i="1"/>
  <c r="F1322" i="1"/>
  <c r="G1322" i="1"/>
  <c r="F1323" i="1"/>
  <c r="G1323" i="1"/>
  <c r="F1324" i="1"/>
  <c r="G1324" i="1"/>
  <c r="F1325" i="1"/>
  <c r="G1325" i="1"/>
  <c r="F1326" i="1"/>
  <c r="G1326" i="1"/>
  <c r="F1327" i="1"/>
  <c r="G1327" i="1"/>
  <c r="F1328" i="1"/>
  <c r="G1328" i="1"/>
  <c r="F1329" i="1"/>
  <c r="G1329" i="1"/>
  <c r="F1330" i="1"/>
  <c r="G1330" i="1"/>
  <c r="F1331" i="1"/>
  <c r="G1331" i="1"/>
  <c r="F1332" i="1"/>
  <c r="G1332" i="1"/>
  <c r="F1333" i="1"/>
  <c r="G1333" i="1"/>
  <c r="F1334" i="1"/>
  <c r="G1334" i="1"/>
  <c r="F1335" i="1"/>
  <c r="G1335" i="1"/>
  <c r="F1336" i="1"/>
  <c r="G1336" i="1"/>
  <c r="F1337" i="1"/>
  <c r="G1337" i="1"/>
  <c r="F1338" i="1"/>
  <c r="G1338" i="1"/>
  <c r="F1339" i="1"/>
  <c r="G1339" i="1"/>
  <c r="F1340" i="1"/>
  <c r="G1340" i="1"/>
  <c r="F1341" i="1"/>
  <c r="G1341" i="1"/>
  <c r="F1342" i="1"/>
  <c r="G1342" i="1"/>
  <c r="F1343" i="1"/>
  <c r="G1343" i="1"/>
  <c r="F1344" i="1"/>
  <c r="G1344" i="1"/>
  <c r="F1345" i="1"/>
  <c r="G1345" i="1"/>
  <c r="F1346" i="1"/>
  <c r="G1346" i="1"/>
  <c r="F1347" i="1"/>
  <c r="G1347" i="1"/>
  <c r="F1348" i="1"/>
  <c r="G1348" i="1"/>
  <c r="F1349" i="1"/>
  <c r="G1349" i="1"/>
  <c r="F1350" i="1"/>
  <c r="G1350" i="1"/>
  <c r="F1351" i="1"/>
  <c r="G1351" i="1"/>
  <c r="F1352" i="1"/>
  <c r="G1352" i="1"/>
  <c r="F1353" i="1"/>
  <c r="G1353" i="1"/>
  <c r="F1354" i="1"/>
  <c r="G1354" i="1"/>
  <c r="F1355" i="1"/>
  <c r="G1355" i="1"/>
  <c r="F1356" i="1"/>
  <c r="G1356" i="1"/>
  <c r="F1357" i="1"/>
  <c r="G1357" i="1"/>
  <c r="F1358" i="1"/>
  <c r="G1358" i="1"/>
  <c r="F1359" i="1"/>
  <c r="G1359" i="1"/>
  <c r="F1360" i="1"/>
  <c r="G1360" i="1"/>
  <c r="F1361" i="1"/>
  <c r="G1361" i="1"/>
  <c r="F1362" i="1"/>
  <c r="G1362" i="1"/>
  <c r="F1363" i="1"/>
  <c r="G1363" i="1"/>
  <c r="F1364" i="1"/>
  <c r="G1364" i="1"/>
  <c r="F1365" i="1"/>
  <c r="G1365" i="1"/>
  <c r="F1366" i="1"/>
  <c r="G1366" i="1"/>
  <c r="F1367" i="1"/>
  <c r="G1367" i="1"/>
  <c r="F1368" i="1"/>
  <c r="G1368" i="1"/>
  <c r="F1369" i="1"/>
  <c r="G1369" i="1"/>
  <c r="F1370" i="1"/>
  <c r="G1370" i="1"/>
  <c r="F1371" i="1"/>
  <c r="G1371" i="1"/>
  <c r="F1372" i="1"/>
  <c r="G1372" i="1"/>
  <c r="F1373" i="1"/>
  <c r="G1373" i="1"/>
  <c r="F1374" i="1"/>
  <c r="G1374" i="1"/>
  <c r="F1375" i="1"/>
  <c r="G1375" i="1"/>
  <c r="F1376" i="1"/>
  <c r="G1376" i="1"/>
  <c r="F1377" i="1"/>
  <c r="G1377" i="1"/>
  <c r="F1378" i="1"/>
  <c r="G1378" i="1"/>
  <c r="F1379" i="1"/>
  <c r="G1379" i="1"/>
  <c r="F1380" i="1"/>
  <c r="G1380" i="1"/>
  <c r="F1381" i="1"/>
  <c r="G1381" i="1"/>
  <c r="F1382" i="1"/>
  <c r="G1382" i="1"/>
  <c r="F1383" i="1"/>
  <c r="G1383" i="1"/>
  <c r="F1384" i="1"/>
  <c r="G1384" i="1"/>
  <c r="F1385" i="1"/>
  <c r="G1385" i="1"/>
  <c r="F1386" i="1"/>
  <c r="G1386" i="1"/>
  <c r="F1387" i="1"/>
  <c r="G1387" i="1"/>
  <c r="F1388" i="1"/>
  <c r="G1388" i="1"/>
  <c r="F1389" i="1"/>
  <c r="G1389" i="1"/>
  <c r="F1390" i="1"/>
  <c r="G1390" i="1"/>
  <c r="F1391" i="1"/>
  <c r="G1391" i="1"/>
  <c r="F1392" i="1"/>
  <c r="G1392" i="1"/>
  <c r="F1393" i="1"/>
  <c r="G1393" i="1"/>
  <c r="F1394" i="1"/>
  <c r="G1394" i="1"/>
  <c r="F1395" i="1"/>
  <c r="G1395" i="1"/>
  <c r="F1396" i="1"/>
  <c r="G1396" i="1"/>
  <c r="F1397" i="1"/>
  <c r="G1397" i="1"/>
  <c r="F1398" i="1"/>
  <c r="G1398" i="1"/>
  <c r="F1399" i="1"/>
  <c r="G1399" i="1"/>
  <c r="F1400" i="1"/>
  <c r="G1400" i="1"/>
  <c r="F1401" i="1"/>
  <c r="G1401" i="1"/>
  <c r="F1402" i="1"/>
  <c r="G1402" i="1"/>
  <c r="F1403" i="1"/>
  <c r="G1403" i="1"/>
  <c r="F1404" i="1"/>
  <c r="G1404" i="1"/>
  <c r="F1405" i="1"/>
  <c r="G1405" i="1"/>
  <c r="F1406" i="1"/>
  <c r="G1406" i="1"/>
  <c r="F1407" i="1"/>
  <c r="G1407" i="1"/>
  <c r="F1408" i="1"/>
  <c r="G1408" i="1"/>
  <c r="F1409" i="1"/>
  <c r="G1409" i="1"/>
  <c r="F1410" i="1"/>
  <c r="G1410" i="1"/>
  <c r="F1411" i="1"/>
  <c r="G1411" i="1"/>
  <c r="F1412" i="1"/>
  <c r="G1412" i="1"/>
  <c r="F1413" i="1"/>
  <c r="G1413" i="1"/>
  <c r="F1414" i="1"/>
  <c r="G1414" i="1"/>
  <c r="F1415" i="1"/>
  <c r="G1415" i="1"/>
  <c r="F1416" i="1"/>
  <c r="G1416" i="1"/>
  <c r="F1417" i="1"/>
  <c r="G1417" i="1"/>
  <c r="F1418" i="1"/>
  <c r="G1418" i="1"/>
  <c r="F1419" i="1"/>
  <c r="G1419" i="1"/>
  <c r="F1420" i="1"/>
  <c r="G1420" i="1"/>
  <c r="F1421" i="1"/>
  <c r="G1421" i="1"/>
  <c r="F1422" i="1"/>
  <c r="G1422" i="1"/>
  <c r="F1423" i="1"/>
  <c r="G1423" i="1"/>
  <c r="F1424" i="1"/>
  <c r="G1424" i="1"/>
  <c r="F1425" i="1"/>
  <c r="G1425" i="1"/>
  <c r="F1426" i="1"/>
  <c r="G1426" i="1"/>
  <c r="F1427" i="1"/>
  <c r="G1427" i="1"/>
  <c r="F1428" i="1"/>
  <c r="G1428" i="1"/>
  <c r="F1429" i="1"/>
  <c r="G1429" i="1"/>
  <c r="F1430" i="1"/>
  <c r="G1430" i="1"/>
  <c r="F1431" i="1"/>
  <c r="G1431" i="1"/>
  <c r="F1432" i="1"/>
  <c r="G1432" i="1"/>
  <c r="F1433" i="1"/>
  <c r="G1433" i="1"/>
  <c r="F1434" i="1"/>
  <c r="G1434" i="1"/>
  <c r="F1435" i="1"/>
  <c r="G1435" i="1"/>
  <c r="F1436" i="1"/>
  <c r="G1436" i="1"/>
  <c r="F1437" i="1"/>
  <c r="G1437" i="1"/>
  <c r="F1438" i="1"/>
  <c r="G1438" i="1"/>
  <c r="F1439" i="1"/>
  <c r="G1439" i="1"/>
  <c r="F1440" i="1"/>
  <c r="G1440" i="1"/>
  <c r="F1441" i="1"/>
  <c r="G1441" i="1"/>
  <c r="F1442" i="1"/>
  <c r="G1442" i="1"/>
  <c r="F1443" i="1"/>
  <c r="G1443" i="1"/>
  <c r="F1444" i="1"/>
  <c r="G1444" i="1"/>
  <c r="F1445" i="1"/>
  <c r="G1445" i="1"/>
  <c r="F1446" i="1"/>
  <c r="G1446" i="1"/>
  <c r="F1447" i="1"/>
  <c r="G1447" i="1"/>
  <c r="F1448" i="1"/>
  <c r="G1448" i="1"/>
  <c r="F1449" i="1"/>
  <c r="G1449" i="1"/>
  <c r="F1450" i="1"/>
  <c r="G1450" i="1"/>
  <c r="F1451" i="1"/>
  <c r="G1451" i="1"/>
  <c r="F1452" i="1"/>
  <c r="G1452" i="1"/>
  <c r="F1453" i="1"/>
  <c r="G1453" i="1"/>
  <c r="F1454" i="1"/>
  <c r="G1454" i="1"/>
  <c r="F1455" i="1"/>
  <c r="G1455" i="1"/>
  <c r="F1456" i="1"/>
  <c r="G1456" i="1"/>
  <c r="F1457" i="1"/>
  <c r="G1457" i="1"/>
  <c r="F1458" i="1"/>
  <c r="G1458" i="1"/>
  <c r="F1459" i="1"/>
  <c r="G1459" i="1"/>
  <c r="F1460" i="1"/>
  <c r="G1460" i="1"/>
  <c r="F1461" i="1"/>
  <c r="G1461" i="1"/>
  <c r="F1462" i="1"/>
  <c r="G1462" i="1"/>
  <c r="F1463" i="1"/>
  <c r="G1463" i="1"/>
  <c r="F1464" i="1"/>
  <c r="G1464" i="1"/>
  <c r="F1465" i="1"/>
  <c r="G1465" i="1"/>
  <c r="F1466" i="1"/>
  <c r="G1466" i="1"/>
  <c r="F1467" i="1"/>
  <c r="G1467" i="1"/>
  <c r="F1468" i="1"/>
  <c r="G1468" i="1"/>
  <c r="F1469" i="1"/>
  <c r="G1469" i="1"/>
  <c r="F1470" i="1"/>
  <c r="G1470" i="1"/>
  <c r="F1471" i="1"/>
  <c r="G1471" i="1"/>
  <c r="F1472" i="1"/>
  <c r="G1472" i="1"/>
  <c r="F1473" i="1"/>
  <c r="G1473" i="1"/>
  <c r="F1474" i="1"/>
  <c r="G1474" i="1"/>
  <c r="F1475" i="1"/>
  <c r="G1475" i="1"/>
  <c r="F1476" i="1"/>
  <c r="G1476" i="1"/>
  <c r="F1477" i="1"/>
  <c r="G1477" i="1"/>
  <c r="F1478" i="1"/>
  <c r="G1478" i="1"/>
  <c r="F1479" i="1"/>
  <c r="G1479" i="1"/>
  <c r="F1480" i="1"/>
  <c r="G1480" i="1"/>
  <c r="F1481" i="1"/>
  <c r="G1481" i="1"/>
  <c r="F1482" i="1"/>
  <c r="G1482" i="1"/>
  <c r="F1483" i="1"/>
  <c r="G1483" i="1"/>
  <c r="F1484" i="1"/>
  <c r="G1484" i="1"/>
  <c r="F1485" i="1"/>
  <c r="G1485" i="1"/>
  <c r="F1486" i="1"/>
  <c r="G1486" i="1"/>
  <c r="F1487" i="1"/>
  <c r="G1487" i="1"/>
  <c r="F1488" i="1"/>
  <c r="G1488" i="1"/>
  <c r="F1489" i="1"/>
  <c r="G1489" i="1"/>
  <c r="F1490" i="1"/>
  <c r="G1490" i="1"/>
  <c r="F1491" i="1"/>
  <c r="G1491" i="1"/>
  <c r="F1492" i="1"/>
  <c r="G1492" i="1"/>
  <c r="F1493" i="1"/>
  <c r="G1493" i="1"/>
  <c r="F1494" i="1"/>
  <c r="G1494" i="1"/>
  <c r="F1495" i="1"/>
  <c r="G1495" i="1"/>
  <c r="F1496" i="1"/>
  <c r="G1496" i="1"/>
  <c r="F1497" i="1"/>
  <c r="G1497" i="1"/>
  <c r="F1498" i="1"/>
  <c r="G1498" i="1"/>
  <c r="F1499" i="1"/>
  <c r="G1499" i="1"/>
  <c r="F1500" i="1"/>
  <c r="G1500" i="1"/>
  <c r="F1501" i="1"/>
  <c r="G1501" i="1"/>
  <c r="F1502" i="1"/>
  <c r="G1502" i="1"/>
  <c r="F1503" i="1"/>
  <c r="G1503" i="1"/>
  <c r="F1504" i="1"/>
  <c r="G1504" i="1"/>
  <c r="F1505" i="1"/>
  <c r="G1505" i="1"/>
  <c r="F1506" i="1"/>
  <c r="G1506" i="1"/>
  <c r="F1507" i="1"/>
  <c r="G1507" i="1"/>
  <c r="F1508" i="1"/>
  <c r="G1508" i="1"/>
  <c r="F1509" i="1"/>
  <c r="G1509" i="1"/>
  <c r="F1510" i="1"/>
  <c r="G1510" i="1"/>
  <c r="F1511" i="1"/>
  <c r="G1511" i="1"/>
  <c r="F1512" i="1"/>
  <c r="G1512" i="1"/>
  <c r="F1513" i="1"/>
  <c r="G1513" i="1"/>
  <c r="F1514" i="1"/>
  <c r="G1514" i="1"/>
  <c r="F1515" i="1"/>
  <c r="G1515" i="1"/>
  <c r="F1516" i="1"/>
  <c r="G1516" i="1"/>
  <c r="F1517" i="1"/>
  <c r="G1517" i="1"/>
  <c r="F1518" i="1"/>
  <c r="G1518" i="1"/>
  <c r="F1519" i="1"/>
  <c r="G1519" i="1"/>
  <c r="F1520" i="1"/>
  <c r="G1520" i="1"/>
  <c r="F1521" i="1"/>
  <c r="G1521" i="1"/>
  <c r="F1522" i="1"/>
  <c r="G1522" i="1"/>
  <c r="F1523" i="1"/>
  <c r="G1523" i="1"/>
  <c r="F1524" i="1"/>
  <c r="G1524" i="1"/>
  <c r="F1525" i="1"/>
  <c r="G1525" i="1"/>
  <c r="F1526" i="1"/>
  <c r="G1526" i="1"/>
  <c r="F1527" i="1"/>
  <c r="G1527" i="1"/>
  <c r="F1528" i="1"/>
  <c r="G1528" i="1"/>
  <c r="F1529" i="1"/>
  <c r="G1529" i="1"/>
  <c r="F1530" i="1"/>
  <c r="G1530" i="1"/>
  <c r="F1531" i="1"/>
  <c r="G1531" i="1"/>
  <c r="F1532" i="1"/>
  <c r="G1532" i="1"/>
  <c r="F1533" i="1"/>
  <c r="G1533" i="1"/>
  <c r="F1534" i="1"/>
  <c r="G1534" i="1"/>
  <c r="F1535" i="1"/>
  <c r="G1535" i="1"/>
  <c r="F1536" i="1"/>
  <c r="G1536" i="1"/>
  <c r="F1537" i="1"/>
  <c r="G1537" i="1"/>
  <c r="F1538" i="1"/>
  <c r="G1538" i="1"/>
  <c r="F1539" i="1"/>
  <c r="G1539" i="1"/>
  <c r="F1540" i="1"/>
  <c r="G1540" i="1"/>
  <c r="F1541" i="1"/>
  <c r="G1541" i="1"/>
  <c r="F1542" i="1"/>
  <c r="G1542" i="1"/>
  <c r="F1543" i="1"/>
  <c r="G1543" i="1"/>
  <c r="F1544" i="1"/>
  <c r="G1544" i="1"/>
  <c r="F1545" i="1"/>
  <c r="G1545" i="1"/>
  <c r="F1546" i="1"/>
  <c r="G1546" i="1"/>
  <c r="F1547" i="1"/>
  <c r="G1547" i="1"/>
  <c r="F1548" i="1"/>
  <c r="G1548" i="1"/>
  <c r="F1549" i="1"/>
  <c r="G1549" i="1"/>
  <c r="F1550" i="1"/>
  <c r="G1550" i="1"/>
  <c r="F1551" i="1"/>
  <c r="G1551" i="1"/>
  <c r="F1552" i="1"/>
  <c r="G1552" i="1"/>
  <c r="F1553" i="1"/>
  <c r="G1553" i="1"/>
  <c r="F1554" i="1"/>
  <c r="G1554" i="1"/>
  <c r="F1555" i="1"/>
  <c r="G1555" i="1"/>
  <c r="F1556" i="1"/>
  <c r="G1556" i="1"/>
  <c r="F1557" i="1"/>
  <c r="G1557" i="1"/>
  <c r="F1558" i="1"/>
  <c r="G1558" i="1"/>
  <c r="F1559" i="1"/>
  <c r="G1559" i="1"/>
  <c r="F1560" i="1"/>
  <c r="G1560" i="1"/>
  <c r="F1561" i="1"/>
  <c r="G1561" i="1"/>
  <c r="F1562" i="1"/>
  <c r="G1562" i="1"/>
  <c r="F1563" i="1"/>
  <c r="G1563" i="1"/>
  <c r="F1564" i="1"/>
  <c r="G1564" i="1"/>
  <c r="F1565" i="1"/>
  <c r="G1565" i="1"/>
  <c r="F1566" i="1"/>
  <c r="G1566" i="1"/>
  <c r="F1567" i="1"/>
  <c r="G1567" i="1"/>
  <c r="F1568" i="1"/>
  <c r="G1568" i="1"/>
  <c r="F1569" i="1"/>
  <c r="G1569" i="1"/>
  <c r="F1570" i="1"/>
  <c r="G1570" i="1"/>
  <c r="F1571" i="1"/>
  <c r="G1571" i="1"/>
  <c r="F1572" i="1"/>
  <c r="G1572" i="1"/>
  <c r="F1573" i="1"/>
  <c r="G1573" i="1"/>
  <c r="F1574" i="1"/>
  <c r="G1574" i="1"/>
  <c r="F1575" i="1"/>
  <c r="G1575" i="1"/>
  <c r="F1576" i="1"/>
  <c r="G1576" i="1"/>
  <c r="F1577" i="1"/>
  <c r="G1577" i="1"/>
  <c r="F1578" i="1"/>
  <c r="G1578" i="1"/>
  <c r="F1579" i="1"/>
  <c r="G1579" i="1"/>
  <c r="F1580" i="1"/>
  <c r="G1580" i="1"/>
  <c r="F1581" i="1"/>
  <c r="G1581" i="1"/>
  <c r="F1582" i="1"/>
  <c r="G1582" i="1"/>
  <c r="F1583" i="1"/>
  <c r="G1583" i="1"/>
  <c r="F1584" i="1"/>
  <c r="G1584" i="1"/>
  <c r="F1585" i="1"/>
  <c r="G1585" i="1"/>
  <c r="F1586" i="1"/>
  <c r="G1586" i="1"/>
  <c r="F1587" i="1"/>
  <c r="G1587" i="1"/>
  <c r="F1588" i="1"/>
  <c r="G1588" i="1"/>
  <c r="F1589" i="1"/>
  <c r="G1589" i="1"/>
  <c r="F1590" i="1"/>
  <c r="G1590" i="1"/>
  <c r="F1591" i="1"/>
  <c r="G1591" i="1"/>
  <c r="F1592" i="1"/>
  <c r="G1592" i="1"/>
  <c r="F1593" i="1"/>
  <c r="G1593" i="1"/>
  <c r="F1594" i="1"/>
  <c r="G1594" i="1"/>
  <c r="F1595" i="1"/>
  <c r="G1595" i="1"/>
  <c r="F1596" i="1"/>
  <c r="G1596" i="1"/>
  <c r="F1597" i="1"/>
  <c r="G1597" i="1"/>
  <c r="F1598" i="1"/>
  <c r="G1598" i="1"/>
  <c r="F1599" i="1"/>
  <c r="G1599" i="1"/>
  <c r="F1600" i="1"/>
  <c r="G1600" i="1"/>
  <c r="F1601" i="1"/>
  <c r="G1601" i="1"/>
  <c r="F1602" i="1"/>
  <c r="G1602" i="1"/>
  <c r="F1603" i="1"/>
  <c r="G1603" i="1"/>
  <c r="F1604" i="1"/>
  <c r="G1604" i="1"/>
  <c r="F1605" i="1"/>
  <c r="G1605" i="1"/>
  <c r="F1606" i="1"/>
  <c r="G1606" i="1"/>
  <c r="F1607" i="1"/>
  <c r="G1607" i="1"/>
  <c r="F1608" i="1"/>
  <c r="G1608" i="1"/>
  <c r="F1609" i="1"/>
  <c r="G1609" i="1"/>
  <c r="F1610" i="1"/>
  <c r="G1610" i="1"/>
  <c r="F1611" i="1"/>
  <c r="G1611" i="1"/>
  <c r="F1612" i="1"/>
  <c r="G1612" i="1"/>
  <c r="F1613" i="1"/>
  <c r="G1613" i="1"/>
  <c r="F1614" i="1"/>
  <c r="G1614" i="1"/>
  <c r="F1615" i="1"/>
  <c r="G1615" i="1"/>
  <c r="F1616" i="1"/>
  <c r="G1616" i="1"/>
  <c r="F1617" i="1"/>
  <c r="G1617" i="1"/>
  <c r="F1618" i="1"/>
  <c r="G1618" i="1"/>
  <c r="F1619" i="1"/>
  <c r="G1619" i="1"/>
  <c r="F1620" i="1"/>
  <c r="G1620" i="1"/>
  <c r="F1621" i="1"/>
  <c r="G1621" i="1"/>
  <c r="F1622" i="1"/>
  <c r="G1622" i="1"/>
  <c r="F1623" i="1"/>
  <c r="G1623" i="1"/>
  <c r="F1624" i="1"/>
  <c r="G1624" i="1"/>
  <c r="F1625" i="1"/>
  <c r="G1625" i="1"/>
  <c r="F1626" i="1"/>
  <c r="G1626" i="1"/>
  <c r="F1627" i="1"/>
  <c r="G1627" i="1"/>
  <c r="F1628" i="1"/>
  <c r="G1628" i="1"/>
  <c r="F1629" i="1"/>
  <c r="G1629" i="1"/>
  <c r="F1630" i="1"/>
  <c r="G1630" i="1"/>
  <c r="F1631" i="1"/>
  <c r="G1631" i="1"/>
  <c r="F1632" i="1"/>
  <c r="G1632" i="1"/>
  <c r="F1633" i="1"/>
  <c r="G1633" i="1"/>
  <c r="F1634" i="1"/>
  <c r="G1634" i="1"/>
  <c r="F1635" i="1"/>
  <c r="G1635" i="1"/>
  <c r="F1636" i="1"/>
  <c r="G1636" i="1"/>
  <c r="F1637" i="1"/>
  <c r="G1637" i="1"/>
  <c r="F1638" i="1"/>
  <c r="G1638" i="1"/>
  <c r="F1639" i="1"/>
  <c r="G1639" i="1"/>
  <c r="F1640" i="1"/>
  <c r="G1640" i="1"/>
  <c r="F1641" i="1"/>
  <c r="G1641" i="1"/>
  <c r="F1642" i="1"/>
  <c r="G1642" i="1"/>
  <c r="F1643" i="1"/>
  <c r="G1643" i="1"/>
  <c r="F1644" i="1"/>
  <c r="G1644" i="1"/>
  <c r="F1645" i="1"/>
  <c r="G1645" i="1"/>
  <c r="F1646" i="1"/>
  <c r="G1646" i="1"/>
  <c r="F1647" i="1"/>
  <c r="G1647" i="1"/>
  <c r="F1648" i="1"/>
  <c r="G1648" i="1"/>
  <c r="F1649" i="1"/>
  <c r="G1649" i="1"/>
  <c r="F1650" i="1"/>
  <c r="G1650" i="1"/>
  <c r="F1651" i="1"/>
  <c r="G1651" i="1"/>
  <c r="F1652" i="1"/>
  <c r="G1652" i="1"/>
  <c r="F1653" i="1"/>
  <c r="G1653" i="1"/>
  <c r="F1654" i="1"/>
  <c r="G1654" i="1"/>
  <c r="F1655" i="1"/>
  <c r="G1655" i="1"/>
  <c r="F1656" i="1"/>
  <c r="G1656" i="1"/>
  <c r="F1657" i="1"/>
  <c r="G1657" i="1"/>
  <c r="F1658" i="1"/>
  <c r="G1658" i="1"/>
  <c r="F1659" i="1"/>
  <c r="G1659" i="1"/>
  <c r="F1660" i="1"/>
  <c r="G1660" i="1"/>
  <c r="F1661" i="1"/>
  <c r="G1661" i="1"/>
  <c r="F1662" i="1"/>
  <c r="G1662" i="1"/>
  <c r="F1663" i="1"/>
  <c r="G1663" i="1"/>
  <c r="F1664" i="1"/>
  <c r="G1664" i="1"/>
  <c r="F1665" i="1"/>
  <c r="G1665" i="1"/>
  <c r="F1666" i="1"/>
  <c r="G1666" i="1"/>
  <c r="F1667" i="1"/>
  <c r="G1667" i="1"/>
  <c r="F1668" i="1"/>
  <c r="G1668" i="1"/>
  <c r="F1669" i="1"/>
  <c r="G1669" i="1"/>
  <c r="F1670" i="1"/>
  <c r="G1670" i="1"/>
  <c r="F1671" i="1"/>
  <c r="G1671" i="1"/>
  <c r="F1672" i="1"/>
  <c r="G1672" i="1"/>
  <c r="F1673" i="1"/>
  <c r="G1673" i="1"/>
  <c r="F1674" i="1"/>
  <c r="G1674" i="1"/>
  <c r="F1675" i="1"/>
  <c r="G1675" i="1"/>
  <c r="F1676" i="1"/>
  <c r="G1676" i="1"/>
  <c r="F1677" i="1"/>
  <c r="G1677" i="1"/>
  <c r="F1678" i="1"/>
  <c r="G1678" i="1"/>
  <c r="F1679" i="1"/>
  <c r="G1679" i="1"/>
  <c r="F1680" i="1"/>
  <c r="G1680" i="1"/>
  <c r="F1681" i="1"/>
  <c r="G1681" i="1"/>
  <c r="F1682" i="1"/>
  <c r="G1682" i="1"/>
  <c r="F1683" i="1"/>
  <c r="G1683" i="1"/>
  <c r="F1684" i="1"/>
  <c r="G1684" i="1"/>
  <c r="F1685" i="1"/>
  <c r="G1685" i="1"/>
  <c r="F1686" i="1"/>
  <c r="G1686" i="1"/>
  <c r="F1687" i="1"/>
  <c r="G1687" i="1"/>
  <c r="F1688" i="1"/>
  <c r="G1688" i="1"/>
  <c r="F1689" i="1"/>
  <c r="G1689" i="1"/>
  <c r="F1690" i="1"/>
  <c r="G1690" i="1"/>
  <c r="F1691" i="1"/>
  <c r="G1691" i="1"/>
  <c r="F1692" i="1"/>
  <c r="G1692" i="1"/>
  <c r="F1693" i="1"/>
  <c r="G1693" i="1"/>
  <c r="F1694" i="1"/>
  <c r="G1694" i="1"/>
  <c r="F1695" i="1"/>
  <c r="G1695" i="1"/>
  <c r="F1696" i="1"/>
  <c r="G1696" i="1"/>
  <c r="F1697" i="1"/>
  <c r="G1697" i="1"/>
  <c r="F1698" i="1"/>
  <c r="G1698" i="1"/>
  <c r="F1699" i="1"/>
  <c r="G1699" i="1"/>
  <c r="F1700" i="1"/>
  <c r="G1700" i="1"/>
  <c r="F1701" i="1"/>
  <c r="G1701" i="1"/>
  <c r="F1702" i="1"/>
  <c r="G1702" i="1"/>
  <c r="F1703" i="1"/>
  <c r="G1703" i="1"/>
  <c r="F1704" i="1"/>
  <c r="G1704" i="1"/>
  <c r="F1705" i="1"/>
  <c r="G1705" i="1"/>
  <c r="F1706" i="1"/>
  <c r="G1706" i="1"/>
  <c r="F1707" i="1"/>
  <c r="G1707" i="1"/>
  <c r="F1708" i="1"/>
  <c r="G1708" i="1"/>
  <c r="F1709" i="1"/>
  <c r="G1709" i="1"/>
  <c r="F1710" i="1"/>
  <c r="G1710" i="1"/>
  <c r="F1711" i="1"/>
  <c r="G1711" i="1"/>
  <c r="F1712" i="1"/>
  <c r="G1712" i="1"/>
  <c r="F1713" i="1"/>
  <c r="G1713" i="1"/>
  <c r="F1714" i="1"/>
  <c r="G1714" i="1"/>
  <c r="F1715" i="1"/>
  <c r="G1715" i="1"/>
  <c r="F1716" i="1"/>
  <c r="G1716" i="1"/>
  <c r="F1717" i="1"/>
  <c r="G1717" i="1"/>
  <c r="F1718" i="1"/>
  <c r="G1718" i="1"/>
  <c r="F1719" i="1"/>
  <c r="G1719" i="1"/>
  <c r="F1720" i="1"/>
  <c r="G1720" i="1"/>
  <c r="F1721" i="1"/>
  <c r="G1721" i="1"/>
  <c r="F1722" i="1"/>
  <c r="G1722" i="1"/>
  <c r="F1723" i="1"/>
  <c r="G1723" i="1"/>
  <c r="F1724" i="1"/>
  <c r="G1724" i="1"/>
  <c r="F1725" i="1"/>
  <c r="G1725" i="1"/>
  <c r="F1726" i="1"/>
  <c r="G1726" i="1"/>
  <c r="F1727" i="1"/>
  <c r="G1727" i="1"/>
  <c r="F1728" i="1"/>
  <c r="G1728" i="1"/>
  <c r="F1729" i="1"/>
  <c r="G1729" i="1"/>
  <c r="F1730" i="1"/>
  <c r="G1730" i="1"/>
  <c r="F1731" i="1"/>
  <c r="G1731" i="1"/>
  <c r="F1732" i="1"/>
  <c r="G1732" i="1"/>
  <c r="F1733" i="1"/>
  <c r="G1733" i="1"/>
  <c r="F1734" i="1"/>
  <c r="G1734" i="1"/>
  <c r="F1735" i="1"/>
  <c r="G1735" i="1"/>
  <c r="F1736" i="1"/>
  <c r="G1736" i="1"/>
  <c r="F1737" i="1"/>
  <c r="G1737" i="1"/>
  <c r="F1738" i="1"/>
  <c r="G1738" i="1"/>
  <c r="F1739" i="1"/>
  <c r="G1739" i="1"/>
  <c r="F1740" i="1"/>
  <c r="G1740" i="1"/>
  <c r="F1741" i="1"/>
  <c r="G1741" i="1"/>
  <c r="F1742" i="1"/>
  <c r="G1742" i="1"/>
  <c r="F1743" i="1"/>
  <c r="G1743" i="1"/>
  <c r="F1744" i="1"/>
  <c r="G1744" i="1"/>
  <c r="F1745" i="1"/>
  <c r="G1745" i="1"/>
  <c r="F1746" i="1"/>
  <c r="G1746" i="1"/>
  <c r="F1747" i="1"/>
  <c r="G1747" i="1"/>
  <c r="F1748" i="1"/>
  <c r="G1748" i="1"/>
  <c r="F1749" i="1"/>
  <c r="G1749" i="1"/>
  <c r="F1750" i="1"/>
  <c r="G1750" i="1"/>
  <c r="F1751" i="1"/>
  <c r="G1751" i="1"/>
  <c r="F1752" i="1"/>
  <c r="G1752" i="1"/>
  <c r="F1753" i="1"/>
  <c r="G1753" i="1"/>
  <c r="F1754" i="1"/>
  <c r="G1754" i="1"/>
  <c r="F1755" i="1"/>
  <c r="G1755" i="1"/>
  <c r="F1756" i="1"/>
  <c r="G1756" i="1"/>
  <c r="F1757" i="1"/>
  <c r="G1757" i="1"/>
  <c r="F1758" i="1"/>
  <c r="G1758" i="1"/>
  <c r="F1759" i="1"/>
  <c r="G1759" i="1"/>
  <c r="F1760" i="1"/>
  <c r="G1760" i="1"/>
  <c r="F1761" i="1"/>
  <c r="G1761" i="1"/>
  <c r="F1762" i="1"/>
  <c r="G1762" i="1"/>
  <c r="F1763" i="1"/>
  <c r="G1763" i="1"/>
  <c r="F1764" i="1"/>
  <c r="G1764" i="1"/>
  <c r="F1765" i="1"/>
  <c r="G1765" i="1"/>
  <c r="F1766" i="1"/>
  <c r="G1766" i="1"/>
  <c r="F1767" i="1"/>
  <c r="G1767" i="1"/>
  <c r="F1768" i="1"/>
  <c r="G1768" i="1"/>
  <c r="F1769" i="1"/>
  <c r="G1769" i="1"/>
  <c r="F1770" i="1"/>
  <c r="G1770" i="1"/>
  <c r="F1771" i="1"/>
  <c r="G1771" i="1"/>
  <c r="F1772" i="1"/>
  <c r="G1772" i="1"/>
  <c r="F1773" i="1"/>
  <c r="G1773" i="1"/>
  <c r="F1774" i="1"/>
  <c r="G1774" i="1"/>
  <c r="F1775" i="1"/>
  <c r="G1775" i="1"/>
  <c r="F1776" i="1"/>
  <c r="G1776" i="1"/>
  <c r="F1777" i="1"/>
  <c r="G1777" i="1"/>
  <c r="F1778" i="1"/>
  <c r="G1778" i="1"/>
  <c r="F1779" i="1"/>
  <c r="G1779" i="1"/>
  <c r="F1780" i="1"/>
  <c r="G1780" i="1"/>
  <c r="F1781" i="1"/>
  <c r="G1781" i="1"/>
  <c r="F1782" i="1"/>
  <c r="G1782" i="1"/>
  <c r="F1783" i="1"/>
  <c r="G1783" i="1"/>
  <c r="F1784" i="1"/>
  <c r="G1784" i="1"/>
  <c r="F1785" i="1"/>
  <c r="G1785" i="1"/>
  <c r="F1786" i="1"/>
  <c r="G1786" i="1"/>
  <c r="F1787" i="1"/>
  <c r="G1787" i="1"/>
  <c r="F1788" i="1"/>
  <c r="G1788" i="1"/>
  <c r="F1789" i="1"/>
  <c r="G1789" i="1"/>
  <c r="F1790" i="1"/>
  <c r="G1790" i="1"/>
  <c r="F1791" i="1"/>
  <c r="G1791" i="1"/>
  <c r="F1792" i="1"/>
  <c r="G1792" i="1"/>
  <c r="F1793" i="1"/>
  <c r="G1793" i="1"/>
  <c r="F1794" i="1"/>
  <c r="G1794" i="1"/>
  <c r="F1795" i="1"/>
  <c r="G1795" i="1"/>
  <c r="F1796" i="1"/>
  <c r="G1796" i="1"/>
  <c r="F1797" i="1"/>
  <c r="G1797" i="1"/>
  <c r="F1798" i="1"/>
  <c r="G1798" i="1"/>
  <c r="F1799" i="1"/>
  <c r="G1799" i="1"/>
  <c r="F1800" i="1"/>
  <c r="G1800" i="1"/>
  <c r="F1801" i="1"/>
  <c r="G1801" i="1"/>
  <c r="F1802" i="1"/>
  <c r="G1802" i="1"/>
  <c r="F1803" i="1"/>
  <c r="G1803" i="1"/>
  <c r="F1804" i="1"/>
  <c r="G1804" i="1"/>
  <c r="F1805" i="1"/>
  <c r="G1805" i="1"/>
  <c r="F1806" i="1"/>
  <c r="G1806" i="1"/>
  <c r="F1807" i="1"/>
  <c r="G1807" i="1"/>
  <c r="F1808" i="1"/>
  <c r="G1808" i="1"/>
  <c r="F1809" i="1"/>
  <c r="G1809" i="1"/>
  <c r="F1810" i="1"/>
  <c r="G1810" i="1"/>
  <c r="F1811" i="1"/>
  <c r="G1811" i="1"/>
  <c r="F1812" i="1"/>
  <c r="G1812" i="1"/>
  <c r="F1813" i="1"/>
  <c r="G1813" i="1"/>
  <c r="F1814" i="1"/>
  <c r="G1814" i="1"/>
  <c r="F1815" i="1"/>
  <c r="G1815" i="1"/>
  <c r="F1816" i="1"/>
  <c r="G1816" i="1"/>
  <c r="F1817" i="1"/>
  <c r="G1817" i="1"/>
  <c r="F1818" i="1"/>
  <c r="G1818" i="1"/>
  <c r="F1819" i="1"/>
  <c r="G1819" i="1"/>
  <c r="F1820" i="1"/>
  <c r="G1820" i="1"/>
  <c r="F1821" i="1"/>
  <c r="G1821" i="1"/>
  <c r="F1822" i="1"/>
  <c r="G1822" i="1"/>
  <c r="F1823" i="1"/>
  <c r="G1823" i="1"/>
  <c r="F1824" i="1"/>
  <c r="G1824" i="1"/>
  <c r="F1825" i="1"/>
  <c r="G1825" i="1"/>
  <c r="F1826" i="1"/>
  <c r="G1826" i="1"/>
  <c r="F1827" i="1"/>
  <c r="G1827" i="1"/>
  <c r="F1828" i="1"/>
  <c r="G1828" i="1"/>
  <c r="F1829" i="1"/>
  <c r="G1829" i="1"/>
  <c r="F1830" i="1"/>
  <c r="G1830" i="1"/>
  <c r="F1831" i="1"/>
  <c r="G1831" i="1"/>
  <c r="F1832" i="1"/>
  <c r="G1832" i="1"/>
  <c r="F1833" i="1"/>
  <c r="G1833" i="1"/>
  <c r="F1834" i="1"/>
  <c r="G1834" i="1"/>
  <c r="F1835" i="1"/>
  <c r="G1835" i="1"/>
  <c r="F1836" i="1"/>
  <c r="G1836" i="1"/>
  <c r="F1837" i="1"/>
  <c r="G1837" i="1"/>
  <c r="F1838" i="1"/>
  <c r="G1838" i="1"/>
  <c r="F1839" i="1"/>
  <c r="G1839" i="1"/>
  <c r="F1840" i="1"/>
  <c r="G1840" i="1"/>
  <c r="F1841" i="1"/>
  <c r="G1841" i="1"/>
  <c r="F1842" i="1"/>
  <c r="G1842" i="1"/>
  <c r="F1843" i="1"/>
  <c r="G1843" i="1"/>
  <c r="F1844" i="1"/>
  <c r="G1844" i="1"/>
  <c r="F1845" i="1"/>
  <c r="G1845" i="1"/>
  <c r="F1846" i="1"/>
  <c r="G1846" i="1"/>
  <c r="F1847" i="1"/>
  <c r="G1847" i="1"/>
  <c r="F1848" i="1"/>
  <c r="G1848" i="1"/>
  <c r="F1849" i="1"/>
  <c r="G1849" i="1"/>
  <c r="F1850" i="1"/>
  <c r="G1850" i="1"/>
  <c r="F1851" i="1"/>
  <c r="G1851" i="1"/>
  <c r="F1852" i="1"/>
  <c r="G1852" i="1"/>
  <c r="F1853" i="1"/>
  <c r="G1853" i="1"/>
  <c r="F1854" i="1"/>
  <c r="G1854" i="1"/>
  <c r="F1855" i="1"/>
  <c r="G1855" i="1"/>
  <c r="F1856" i="1"/>
  <c r="G1856" i="1"/>
  <c r="F1857" i="1"/>
  <c r="G1857" i="1"/>
  <c r="F1858" i="1"/>
  <c r="G1858" i="1"/>
  <c r="F1859" i="1"/>
  <c r="G1859" i="1"/>
  <c r="F1860" i="1"/>
  <c r="G1860" i="1"/>
  <c r="F1861" i="1"/>
  <c r="G1861" i="1"/>
  <c r="F1862" i="1"/>
  <c r="G1862" i="1"/>
  <c r="F1863" i="1"/>
  <c r="G1863" i="1"/>
  <c r="F1864" i="1"/>
  <c r="G1864" i="1"/>
  <c r="F1865" i="1"/>
  <c r="G1865" i="1"/>
  <c r="F1866" i="1"/>
  <c r="G1866" i="1"/>
  <c r="F1867" i="1"/>
  <c r="G1867" i="1"/>
  <c r="F1868" i="1"/>
  <c r="G1868" i="1"/>
  <c r="F1869" i="1"/>
  <c r="G1869" i="1"/>
  <c r="F1870" i="1"/>
  <c r="G1870" i="1"/>
  <c r="F1871" i="1"/>
  <c r="G1871" i="1"/>
  <c r="F1872" i="1"/>
  <c r="G1872" i="1"/>
  <c r="F1873" i="1"/>
  <c r="G1873" i="1"/>
  <c r="F1874" i="1"/>
  <c r="G1874" i="1"/>
  <c r="F1875" i="1"/>
  <c r="G1875" i="1"/>
  <c r="F1876" i="1"/>
  <c r="G1876" i="1"/>
  <c r="F1877" i="1"/>
  <c r="G1877" i="1"/>
  <c r="F1878" i="1"/>
  <c r="G1878" i="1"/>
  <c r="F1879" i="1"/>
  <c r="G1879" i="1"/>
  <c r="F1880" i="1"/>
  <c r="G1880" i="1"/>
  <c r="F1881" i="1"/>
  <c r="G1881" i="1"/>
  <c r="F1882" i="1"/>
  <c r="G1882" i="1"/>
  <c r="F1883" i="1"/>
  <c r="G1883" i="1"/>
  <c r="F1884" i="1"/>
  <c r="G1884" i="1"/>
  <c r="F1885" i="1"/>
  <c r="G1885" i="1"/>
  <c r="F1886" i="1"/>
  <c r="G1886" i="1"/>
  <c r="F1887" i="1"/>
  <c r="G1887" i="1"/>
  <c r="F1888" i="1"/>
  <c r="G1888" i="1"/>
  <c r="F1889" i="1"/>
  <c r="G1889" i="1"/>
  <c r="F1890" i="1"/>
  <c r="G1890" i="1"/>
  <c r="F1891" i="1"/>
  <c r="G1891" i="1"/>
  <c r="F1892" i="1"/>
  <c r="G1892" i="1"/>
  <c r="F1893" i="1"/>
  <c r="G1893" i="1"/>
  <c r="F1894" i="1"/>
  <c r="G1894" i="1"/>
  <c r="F1895" i="1"/>
  <c r="G1895" i="1"/>
  <c r="F1896" i="1"/>
  <c r="G1896" i="1"/>
  <c r="F1897" i="1"/>
  <c r="G1897" i="1"/>
  <c r="F1898" i="1"/>
  <c r="G1898" i="1"/>
  <c r="F1899" i="1"/>
  <c r="G1899" i="1"/>
  <c r="F1900" i="1"/>
  <c r="G1900" i="1"/>
  <c r="F1901" i="1"/>
  <c r="G1901" i="1"/>
  <c r="F1902" i="1"/>
  <c r="G1902" i="1"/>
  <c r="F1903" i="1"/>
  <c r="G1903" i="1"/>
  <c r="F1904" i="1"/>
  <c r="G1904" i="1"/>
  <c r="F1905" i="1"/>
  <c r="G1905" i="1"/>
  <c r="F1906" i="1"/>
  <c r="G1906" i="1"/>
  <c r="F1907" i="1"/>
  <c r="G1907" i="1"/>
  <c r="F1908" i="1"/>
  <c r="G1908" i="1"/>
  <c r="F1909" i="1"/>
  <c r="G1909" i="1"/>
  <c r="F1910" i="1"/>
  <c r="G1910" i="1"/>
  <c r="F1911" i="1"/>
  <c r="G1911" i="1"/>
  <c r="F1912" i="1"/>
  <c r="G1912" i="1"/>
  <c r="F1913" i="1"/>
  <c r="G1913" i="1"/>
  <c r="F1914" i="1"/>
  <c r="G1914" i="1"/>
  <c r="F1915" i="1"/>
  <c r="G1915" i="1"/>
  <c r="F1916" i="1"/>
  <c r="G1916" i="1"/>
  <c r="F1917" i="1"/>
  <c r="G1917" i="1"/>
  <c r="F1918" i="1"/>
  <c r="G1918" i="1"/>
  <c r="F1919" i="1"/>
  <c r="G1919" i="1"/>
  <c r="F1920" i="1"/>
  <c r="G1920" i="1"/>
  <c r="F1921" i="1"/>
  <c r="G1921" i="1"/>
  <c r="F1922" i="1"/>
  <c r="G1922" i="1"/>
  <c r="F1923" i="1"/>
  <c r="G1923" i="1"/>
  <c r="F1924" i="1"/>
  <c r="G1924" i="1"/>
  <c r="F1925" i="1"/>
  <c r="G1925" i="1"/>
  <c r="F1926" i="1"/>
  <c r="G1926" i="1"/>
  <c r="F1927" i="1"/>
  <c r="G1927" i="1"/>
  <c r="F1928" i="1"/>
  <c r="G1928" i="1"/>
  <c r="F1929" i="1"/>
  <c r="G1929" i="1"/>
  <c r="F1930" i="1"/>
  <c r="G1930" i="1"/>
  <c r="F1931" i="1"/>
  <c r="G1931" i="1"/>
  <c r="F1932" i="1"/>
  <c r="G1932" i="1"/>
  <c r="F1933" i="1"/>
  <c r="G1933" i="1"/>
  <c r="F1934" i="1"/>
  <c r="G1934" i="1"/>
  <c r="F1935" i="1"/>
  <c r="G1935" i="1"/>
  <c r="F1936" i="1"/>
  <c r="G1936" i="1"/>
  <c r="F1937" i="1"/>
  <c r="G1937" i="1"/>
  <c r="F1938" i="1"/>
  <c r="G1938" i="1"/>
  <c r="F1939" i="1"/>
  <c r="G1939" i="1"/>
  <c r="F1940" i="1"/>
  <c r="G1940" i="1"/>
  <c r="F1941" i="1"/>
  <c r="G1941" i="1"/>
  <c r="F1942" i="1"/>
  <c r="G1942" i="1"/>
  <c r="F1943" i="1"/>
  <c r="G1943" i="1"/>
  <c r="F1944" i="1"/>
  <c r="G1944" i="1"/>
  <c r="F1945" i="1"/>
  <c r="G1945" i="1"/>
  <c r="F1946" i="1"/>
  <c r="G1946" i="1"/>
  <c r="F1947" i="1"/>
  <c r="G1947" i="1"/>
  <c r="F1948" i="1"/>
  <c r="G1948" i="1"/>
  <c r="F1949" i="1"/>
  <c r="G1949" i="1"/>
  <c r="F1950" i="1"/>
  <c r="G1950" i="1"/>
  <c r="F1951" i="1"/>
  <c r="G1951" i="1"/>
  <c r="F1952" i="1"/>
  <c r="G1952" i="1"/>
  <c r="F1953" i="1"/>
  <c r="G1953" i="1"/>
  <c r="F1954" i="1"/>
  <c r="G1954" i="1"/>
  <c r="F1955" i="1"/>
  <c r="G1955" i="1"/>
  <c r="F1956" i="1"/>
  <c r="G1956" i="1"/>
  <c r="F1957" i="1"/>
  <c r="G1957" i="1"/>
  <c r="F1958" i="1"/>
  <c r="G1958" i="1"/>
  <c r="F1959" i="1"/>
  <c r="G1959" i="1"/>
  <c r="F1960" i="1"/>
  <c r="G1960" i="1"/>
  <c r="F1961" i="1"/>
  <c r="G1961" i="1"/>
  <c r="F1962" i="1"/>
  <c r="G1962" i="1"/>
  <c r="F1963" i="1"/>
  <c r="G1963" i="1"/>
  <c r="F1964" i="1"/>
  <c r="G1964" i="1"/>
  <c r="F1965" i="1"/>
  <c r="G1965" i="1"/>
  <c r="F1966" i="1"/>
  <c r="G1966" i="1"/>
  <c r="F1967" i="1"/>
  <c r="G1967" i="1"/>
  <c r="F1968" i="1"/>
  <c r="G1968" i="1"/>
  <c r="F1969" i="1"/>
  <c r="G1969" i="1"/>
  <c r="F1970" i="1"/>
  <c r="G1970" i="1"/>
  <c r="F1971" i="1"/>
  <c r="G1971" i="1"/>
  <c r="F1972" i="1"/>
  <c r="G1972" i="1"/>
  <c r="F1973" i="1"/>
  <c r="G1973" i="1"/>
  <c r="F1974" i="1"/>
  <c r="G1974" i="1"/>
  <c r="F1975" i="1"/>
  <c r="G1975" i="1"/>
  <c r="F1976" i="1"/>
  <c r="G1976" i="1"/>
  <c r="F1977" i="1"/>
  <c r="G1977" i="1"/>
  <c r="F1978" i="1"/>
  <c r="G1978" i="1"/>
  <c r="F1979" i="1"/>
  <c r="G1979" i="1"/>
  <c r="F1980" i="1"/>
  <c r="G1980" i="1"/>
  <c r="F1981" i="1"/>
  <c r="G1981" i="1"/>
  <c r="F1982" i="1"/>
  <c r="G1982" i="1"/>
  <c r="F1983" i="1"/>
  <c r="G1983" i="1"/>
  <c r="F1984" i="1"/>
  <c r="G1984" i="1"/>
  <c r="F1985" i="1"/>
  <c r="G1985" i="1"/>
  <c r="F1986" i="1"/>
  <c r="G1986" i="1"/>
  <c r="F1987" i="1"/>
  <c r="G1987" i="1"/>
  <c r="F1988" i="1"/>
  <c r="G1988" i="1"/>
  <c r="F1989" i="1"/>
  <c r="G1989" i="1"/>
  <c r="F1990" i="1"/>
  <c r="G1990" i="1"/>
  <c r="F1991" i="1"/>
  <c r="G1991" i="1"/>
  <c r="F1992" i="1"/>
  <c r="G1992" i="1"/>
  <c r="F1993" i="1"/>
  <c r="G1993" i="1"/>
  <c r="F1994" i="1"/>
  <c r="G1994" i="1"/>
  <c r="F1995" i="1"/>
  <c r="G1995" i="1"/>
  <c r="F1996" i="1"/>
  <c r="G1996" i="1"/>
  <c r="F1997" i="1"/>
  <c r="G1997" i="1"/>
  <c r="F1998" i="1"/>
  <c r="G1998" i="1"/>
  <c r="F1999" i="1"/>
  <c r="G1999" i="1"/>
  <c r="F2000" i="1"/>
  <c r="G2000" i="1"/>
  <c r="F2001" i="1"/>
  <c r="G2001" i="1"/>
  <c r="F2002" i="1"/>
  <c r="G2002" i="1"/>
  <c r="F2003" i="1"/>
  <c r="G2003" i="1"/>
  <c r="F2004" i="1"/>
  <c r="G2004" i="1"/>
  <c r="F2005" i="1"/>
  <c r="G2005" i="1"/>
  <c r="F2006" i="1"/>
  <c r="G2006" i="1"/>
  <c r="F2007" i="1"/>
  <c r="G2007" i="1"/>
  <c r="F2008" i="1"/>
  <c r="G2008" i="1"/>
  <c r="F2009" i="1"/>
  <c r="G2009" i="1"/>
  <c r="F2010" i="1"/>
  <c r="G2010" i="1"/>
  <c r="F2011" i="1"/>
  <c r="G2011" i="1"/>
  <c r="F2012" i="1"/>
  <c r="G2012" i="1"/>
  <c r="F2013" i="1"/>
  <c r="G2013" i="1"/>
  <c r="F2014" i="1"/>
  <c r="G2014" i="1"/>
  <c r="F2015" i="1"/>
  <c r="G2015" i="1"/>
  <c r="F2016" i="1"/>
  <c r="G2016" i="1"/>
  <c r="F2017" i="1"/>
  <c r="G2017" i="1"/>
  <c r="F2018" i="1"/>
  <c r="G2018" i="1"/>
  <c r="F2019" i="1"/>
  <c r="G2019" i="1"/>
  <c r="F2020" i="1"/>
  <c r="G2020" i="1"/>
  <c r="F2021" i="1"/>
  <c r="G2021" i="1"/>
  <c r="F2022" i="1"/>
  <c r="G2022" i="1"/>
  <c r="F2023" i="1"/>
  <c r="G2023" i="1"/>
  <c r="F2024" i="1"/>
  <c r="G2024" i="1"/>
  <c r="F2025" i="1"/>
  <c r="G2025" i="1"/>
  <c r="F2026" i="1"/>
  <c r="G2026" i="1"/>
  <c r="F2027" i="1"/>
  <c r="G2027" i="1"/>
  <c r="F2028" i="1"/>
  <c r="G2028" i="1"/>
  <c r="F2029" i="1"/>
  <c r="G2029" i="1"/>
  <c r="F2030" i="1"/>
  <c r="G2030" i="1"/>
  <c r="F2031" i="1"/>
  <c r="G2031" i="1"/>
  <c r="F2032" i="1"/>
  <c r="G2032" i="1"/>
  <c r="F2033" i="1"/>
  <c r="G2033" i="1"/>
  <c r="F2034" i="1"/>
  <c r="G2034" i="1"/>
  <c r="F2035" i="1"/>
  <c r="G2035" i="1"/>
  <c r="F2036" i="1"/>
  <c r="G2036" i="1"/>
  <c r="F2037" i="1"/>
  <c r="G2037" i="1"/>
  <c r="F2038" i="1"/>
  <c r="G2038" i="1"/>
  <c r="F2039" i="1"/>
  <c r="G2039" i="1"/>
  <c r="F2040" i="1"/>
  <c r="G2040" i="1"/>
  <c r="F2041" i="1"/>
  <c r="G2041" i="1"/>
  <c r="F2042" i="1"/>
  <c r="G2042" i="1"/>
  <c r="F2043" i="1"/>
  <c r="G2043" i="1"/>
  <c r="F2044" i="1"/>
  <c r="G2044" i="1"/>
  <c r="F2045" i="1"/>
  <c r="G2045" i="1"/>
  <c r="F2046" i="1"/>
  <c r="G2046" i="1"/>
  <c r="F2047" i="1"/>
  <c r="G2047" i="1"/>
  <c r="F2048" i="1"/>
  <c r="G2048" i="1"/>
  <c r="F2049" i="1"/>
  <c r="G2049" i="1"/>
  <c r="F2050" i="1"/>
  <c r="G2050" i="1"/>
  <c r="F2051" i="1"/>
  <c r="G2051" i="1"/>
  <c r="F2052" i="1"/>
  <c r="G2052" i="1"/>
  <c r="F2053" i="1"/>
  <c r="G2053" i="1"/>
  <c r="F2054" i="1"/>
  <c r="G2054" i="1"/>
  <c r="F2055" i="1"/>
  <c r="G2055" i="1"/>
  <c r="F2056" i="1"/>
  <c r="G2056" i="1"/>
  <c r="F2057" i="1"/>
  <c r="G2057" i="1"/>
  <c r="F2058" i="1"/>
  <c r="G2058" i="1"/>
  <c r="F2059" i="1"/>
  <c r="G2059" i="1"/>
  <c r="F2060" i="1"/>
  <c r="G2060" i="1"/>
  <c r="F2061" i="1"/>
  <c r="G2061" i="1"/>
  <c r="F2062" i="1"/>
  <c r="G2062" i="1"/>
  <c r="F2063" i="1"/>
  <c r="G2063" i="1"/>
  <c r="F2064" i="1"/>
  <c r="G2064" i="1"/>
  <c r="F2065" i="1"/>
  <c r="G2065" i="1"/>
  <c r="F2066" i="1"/>
  <c r="G2066" i="1"/>
  <c r="F2067" i="1"/>
  <c r="G2067" i="1"/>
  <c r="F2068" i="1"/>
  <c r="G2068" i="1"/>
  <c r="F2069" i="1"/>
  <c r="G2069" i="1"/>
  <c r="F2070" i="1"/>
  <c r="G2070" i="1"/>
  <c r="F2071" i="1"/>
  <c r="G2071" i="1"/>
  <c r="F2072" i="1"/>
  <c r="G2072" i="1"/>
  <c r="F2073" i="1"/>
  <c r="G2073" i="1"/>
  <c r="F2074" i="1"/>
  <c r="G2074" i="1"/>
  <c r="F2075" i="1"/>
  <c r="G2075" i="1"/>
  <c r="F2076" i="1"/>
  <c r="G2076" i="1"/>
  <c r="F2077" i="1"/>
  <c r="G2077" i="1"/>
  <c r="F2078" i="1"/>
  <c r="G2078" i="1"/>
  <c r="F2079" i="1"/>
  <c r="G2079" i="1"/>
  <c r="F2080" i="1"/>
  <c r="G2080" i="1"/>
  <c r="F2081" i="1"/>
  <c r="G2081" i="1"/>
  <c r="F2082" i="1"/>
  <c r="G2082" i="1"/>
  <c r="F2083" i="1"/>
  <c r="G2083" i="1"/>
  <c r="F2084" i="1"/>
  <c r="G2084" i="1"/>
  <c r="F2085" i="1"/>
  <c r="G2085" i="1"/>
  <c r="F2086" i="1"/>
  <c r="G2086" i="1"/>
  <c r="F2087" i="1"/>
  <c r="G2087" i="1"/>
  <c r="F2088" i="1"/>
  <c r="G2088" i="1"/>
  <c r="F2089" i="1"/>
  <c r="G2089" i="1"/>
  <c r="F2090" i="1"/>
  <c r="G2090" i="1"/>
  <c r="F2091" i="1"/>
  <c r="G2091" i="1"/>
  <c r="F2092" i="1"/>
  <c r="G2092" i="1"/>
  <c r="F2093" i="1"/>
  <c r="G2093" i="1"/>
  <c r="F2094" i="1"/>
  <c r="G2094" i="1"/>
  <c r="F2095" i="1"/>
  <c r="G2095" i="1"/>
  <c r="F2096" i="1"/>
  <c r="G2096" i="1"/>
  <c r="F2097" i="1"/>
  <c r="G2097" i="1"/>
  <c r="F2098" i="1"/>
  <c r="G2098" i="1"/>
  <c r="F2099" i="1"/>
  <c r="G2099" i="1"/>
  <c r="F2100" i="1"/>
  <c r="G2100" i="1"/>
  <c r="F2101" i="1"/>
  <c r="G2101" i="1"/>
  <c r="F2102" i="1"/>
  <c r="G2102" i="1"/>
  <c r="F2103" i="1"/>
  <c r="G2103" i="1"/>
  <c r="F2104" i="1"/>
  <c r="G2104" i="1"/>
  <c r="F2105" i="1"/>
  <c r="G2105" i="1"/>
  <c r="F2106" i="1"/>
  <c r="G2106" i="1"/>
  <c r="F2107" i="1"/>
  <c r="G2107" i="1"/>
  <c r="F2108" i="1"/>
  <c r="G2108" i="1"/>
  <c r="F2109" i="1"/>
  <c r="G2109" i="1"/>
  <c r="F2110" i="1"/>
  <c r="G2110" i="1"/>
  <c r="F2111" i="1"/>
  <c r="G2111" i="1"/>
  <c r="F2112" i="1"/>
  <c r="G2112" i="1"/>
  <c r="F2113" i="1"/>
  <c r="G2113" i="1"/>
  <c r="F2114" i="1"/>
  <c r="G2114" i="1"/>
  <c r="F2115" i="1"/>
  <c r="G2115" i="1"/>
  <c r="F2116" i="1"/>
  <c r="G2116" i="1"/>
  <c r="F2117" i="1"/>
  <c r="G2117" i="1"/>
  <c r="F2118" i="1"/>
  <c r="G2118" i="1"/>
  <c r="F2119" i="1"/>
  <c r="G2119" i="1"/>
  <c r="F2120" i="1"/>
  <c r="G2120" i="1"/>
  <c r="F2121" i="1"/>
  <c r="G2121" i="1"/>
  <c r="F2122" i="1"/>
  <c r="G2122" i="1"/>
  <c r="F2123" i="1"/>
  <c r="G2123" i="1"/>
  <c r="F2124" i="1"/>
  <c r="G2124" i="1"/>
  <c r="F2125" i="1"/>
  <c r="G2125" i="1"/>
  <c r="F2126" i="1"/>
  <c r="G2126" i="1"/>
  <c r="F2127" i="1"/>
  <c r="G2127" i="1"/>
  <c r="F2128" i="1"/>
  <c r="G2128" i="1"/>
  <c r="F2129" i="1"/>
  <c r="G2129" i="1"/>
  <c r="F2130" i="1"/>
  <c r="G2130" i="1"/>
  <c r="F2131" i="1"/>
  <c r="G2131" i="1"/>
  <c r="F2132" i="1"/>
  <c r="G2132" i="1"/>
  <c r="F2133" i="1"/>
  <c r="G2133" i="1"/>
  <c r="F2134" i="1"/>
  <c r="G2134" i="1"/>
  <c r="F2135" i="1"/>
  <c r="G2135" i="1"/>
  <c r="F2136" i="1"/>
  <c r="G2136" i="1"/>
  <c r="F2137" i="1"/>
  <c r="G2137" i="1"/>
  <c r="F2138" i="1"/>
  <c r="G2138" i="1"/>
  <c r="F2139" i="1"/>
  <c r="G2139" i="1"/>
  <c r="F2140" i="1"/>
  <c r="G2140" i="1"/>
  <c r="F2141" i="1"/>
  <c r="G2141" i="1"/>
  <c r="F2142" i="1"/>
  <c r="G2142" i="1"/>
  <c r="F2143" i="1"/>
  <c r="G2143" i="1"/>
  <c r="F2144" i="1"/>
  <c r="G2144" i="1"/>
  <c r="F2145" i="1"/>
  <c r="G2145" i="1"/>
  <c r="F2146" i="1"/>
  <c r="G2146" i="1"/>
  <c r="F2147" i="1"/>
  <c r="G2147" i="1"/>
  <c r="F2148" i="1"/>
  <c r="G2148" i="1"/>
  <c r="F2149" i="1"/>
  <c r="G2149" i="1"/>
  <c r="F2150" i="1"/>
  <c r="G2150" i="1"/>
  <c r="F2151" i="1"/>
  <c r="G2151" i="1"/>
  <c r="F2152" i="1"/>
  <c r="G2152" i="1"/>
  <c r="F2153" i="1"/>
  <c r="G2153" i="1"/>
  <c r="F2154" i="1"/>
  <c r="G2154" i="1"/>
  <c r="F2155" i="1"/>
  <c r="G2155" i="1"/>
  <c r="F2156" i="1"/>
  <c r="G2156" i="1"/>
  <c r="F2157" i="1"/>
  <c r="G2157" i="1"/>
  <c r="F2158" i="1"/>
  <c r="G2158" i="1"/>
  <c r="F2159" i="1"/>
  <c r="G2159" i="1"/>
  <c r="F2160" i="1"/>
  <c r="G2160" i="1"/>
  <c r="F2161" i="1"/>
  <c r="G2161" i="1"/>
  <c r="F2162" i="1"/>
  <c r="G2162" i="1"/>
  <c r="F2163" i="1"/>
  <c r="G2163" i="1"/>
  <c r="F2164" i="1"/>
  <c r="G2164" i="1"/>
  <c r="F2165" i="1"/>
  <c r="G2165" i="1"/>
  <c r="F2166" i="1"/>
  <c r="G2166" i="1"/>
  <c r="F2167" i="1"/>
  <c r="G2167" i="1"/>
  <c r="F2168" i="1"/>
  <c r="G2168" i="1"/>
  <c r="F2169" i="1"/>
  <c r="G2169" i="1"/>
  <c r="F2170" i="1"/>
  <c r="G2170" i="1"/>
  <c r="F2171" i="1"/>
  <c r="G2171" i="1"/>
  <c r="F2172" i="1"/>
  <c r="G2172" i="1"/>
  <c r="F2173" i="1"/>
  <c r="G2173" i="1"/>
  <c r="F2174" i="1"/>
  <c r="G2174" i="1"/>
  <c r="F2175" i="1"/>
  <c r="G2175" i="1"/>
  <c r="F2176" i="1"/>
  <c r="G2176" i="1"/>
  <c r="F2177" i="1"/>
  <c r="G2177" i="1"/>
  <c r="F2178" i="1"/>
  <c r="G2178" i="1"/>
  <c r="F2179" i="1"/>
  <c r="G2179" i="1"/>
  <c r="F2180" i="1"/>
  <c r="G2180" i="1"/>
  <c r="F2181" i="1"/>
  <c r="G2181" i="1"/>
  <c r="F2182" i="1"/>
  <c r="G2182" i="1"/>
  <c r="F2183" i="1"/>
  <c r="G2183" i="1"/>
  <c r="F2184" i="1"/>
  <c r="G2184" i="1"/>
  <c r="F2185" i="1"/>
  <c r="G2185" i="1"/>
  <c r="F2186" i="1"/>
  <c r="G2186" i="1"/>
  <c r="F2187" i="1"/>
  <c r="G2187" i="1"/>
  <c r="F2188" i="1"/>
  <c r="G2188" i="1"/>
  <c r="F2189" i="1"/>
  <c r="G2189" i="1"/>
  <c r="F2190" i="1"/>
  <c r="G2190" i="1"/>
  <c r="F2191" i="1"/>
  <c r="G2191" i="1"/>
  <c r="F2192" i="1"/>
  <c r="G2192" i="1"/>
  <c r="F2193" i="1"/>
  <c r="G2193" i="1"/>
  <c r="F2194" i="1"/>
  <c r="G2194" i="1"/>
  <c r="F2195" i="1"/>
  <c r="G2195" i="1"/>
  <c r="F2196" i="1"/>
  <c r="G2196" i="1"/>
  <c r="F2197" i="1"/>
  <c r="G2197" i="1"/>
  <c r="F2198" i="1"/>
  <c r="G2198" i="1"/>
  <c r="F2199" i="1"/>
  <c r="G2199" i="1"/>
  <c r="F2200" i="1"/>
  <c r="G2200" i="1"/>
  <c r="F2201" i="1"/>
  <c r="G2201" i="1"/>
  <c r="F2202" i="1"/>
  <c r="G2202" i="1"/>
  <c r="F2203" i="1"/>
  <c r="G2203" i="1"/>
  <c r="F2204" i="1"/>
  <c r="G2204" i="1"/>
  <c r="F2205" i="1"/>
  <c r="G2205" i="1"/>
  <c r="F2206" i="1"/>
  <c r="G2206" i="1"/>
  <c r="F2207" i="1"/>
  <c r="G2207" i="1"/>
  <c r="F2208" i="1"/>
  <c r="G2208" i="1"/>
  <c r="F2209" i="1"/>
  <c r="G2209" i="1"/>
  <c r="F2210" i="1"/>
  <c r="G2210" i="1"/>
  <c r="F2211" i="1"/>
  <c r="G2211" i="1"/>
  <c r="F2212" i="1"/>
  <c r="G2212" i="1"/>
  <c r="F2213" i="1"/>
  <c r="G2213" i="1"/>
  <c r="F2214" i="1"/>
  <c r="G2214" i="1"/>
  <c r="F2215" i="1"/>
  <c r="G2215" i="1"/>
  <c r="F2216" i="1"/>
  <c r="G2216" i="1"/>
  <c r="F2217" i="1"/>
  <c r="G2217" i="1"/>
  <c r="F2218" i="1"/>
  <c r="G2218" i="1"/>
  <c r="F2219" i="1"/>
  <c r="G2219" i="1"/>
  <c r="F2220" i="1"/>
  <c r="G2220" i="1"/>
  <c r="F2221" i="1"/>
  <c r="G2221" i="1"/>
  <c r="F2222" i="1"/>
  <c r="G2222" i="1"/>
  <c r="F2223" i="1"/>
  <c r="G2223" i="1"/>
  <c r="F2224" i="1"/>
  <c r="G2224" i="1"/>
  <c r="F2225" i="1"/>
  <c r="G2225" i="1"/>
  <c r="F2226" i="1"/>
  <c r="G2226" i="1"/>
  <c r="F2227" i="1"/>
  <c r="G2227" i="1"/>
  <c r="F2228" i="1"/>
  <c r="G2228" i="1"/>
  <c r="F2229" i="1"/>
  <c r="G2229" i="1"/>
  <c r="F2230" i="1"/>
  <c r="G2230" i="1"/>
  <c r="F2231" i="1"/>
  <c r="G2231" i="1"/>
  <c r="F2232" i="1"/>
  <c r="G2232" i="1"/>
  <c r="F2233" i="1"/>
  <c r="G2233" i="1"/>
  <c r="F2234" i="1"/>
  <c r="G2234" i="1"/>
  <c r="F2235" i="1"/>
  <c r="G2235" i="1"/>
  <c r="F2236" i="1"/>
  <c r="G2236" i="1"/>
  <c r="F2237" i="1"/>
  <c r="G2237" i="1"/>
  <c r="F2238" i="1"/>
  <c r="G2238" i="1"/>
  <c r="F2239" i="1"/>
  <c r="G2239" i="1"/>
  <c r="F2240" i="1"/>
  <c r="G2240" i="1"/>
  <c r="F2241" i="1"/>
  <c r="G2241" i="1"/>
  <c r="F2242" i="1"/>
  <c r="G2242" i="1"/>
  <c r="F2243" i="1"/>
  <c r="G2243" i="1"/>
  <c r="F2244" i="1"/>
  <c r="G2244" i="1"/>
  <c r="F2245" i="1"/>
  <c r="G2245" i="1"/>
  <c r="F2246" i="1"/>
  <c r="G2246" i="1"/>
  <c r="F2247" i="1"/>
  <c r="G2247" i="1"/>
  <c r="F2248" i="1"/>
  <c r="G2248" i="1"/>
  <c r="F2249" i="1"/>
  <c r="G2249" i="1"/>
  <c r="F2250" i="1"/>
  <c r="G2250" i="1"/>
  <c r="F2251" i="1"/>
  <c r="G2251" i="1"/>
  <c r="F2252" i="1"/>
  <c r="G2252" i="1"/>
  <c r="F2253" i="1"/>
  <c r="G2253" i="1"/>
  <c r="F2254" i="1"/>
  <c r="G2254" i="1"/>
  <c r="F2255" i="1"/>
  <c r="G2255" i="1"/>
  <c r="F2256" i="1"/>
  <c r="G2256" i="1"/>
  <c r="F2257" i="1"/>
  <c r="G2257" i="1"/>
  <c r="F2258" i="1"/>
  <c r="G2258" i="1"/>
  <c r="F2259" i="1"/>
  <c r="G2259" i="1"/>
  <c r="F2260" i="1"/>
  <c r="G2260" i="1"/>
  <c r="F2261" i="1"/>
  <c r="G2261" i="1"/>
  <c r="F2262" i="1"/>
  <c r="G2262" i="1"/>
  <c r="F2263" i="1"/>
  <c r="G2263" i="1"/>
  <c r="F2264" i="1"/>
  <c r="G2264" i="1"/>
  <c r="F2265" i="1"/>
  <c r="G2265" i="1"/>
  <c r="F2266" i="1"/>
  <c r="G2266" i="1"/>
  <c r="F2267" i="1"/>
  <c r="G2267" i="1"/>
  <c r="F2268" i="1"/>
  <c r="G2268" i="1"/>
  <c r="F2269" i="1"/>
  <c r="G2269" i="1"/>
  <c r="F2270" i="1"/>
  <c r="G2270" i="1"/>
  <c r="F2271" i="1"/>
  <c r="G2271" i="1"/>
  <c r="F2272" i="1"/>
  <c r="G2272" i="1"/>
  <c r="F2273" i="1"/>
  <c r="G2273" i="1"/>
  <c r="F2274" i="1"/>
  <c r="G2274" i="1"/>
  <c r="F2275" i="1"/>
  <c r="G2275" i="1"/>
  <c r="F2276" i="1"/>
  <c r="G2276" i="1"/>
  <c r="F2277" i="1"/>
  <c r="G2277" i="1"/>
  <c r="F2278" i="1"/>
  <c r="G2278" i="1"/>
  <c r="F2279" i="1"/>
  <c r="G2279" i="1"/>
  <c r="F2280" i="1"/>
  <c r="G2280" i="1"/>
  <c r="F2281" i="1"/>
  <c r="G2281" i="1"/>
  <c r="F2282" i="1"/>
  <c r="G2282" i="1"/>
  <c r="F2283" i="1"/>
  <c r="G2283" i="1"/>
  <c r="F2284" i="1"/>
  <c r="G2284" i="1"/>
  <c r="F2285" i="1"/>
  <c r="G2285" i="1"/>
  <c r="F2286" i="1"/>
  <c r="G2286" i="1"/>
  <c r="F2287" i="1"/>
  <c r="G2287" i="1"/>
  <c r="F2288" i="1"/>
  <c r="G2288" i="1"/>
  <c r="F2289" i="1"/>
  <c r="G2289" i="1"/>
  <c r="F2290" i="1"/>
  <c r="G2290" i="1"/>
  <c r="F2291" i="1"/>
  <c r="G2291" i="1"/>
  <c r="F2292" i="1"/>
  <c r="G2292" i="1"/>
  <c r="F2293" i="1"/>
  <c r="G2293" i="1"/>
  <c r="F2294" i="1"/>
  <c r="G2294" i="1"/>
  <c r="F2295" i="1"/>
  <c r="G2295" i="1"/>
  <c r="F2296" i="1"/>
  <c r="G2296" i="1"/>
  <c r="F2297" i="1"/>
  <c r="G2297" i="1"/>
  <c r="F2298" i="1"/>
  <c r="G2298" i="1"/>
  <c r="F2299" i="1"/>
  <c r="G2299" i="1"/>
  <c r="F2300" i="1"/>
  <c r="G2300" i="1"/>
  <c r="F2301" i="1"/>
  <c r="G2301" i="1"/>
  <c r="F2302" i="1"/>
  <c r="G2302" i="1"/>
  <c r="F2303" i="1"/>
  <c r="G2303" i="1"/>
  <c r="F2304" i="1"/>
  <c r="G2304" i="1"/>
  <c r="F2305" i="1"/>
  <c r="G2305" i="1"/>
  <c r="F2306" i="1"/>
  <c r="G2306" i="1"/>
  <c r="F2307" i="1"/>
  <c r="G2307" i="1"/>
  <c r="F2308" i="1"/>
  <c r="G2308" i="1"/>
  <c r="F2309" i="1"/>
  <c r="G2309" i="1"/>
  <c r="F2310" i="1"/>
  <c r="G2310" i="1"/>
  <c r="F2311" i="1"/>
  <c r="G2311" i="1"/>
  <c r="F2312" i="1"/>
  <c r="G2312" i="1"/>
  <c r="F2313" i="1"/>
  <c r="G2313" i="1"/>
  <c r="F2314" i="1"/>
  <c r="G2314" i="1"/>
  <c r="F2315" i="1"/>
  <c r="G2315" i="1"/>
  <c r="F2316" i="1"/>
  <c r="G2316" i="1"/>
  <c r="F2317" i="1"/>
  <c r="G2317" i="1"/>
  <c r="F2318" i="1"/>
  <c r="G2318" i="1"/>
  <c r="F2319" i="1"/>
  <c r="G2319" i="1"/>
  <c r="F2320" i="1"/>
  <c r="G2320" i="1"/>
  <c r="F2321" i="1"/>
  <c r="G2321" i="1"/>
  <c r="F2322" i="1"/>
  <c r="G2322" i="1"/>
  <c r="F2323" i="1"/>
  <c r="G2323" i="1"/>
  <c r="F2324" i="1"/>
  <c r="G2324" i="1"/>
  <c r="F2325" i="1"/>
  <c r="G2325" i="1"/>
  <c r="F2326" i="1"/>
  <c r="G2326" i="1"/>
  <c r="F2327" i="1"/>
  <c r="G2327" i="1"/>
  <c r="F2328" i="1"/>
  <c r="G2328" i="1"/>
  <c r="F2329" i="1"/>
  <c r="G2329" i="1"/>
  <c r="F2330" i="1"/>
  <c r="G2330" i="1"/>
  <c r="F2331" i="1"/>
  <c r="G2331" i="1"/>
  <c r="F2332" i="1"/>
  <c r="G2332" i="1"/>
  <c r="F2333" i="1"/>
  <c r="G2333" i="1"/>
  <c r="F2334" i="1"/>
  <c r="G2334" i="1"/>
  <c r="F2335" i="1"/>
  <c r="G2335" i="1"/>
  <c r="F2336" i="1"/>
  <c r="G2336" i="1"/>
  <c r="F2337" i="1"/>
  <c r="G2337" i="1"/>
  <c r="F2338" i="1"/>
  <c r="G2338" i="1"/>
  <c r="F2339" i="1"/>
  <c r="G2339" i="1"/>
  <c r="F2340" i="1"/>
  <c r="G2340" i="1"/>
  <c r="F2341" i="1"/>
  <c r="G2341" i="1"/>
  <c r="F2342" i="1"/>
  <c r="G2342" i="1"/>
  <c r="F2343" i="1"/>
  <c r="G2343" i="1"/>
  <c r="F2344" i="1"/>
  <c r="G2344" i="1"/>
  <c r="F2345" i="1"/>
  <c r="G2345" i="1"/>
  <c r="F2346" i="1"/>
  <c r="G2346" i="1"/>
  <c r="F2347" i="1"/>
  <c r="G2347" i="1"/>
  <c r="F2348" i="1"/>
  <c r="G2348" i="1"/>
  <c r="F2349" i="1"/>
  <c r="G2349" i="1"/>
  <c r="F2350" i="1"/>
  <c r="G2350" i="1"/>
  <c r="F2351" i="1"/>
  <c r="G2351" i="1"/>
  <c r="F2352" i="1"/>
  <c r="G2352" i="1"/>
  <c r="F2353" i="1"/>
  <c r="G2353" i="1"/>
  <c r="F2354" i="1"/>
  <c r="G2354" i="1"/>
  <c r="F2355" i="1"/>
  <c r="G2355" i="1"/>
  <c r="F2356" i="1"/>
  <c r="G2356" i="1"/>
  <c r="F2357" i="1"/>
  <c r="G2357" i="1"/>
  <c r="F2358" i="1"/>
  <c r="G2358" i="1"/>
  <c r="F2359" i="1"/>
  <c r="G2359" i="1"/>
  <c r="F2360" i="1"/>
  <c r="G2360" i="1"/>
  <c r="F2361" i="1"/>
  <c r="G2361" i="1"/>
  <c r="F2362" i="1"/>
  <c r="G2362" i="1"/>
  <c r="F2363" i="1"/>
  <c r="G2363" i="1"/>
  <c r="F2364" i="1"/>
  <c r="G2364" i="1"/>
  <c r="F2365" i="1"/>
  <c r="G2365" i="1"/>
  <c r="F2366" i="1"/>
  <c r="G2366" i="1"/>
  <c r="F2367" i="1"/>
  <c r="G2367" i="1"/>
  <c r="F2368" i="1"/>
  <c r="G2368" i="1"/>
  <c r="F2369" i="1"/>
  <c r="G2369" i="1"/>
  <c r="F2370" i="1"/>
  <c r="G2370" i="1"/>
  <c r="F2371" i="1"/>
  <c r="G2371" i="1"/>
  <c r="F2372" i="1"/>
  <c r="G2372" i="1"/>
  <c r="F2373" i="1"/>
  <c r="G2373" i="1"/>
  <c r="F2374" i="1"/>
  <c r="G2374" i="1"/>
  <c r="F2375" i="1"/>
  <c r="G2375" i="1"/>
  <c r="F2376" i="1"/>
  <c r="G2376" i="1"/>
  <c r="F2377" i="1"/>
  <c r="G2377" i="1"/>
  <c r="F2378" i="1"/>
  <c r="G2378" i="1"/>
  <c r="F2379" i="1"/>
  <c r="G2379" i="1"/>
  <c r="F2380" i="1"/>
  <c r="G2380" i="1"/>
  <c r="F2381" i="1"/>
  <c r="G2381" i="1"/>
  <c r="F2382" i="1"/>
  <c r="G2382" i="1"/>
  <c r="F2383" i="1"/>
  <c r="G2383" i="1"/>
  <c r="F2384" i="1"/>
  <c r="G2384" i="1"/>
  <c r="F2385" i="1"/>
  <c r="G2385" i="1"/>
  <c r="F2386" i="1"/>
  <c r="G2386" i="1"/>
  <c r="F2387" i="1"/>
  <c r="G2387" i="1"/>
  <c r="F2388" i="1"/>
  <c r="G2388" i="1"/>
  <c r="F2389" i="1"/>
  <c r="G2389" i="1"/>
  <c r="F2390" i="1"/>
  <c r="G2390" i="1"/>
  <c r="F2391" i="1"/>
  <c r="G2391" i="1"/>
  <c r="F2392" i="1"/>
  <c r="G2392" i="1"/>
  <c r="F2393" i="1"/>
  <c r="G2393" i="1"/>
  <c r="F2394" i="1"/>
  <c r="G2394" i="1"/>
  <c r="F2395" i="1"/>
  <c r="G2395" i="1"/>
  <c r="F2396" i="1"/>
  <c r="G2396" i="1"/>
  <c r="F2397" i="1"/>
  <c r="G2397" i="1"/>
  <c r="F2398" i="1"/>
  <c r="G2398" i="1"/>
  <c r="F2399" i="1"/>
  <c r="G2399" i="1"/>
  <c r="F2400" i="1"/>
  <c r="G2400" i="1"/>
  <c r="F2401" i="1"/>
  <c r="G2401" i="1"/>
  <c r="F2402" i="1"/>
  <c r="G2402" i="1"/>
  <c r="F2403" i="1"/>
  <c r="G2403" i="1"/>
  <c r="F2404" i="1"/>
  <c r="G2404" i="1"/>
  <c r="F2405" i="1"/>
  <c r="G2405" i="1"/>
  <c r="F2406" i="1"/>
  <c r="G2406" i="1"/>
  <c r="F2407" i="1"/>
  <c r="G2407" i="1"/>
  <c r="F2408" i="1"/>
  <c r="G2408" i="1"/>
  <c r="F2409" i="1"/>
  <c r="G2409" i="1"/>
  <c r="F2410" i="1"/>
  <c r="G2410" i="1"/>
  <c r="F2411" i="1"/>
  <c r="G2411" i="1"/>
  <c r="F2412" i="1"/>
  <c r="G2412" i="1"/>
  <c r="F2413" i="1"/>
  <c r="G2413" i="1"/>
  <c r="F2414" i="1"/>
  <c r="G2414" i="1"/>
  <c r="F2415" i="1"/>
  <c r="G2415" i="1"/>
  <c r="F2416" i="1"/>
  <c r="G2416" i="1"/>
  <c r="F2417" i="1"/>
  <c r="G2417" i="1"/>
  <c r="F2418" i="1"/>
  <c r="G2418" i="1"/>
  <c r="F2419" i="1"/>
  <c r="G2419" i="1"/>
  <c r="F2420" i="1"/>
  <c r="G2420" i="1"/>
  <c r="F2421" i="1"/>
  <c r="G2421" i="1"/>
  <c r="F2422" i="1"/>
  <c r="G2422" i="1"/>
  <c r="F2423" i="1"/>
  <c r="G2423" i="1"/>
  <c r="F2424" i="1"/>
  <c r="G2424" i="1"/>
  <c r="F2425" i="1"/>
  <c r="G2425" i="1"/>
  <c r="F2426" i="1"/>
  <c r="G2426" i="1"/>
  <c r="F2427" i="1"/>
  <c r="G2427" i="1"/>
  <c r="F2428" i="1"/>
  <c r="G2428" i="1"/>
  <c r="F2429" i="1"/>
  <c r="G2429" i="1"/>
  <c r="F2430" i="1"/>
  <c r="G2430" i="1"/>
  <c r="F2431" i="1"/>
  <c r="G2431" i="1"/>
  <c r="F2432" i="1"/>
  <c r="G2432" i="1"/>
  <c r="F2433" i="1"/>
  <c r="G2433" i="1"/>
  <c r="F2434" i="1"/>
  <c r="G2434" i="1"/>
  <c r="F2435" i="1"/>
  <c r="G2435" i="1"/>
  <c r="F2436" i="1"/>
  <c r="G2436" i="1"/>
  <c r="F2437" i="1"/>
  <c r="G2437" i="1"/>
  <c r="F2438" i="1"/>
  <c r="G2438" i="1"/>
  <c r="F2439" i="1"/>
  <c r="G2439" i="1"/>
  <c r="F2440" i="1"/>
  <c r="G2440" i="1"/>
  <c r="F2441" i="1"/>
  <c r="G2441" i="1"/>
  <c r="F2442" i="1"/>
  <c r="G2442" i="1"/>
  <c r="F2443" i="1"/>
  <c r="G2443" i="1"/>
  <c r="F2444" i="1"/>
  <c r="G2444" i="1"/>
  <c r="F2445" i="1"/>
  <c r="G2445" i="1"/>
  <c r="F2446" i="1"/>
  <c r="G2446" i="1"/>
  <c r="F2447" i="1"/>
  <c r="G2447" i="1"/>
  <c r="F2448" i="1"/>
  <c r="G2448" i="1"/>
  <c r="F2449" i="1"/>
  <c r="G2449" i="1"/>
  <c r="F2450" i="1"/>
  <c r="G2450" i="1"/>
  <c r="F2451" i="1"/>
  <c r="G2451" i="1"/>
  <c r="F2452" i="1"/>
  <c r="G2452" i="1"/>
  <c r="F2453" i="1"/>
  <c r="G2453" i="1"/>
  <c r="F2454" i="1"/>
  <c r="G2454" i="1"/>
  <c r="F2455" i="1"/>
  <c r="G2455" i="1"/>
  <c r="F2456" i="1"/>
  <c r="G2456" i="1"/>
  <c r="F2457" i="1"/>
  <c r="G2457" i="1"/>
  <c r="F2458" i="1"/>
  <c r="G2458" i="1"/>
  <c r="F2459" i="1"/>
  <c r="G2459" i="1"/>
  <c r="F2460" i="1"/>
  <c r="G2460" i="1"/>
  <c r="F2461" i="1"/>
  <c r="G2461" i="1"/>
  <c r="F2462" i="1"/>
  <c r="G2462" i="1"/>
  <c r="F2463" i="1"/>
  <c r="G2463" i="1"/>
  <c r="F2464" i="1"/>
  <c r="G2464" i="1"/>
  <c r="F2465" i="1"/>
  <c r="G2465" i="1"/>
  <c r="F2466" i="1"/>
  <c r="G2466" i="1"/>
  <c r="F2467" i="1"/>
  <c r="G2467" i="1"/>
  <c r="F2468" i="1"/>
  <c r="G2468" i="1"/>
  <c r="F2469" i="1"/>
  <c r="G2469" i="1"/>
  <c r="F2470" i="1"/>
  <c r="G2470" i="1"/>
  <c r="F2471" i="1"/>
  <c r="G2471" i="1"/>
  <c r="F2472" i="1"/>
  <c r="G2472" i="1"/>
  <c r="F2473" i="1"/>
  <c r="G2473" i="1"/>
  <c r="F2474" i="1"/>
  <c r="G2474" i="1"/>
  <c r="F2475" i="1"/>
  <c r="G2475" i="1"/>
  <c r="F2476" i="1"/>
  <c r="G2476" i="1"/>
  <c r="F2477" i="1"/>
  <c r="G2477" i="1"/>
  <c r="F2478" i="1"/>
  <c r="G2478" i="1"/>
  <c r="F2479" i="1"/>
  <c r="G2479" i="1"/>
  <c r="F2480" i="1"/>
  <c r="G2480" i="1"/>
  <c r="F2481" i="1"/>
  <c r="G2481" i="1"/>
  <c r="F2482" i="1"/>
  <c r="G2482" i="1"/>
  <c r="F2483" i="1"/>
  <c r="G2483" i="1"/>
  <c r="F2484" i="1"/>
  <c r="G2484" i="1"/>
  <c r="F2485" i="1"/>
  <c r="G2485" i="1"/>
  <c r="F2486" i="1"/>
  <c r="G2486" i="1"/>
  <c r="F2487" i="1"/>
  <c r="G2487" i="1"/>
  <c r="F2488" i="1"/>
  <c r="G2488" i="1"/>
  <c r="F2489" i="1"/>
  <c r="G2489" i="1"/>
  <c r="F2490" i="1"/>
  <c r="G2490" i="1"/>
  <c r="F2491" i="1"/>
  <c r="G2491" i="1"/>
  <c r="F2492" i="1"/>
  <c r="G2492" i="1"/>
  <c r="F2493" i="1"/>
  <c r="G2493" i="1"/>
  <c r="F2494" i="1"/>
  <c r="G2494" i="1"/>
  <c r="F2495" i="1"/>
  <c r="G2495" i="1"/>
  <c r="F2496" i="1"/>
  <c r="G2496" i="1"/>
  <c r="F2497" i="1"/>
  <c r="G2497" i="1"/>
  <c r="F2498" i="1"/>
  <c r="G2498" i="1"/>
  <c r="F2499" i="1"/>
  <c r="G2499" i="1"/>
  <c r="F2500" i="1"/>
  <c r="G2500" i="1"/>
  <c r="F2501" i="1"/>
  <c r="G2501" i="1"/>
  <c r="F2502" i="1"/>
  <c r="G2502" i="1"/>
  <c r="F2503" i="1"/>
  <c r="G2503" i="1"/>
  <c r="F2504" i="1"/>
  <c r="G2504" i="1"/>
  <c r="F2505" i="1"/>
  <c r="G2505" i="1"/>
  <c r="F2506" i="1"/>
  <c r="G2506" i="1"/>
  <c r="F2507" i="1"/>
  <c r="G2507" i="1"/>
  <c r="F2508" i="1"/>
  <c r="G2508" i="1"/>
  <c r="F2509" i="1"/>
  <c r="G2509" i="1"/>
  <c r="F2510" i="1"/>
  <c r="G2510" i="1"/>
  <c r="F2511" i="1"/>
  <c r="G2511" i="1"/>
  <c r="F2512" i="1"/>
  <c r="G2512" i="1"/>
  <c r="F2513" i="1"/>
  <c r="G2513" i="1"/>
  <c r="F2514" i="1"/>
  <c r="G2514" i="1"/>
  <c r="F2515" i="1"/>
  <c r="G2515" i="1"/>
  <c r="F2516" i="1"/>
  <c r="G2516" i="1"/>
  <c r="F2517" i="1"/>
  <c r="G2517" i="1"/>
  <c r="F2518" i="1"/>
  <c r="G2518" i="1"/>
  <c r="F2519" i="1"/>
  <c r="G2519" i="1"/>
  <c r="F2520" i="1"/>
  <c r="G2520" i="1"/>
  <c r="F2521" i="1"/>
  <c r="G2521" i="1"/>
  <c r="F2522" i="1"/>
  <c r="G2522" i="1"/>
  <c r="F2523" i="1"/>
  <c r="G2523" i="1"/>
  <c r="F2524" i="1"/>
  <c r="G2524" i="1"/>
  <c r="F2525" i="1"/>
  <c r="G2525" i="1"/>
  <c r="F2526" i="1"/>
  <c r="G2526" i="1"/>
  <c r="F2527" i="1"/>
  <c r="G2527" i="1"/>
  <c r="F2528" i="1"/>
  <c r="G2528" i="1"/>
  <c r="F2529" i="1"/>
  <c r="G2529" i="1"/>
  <c r="F2530" i="1"/>
  <c r="G2530" i="1"/>
  <c r="F2531" i="1"/>
  <c r="G2531" i="1"/>
  <c r="F2532" i="1"/>
  <c r="G2532" i="1"/>
  <c r="F2533" i="1"/>
  <c r="G2533" i="1"/>
  <c r="F2534" i="1"/>
  <c r="G2534" i="1"/>
  <c r="F2535" i="1"/>
  <c r="G2535" i="1"/>
  <c r="F2536" i="1"/>
  <c r="G2536" i="1"/>
  <c r="F2537" i="1"/>
  <c r="G2537" i="1"/>
  <c r="F2538" i="1"/>
  <c r="G2538" i="1"/>
  <c r="F2539" i="1"/>
  <c r="G2539" i="1"/>
  <c r="F2540" i="1"/>
  <c r="G2540" i="1"/>
  <c r="F2541" i="1"/>
  <c r="G2541" i="1"/>
  <c r="F2542" i="1"/>
  <c r="G2542" i="1"/>
  <c r="F2543" i="1"/>
  <c r="G2543" i="1"/>
  <c r="F2544" i="1"/>
  <c r="G2544" i="1"/>
  <c r="F2545" i="1"/>
  <c r="G2545" i="1"/>
  <c r="F2546" i="1"/>
  <c r="G2546" i="1"/>
  <c r="F2547" i="1"/>
  <c r="G2547" i="1"/>
  <c r="F2548" i="1"/>
  <c r="G2548" i="1"/>
  <c r="F2549" i="1"/>
  <c r="G2549" i="1"/>
  <c r="F2550" i="1"/>
  <c r="G2550" i="1"/>
  <c r="F2551" i="1"/>
  <c r="G2551" i="1"/>
  <c r="F2552" i="1"/>
  <c r="G2552" i="1"/>
  <c r="F2553" i="1"/>
  <c r="G2553" i="1"/>
  <c r="F2554" i="1"/>
  <c r="G2554" i="1"/>
  <c r="F2555" i="1"/>
  <c r="G2555" i="1"/>
  <c r="F2556" i="1"/>
  <c r="G2556" i="1"/>
  <c r="F2557" i="1"/>
  <c r="G2557" i="1"/>
  <c r="F2558" i="1"/>
  <c r="G2558" i="1"/>
  <c r="F2559" i="1"/>
  <c r="G2559" i="1"/>
  <c r="F2560" i="1"/>
  <c r="G2560" i="1"/>
  <c r="F2561" i="1"/>
  <c r="G2561" i="1"/>
  <c r="F2562" i="1"/>
  <c r="G2562" i="1"/>
  <c r="F2563" i="1"/>
  <c r="G2563" i="1"/>
  <c r="F2564" i="1"/>
  <c r="G2564" i="1"/>
  <c r="F2565" i="1"/>
  <c r="G2565" i="1"/>
  <c r="F2566" i="1"/>
  <c r="G2566" i="1"/>
  <c r="F2567" i="1"/>
  <c r="G2567" i="1"/>
  <c r="F2568" i="1"/>
  <c r="G2568" i="1"/>
  <c r="F2569" i="1"/>
  <c r="G2569" i="1"/>
  <c r="F2570" i="1"/>
  <c r="G2570" i="1"/>
  <c r="F2571" i="1"/>
  <c r="G2571" i="1"/>
  <c r="F2572" i="1"/>
  <c r="G2572" i="1"/>
  <c r="F2573" i="1"/>
  <c r="G2573" i="1"/>
  <c r="F2574" i="1"/>
  <c r="G2574" i="1"/>
  <c r="F2575" i="1"/>
  <c r="G2575" i="1"/>
  <c r="F2576" i="1"/>
  <c r="G2576" i="1"/>
  <c r="F2577" i="1"/>
  <c r="G2577" i="1"/>
  <c r="F2578" i="1"/>
  <c r="G2578" i="1"/>
  <c r="F2579" i="1"/>
  <c r="G2579" i="1"/>
  <c r="F2580" i="1"/>
  <c r="G2580" i="1"/>
  <c r="F2581" i="1"/>
  <c r="G2581" i="1"/>
  <c r="F2582" i="1"/>
  <c r="G2582" i="1"/>
  <c r="F2583" i="1"/>
  <c r="G2583" i="1"/>
  <c r="F2584" i="1"/>
  <c r="G2584" i="1"/>
  <c r="F2585" i="1"/>
  <c r="G2585" i="1"/>
  <c r="F2586" i="1"/>
  <c r="G2586" i="1"/>
  <c r="F2587" i="1"/>
  <c r="G2587" i="1"/>
  <c r="F2588" i="1"/>
  <c r="G2588" i="1"/>
  <c r="F2589" i="1"/>
  <c r="G2589" i="1"/>
  <c r="F2590" i="1"/>
  <c r="G2590" i="1"/>
  <c r="F2591" i="1"/>
  <c r="G2591" i="1"/>
  <c r="F2592" i="1"/>
  <c r="G2592" i="1"/>
  <c r="F2593" i="1"/>
  <c r="G2593" i="1"/>
  <c r="F2594" i="1"/>
  <c r="G2594" i="1"/>
  <c r="F2595" i="1"/>
  <c r="G2595" i="1"/>
  <c r="F2596" i="1"/>
  <c r="G2596" i="1"/>
  <c r="F2597" i="1"/>
  <c r="G2597" i="1"/>
  <c r="F2598" i="1"/>
  <c r="G2598" i="1"/>
  <c r="F2599" i="1"/>
  <c r="G2599" i="1"/>
  <c r="F2600" i="1"/>
  <c r="G2600" i="1"/>
  <c r="F2601" i="1"/>
  <c r="G2601" i="1"/>
  <c r="F2602" i="1"/>
  <c r="G2602" i="1"/>
  <c r="F2603" i="1"/>
  <c r="G2603" i="1"/>
  <c r="F2604" i="1"/>
  <c r="G2604" i="1"/>
  <c r="F2605" i="1"/>
  <c r="G2605" i="1"/>
  <c r="F2606" i="1"/>
  <c r="G2606" i="1"/>
  <c r="F2607" i="1"/>
  <c r="G2607" i="1"/>
  <c r="F2608" i="1"/>
  <c r="G2608" i="1"/>
  <c r="F2609" i="1"/>
  <c r="G2609" i="1"/>
  <c r="F2610" i="1"/>
  <c r="G2610" i="1"/>
  <c r="F2611" i="1"/>
  <c r="G2611" i="1"/>
  <c r="F2612" i="1"/>
  <c r="G2612" i="1"/>
  <c r="F2613" i="1"/>
  <c r="G2613" i="1"/>
  <c r="F2614" i="1"/>
  <c r="G2614" i="1"/>
  <c r="F2615" i="1"/>
  <c r="G2615" i="1"/>
  <c r="F2616" i="1"/>
  <c r="G2616" i="1"/>
  <c r="F2617" i="1"/>
  <c r="G2617" i="1"/>
  <c r="F2618" i="1"/>
  <c r="G2618" i="1"/>
  <c r="F2619" i="1"/>
  <c r="G2619" i="1"/>
  <c r="F2620" i="1"/>
  <c r="G2620" i="1"/>
  <c r="F2621" i="1"/>
  <c r="G2621" i="1"/>
  <c r="F2622" i="1"/>
  <c r="G2622" i="1"/>
  <c r="F2623" i="1"/>
  <c r="G2623" i="1"/>
  <c r="F2624" i="1"/>
  <c r="G2624" i="1"/>
  <c r="F2625" i="1"/>
  <c r="G2625" i="1"/>
  <c r="F2626" i="1"/>
  <c r="G2626" i="1"/>
  <c r="F2627" i="1"/>
  <c r="G2627" i="1"/>
  <c r="F2628" i="1"/>
  <c r="G2628" i="1"/>
  <c r="F2629" i="1"/>
  <c r="G2629" i="1"/>
  <c r="F2630" i="1"/>
  <c r="G2630" i="1"/>
  <c r="F2631" i="1"/>
  <c r="G2631" i="1"/>
  <c r="F2632" i="1"/>
  <c r="G2632" i="1"/>
  <c r="F2633" i="1"/>
  <c r="G2633" i="1"/>
  <c r="F2634" i="1"/>
  <c r="G2634" i="1"/>
  <c r="F2635" i="1"/>
  <c r="G2635" i="1"/>
  <c r="F2636" i="1"/>
  <c r="G2636" i="1"/>
  <c r="F2637" i="1"/>
  <c r="G2637" i="1"/>
  <c r="F2638" i="1"/>
  <c r="G2638" i="1"/>
  <c r="F2639" i="1"/>
  <c r="G2639" i="1"/>
  <c r="F2640" i="1"/>
  <c r="G2640" i="1"/>
  <c r="F2641" i="1"/>
  <c r="G2641" i="1"/>
  <c r="F2642" i="1"/>
  <c r="G2642" i="1"/>
  <c r="F2643" i="1"/>
  <c r="G2643" i="1"/>
  <c r="F2644" i="1"/>
  <c r="G2644" i="1"/>
  <c r="F2645" i="1"/>
  <c r="G2645" i="1"/>
  <c r="F2646" i="1"/>
  <c r="G2646" i="1"/>
  <c r="F2647" i="1"/>
  <c r="G2647" i="1"/>
  <c r="F2648" i="1"/>
  <c r="G2648" i="1"/>
  <c r="F2649" i="1"/>
  <c r="G2649" i="1"/>
  <c r="F2650" i="1"/>
  <c r="G2650" i="1"/>
  <c r="F2651" i="1"/>
  <c r="G2651" i="1"/>
  <c r="F2652" i="1"/>
  <c r="G2652" i="1"/>
  <c r="F2653" i="1"/>
  <c r="G2653" i="1"/>
  <c r="F2654" i="1"/>
  <c r="G2654" i="1"/>
  <c r="F2655" i="1"/>
  <c r="G2655" i="1"/>
  <c r="F2656" i="1"/>
  <c r="G2656" i="1"/>
  <c r="F2657" i="1"/>
  <c r="G2657" i="1"/>
  <c r="F2658" i="1"/>
  <c r="G2658" i="1"/>
  <c r="F2659" i="1"/>
  <c r="G2659" i="1"/>
  <c r="F2660" i="1"/>
  <c r="G2660" i="1"/>
  <c r="F2661" i="1"/>
  <c r="G2661" i="1"/>
  <c r="F2662" i="1"/>
  <c r="G2662" i="1"/>
  <c r="F2663" i="1"/>
  <c r="G2663" i="1"/>
  <c r="F2664" i="1"/>
  <c r="G2664" i="1"/>
  <c r="F2665" i="1"/>
  <c r="G2665" i="1"/>
  <c r="F2666" i="1"/>
  <c r="G2666" i="1"/>
  <c r="F2667" i="1"/>
  <c r="G2667" i="1"/>
  <c r="F2668" i="1"/>
  <c r="G2668" i="1"/>
  <c r="F2669" i="1"/>
  <c r="G2669" i="1"/>
  <c r="F2670" i="1"/>
  <c r="G2670" i="1"/>
  <c r="F2671" i="1"/>
  <c r="G2671" i="1"/>
  <c r="F2672" i="1"/>
  <c r="G2672" i="1"/>
  <c r="F2673" i="1"/>
  <c r="G2673" i="1"/>
  <c r="F2674" i="1"/>
  <c r="G2674" i="1"/>
  <c r="F2675" i="1"/>
  <c r="G2675" i="1"/>
  <c r="F2676" i="1"/>
  <c r="G2676" i="1"/>
  <c r="F2677" i="1"/>
  <c r="G2677" i="1"/>
  <c r="F2678" i="1"/>
  <c r="G2678" i="1"/>
  <c r="F2679" i="1"/>
  <c r="G2679" i="1"/>
  <c r="F2680" i="1"/>
  <c r="G2680" i="1"/>
  <c r="F2681" i="1"/>
  <c r="G2681" i="1"/>
  <c r="F2682" i="1"/>
  <c r="G2682" i="1"/>
  <c r="F2683" i="1"/>
  <c r="G2683" i="1"/>
  <c r="F2684" i="1"/>
  <c r="G2684" i="1"/>
  <c r="F2685" i="1"/>
  <c r="G2685" i="1"/>
  <c r="F2686" i="1"/>
  <c r="G2686" i="1"/>
  <c r="F2687" i="1"/>
  <c r="G2687" i="1"/>
  <c r="F2688" i="1"/>
  <c r="G2688" i="1"/>
  <c r="F2689" i="1"/>
  <c r="G2689" i="1"/>
  <c r="F2690" i="1"/>
  <c r="G2690" i="1"/>
  <c r="F2691" i="1"/>
  <c r="G2691" i="1"/>
  <c r="F2692" i="1"/>
  <c r="G2692" i="1"/>
  <c r="F2693" i="1"/>
  <c r="G2693" i="1"/>
  <c r="F2694" i="1"/>
  <c r="G2694" i="1"/>
  <c r="F2695" i="1"/>
  <c r="G2695" i="1"/>
  <c r="F2696" i="1"/>
  <c r="G2696" i="1"/>
  <c r="F2697" i="1"/>
  <c r="G2697" i="1"/>
  <c r="F2698" i="1"/>
  <c r="G2698" i="1"/>
  <c r="F2699" i="1"/>
  <c r="G2699" i="1"/>
  <c r="F2700" i="1"/>
  <c r="G2700" i="1"/>
  <c r="F2701" i="1"/>
  <c r="G2701" i="1"/>
  <c r="F2702" i="1"/>
  <c r="G2702" i="1"/>
  <c r="F2703" i="1"/>
  <c r="G2703" i="1"/>
  <c r="F2704" i="1"/>
  <c r="G2704" i="1"/>
  <c r="F2705" i="1"/>
  <c r="G2705" i="1"/>
  <c r="F2706" i="1"/>
  <c r="G2706" i="1"/>
  <c r="F2707" i="1"/>
  <c r="G2707" i="1"/>
  <c r="F2708" i="1"/>
  <c r="G2708" i="1"/>
  <c r="F2709" i="1"/>
  <c r="G2709" i="1"/>
  <c r="F2710" i="1"/>
  <c r="G2710" i="1"/>
  <c r="F2711" i="1"/>
  <c r="G2711" i="1"/>
  <c r="F2712" i="1"/>
  <c r="G2712" i="1"/>
  <c r="F2713" i="1"/>
  <c r="G2713" i="1"/>
  <c r="F2714" i="1"/>
  <c r="G2714" i="1"/>
  <c r="F2715" i="1"/>
  <c r="G2715" i="1"/>
  <c r="F2716" i="1"/>
  <c r="G2716" i="1"/>
  <c r="F2717" i="1"/>
  <c r="G2717" i="1"/>
  <c r="F2718" i="1"/>
  <c r="G2718" i="1"/>
  <c r="F2719" i="1"/>
  <c r="G2719" i="1"/>
  <c r="F2720" i="1"/>
  <c r="G2720" i="1"/>
  <c r="F2721" i="1"/>
  <c r="G2721" i="1"/>
  <c r="F2722" i="1"/>
  <c r="G2722" i="1"/>
  <c r="F2723" i="1"/>
  <c r="G2723" i="1"/>
  <c r="F2724" i="1"/>
  <c r="G2724" i="1"/>
  <c r="F2725" i="1"/>
  <c r="G2725" i="1"/>
  <c r="F2726" i="1"/>
  <c r="G2726" i="1"/>
  <c r="F2727" i="1"/>
  <c r="G2727" i="1"/>
  <c r="F2728" i="1"/>
  <c r="G2728" i="1"/>
  <c r="F2729" i="1"/>
  <c r="G2729" i="1"/>
  <c r="F2730" i="1"/>
  <c r="G2730" i="1"/>
  <c r="F2731" i="1"/>
  <c r="G2731" i="1"/>
  <c r="F2732" i="1"/>
  <c r="G2732" i="1"/>
  <c r="F2733" i="1"/>
  <c r="G2733" i="1"/>
  <c r="F2734" i="1"/>
  <c r="G2734" i="1"/>
  <c r="F2735" i="1"/>
  <c r="G2735" i="1"/>
  <c r="F2736" i="1"/>
  <c r="G2736" i="1"/>
  <c r="F2737" i="1"/>
  <c r="G2737" i="1"/>
  <c r="F2738" i="1"/>
  <c r="G2738" i="1"/>
  <c r="F2739" i="1"/>
  <c r="G2739" i="1"/>
  <c r="F2740" i="1"/>
  <c r="G2740" i="1"/>
  <c r="F2741" i="1"/>
  <c r="G2741" i="1"/>
  <c r="F2742" i="1"/>
  <c r="G2742" i="1"/>
  <c r="F2743" i="1"/>
  <c r="G2743" i="1"/>
  <c r="F2744" i="1"/>
  <c r="G2744" i="1"/>
  <c r="F2745" i="1"/>
  <c r="G2745" i="1"/>
  <c r="F2746" i="1"/>
  <c r="G2746" i="1"/>
  <c r="F2747" i="1"/>
  <c r="G2747" i="1"/>
  <c r="F2748" i="1"/>
  <c r="G2748" i="1"/>
  <c r="F2749" i="1"/>
  <c r="G2749" i="1"/>
  <c r="F2750" i="1"/>
  <c r="G2750" i="1"/>
  <c r="F2751" i="1"/>
  <c r="G2751" i="1"/>
  <c r="F2752" i="1"/>
  <c r="G2752" i="1"/>
  <c r="F2753" i="1"/>
  <c r="G2753" i="1"/>
  <c r="F2754" i="1"/>
  <c r="G2754" i="1"/>
  <c r="F2755" i="1"/>
  <c r="G2755" i="1"/>
  <c r="F2756" i="1"/>
  <c r="G2756" i="1"/>
  <c r="F2757" i="1"/>
  <c r="G2757" i="1"/>
  <c r="F2758" i="1"/>
  <c r="G2758" i="1"/>
  <c r="F2759" i="1"/>
  <c r="G2759" i="1"/>
  <c r="F2760" i="1"/>
  <c r="G2760" i="1"/>
  <c r="F2761" i="1"/>
  <c r="G2761" i="1"/>
  <c r="F2762" i="1"/>
  <c r="G2762" i="1"/>
  <c r="F2763" i="1"/>
  <c r="G2763" i="1"/>
  <c r="F2764" i="1"/>
  <c r="G2764" i="1"/>
  <c r="F2765" i="1"/>
  <c r="G2765" i="1"/>
  <c r="F2766" i="1"/>
  <c r="G2766" i="1"/>
  <c r="F2767" i="1"/>
  <c r="G2767" i="1"/>
  <c r="F2768" i="1"/>
  <c r="G2768" i="1"/>
  <c r="F2769" i="1"/>
  <c r="G2769" i="1"/>
  <c r="F2770" i="1"/>
  <c r="G2770" i="1"/>
  <c r="F2771" i="1"/>
  <c r="G2771" i="1"/>
  <c r="F2772" i="1"/>
  <c r="G2772" i="1"/>
  <c r="F2773" i="1"/>
  <c r="G2773" i="1"/>
  <c r="F2774" i="1"/>
  <c r="G2774" i="1"/>
  <c r="F2775" i="1"/>
  <c r="G2775" i="1"/>
  <c r="F2776" i="1"/>
  <c r="G2776" i="1"/>
  <c r="F2777" i="1"/>
  <c r="G2777" i="1"/>
  <c r="F2778" i="1"/>
  <c r="G2778" i="1"/>
  <c r="F2779" i="1"/>
  <c r="G2779" i="1"/>
  <c r="F2780" i="1"/>
  <c r="G2780" i="1"/>
  <c r="F2781" i="1"/>
  <c r="G2781" i="1"/>
  <c r="F2782" i="1"/>
  <c r="G2782" i="1"/>
  <c r="F2783" i="1"/>
  <c r="G2783" i="1"/>
  <c r="F2784" i="1"/>
  <c r="G2784" i="1"/>
  <c r="F2785" i="1"/>
  <c r="G2785" i="1"/>
  <c r="F2786" i="1"/>
  <c r="G2786" i="1"/>
  <c r="F2787" i="1"/>
  <c r="G2787" i="1"/>
  <c r="F2788" i="1"/>
  <c r="G2788" i="1"/>
  <c r="F2789" i="1"/>
  <c r="G2789" i="1"/>
  <c r="F2790" i="1"/>
  <c r="G2790" i="1"/>
  <c r="F2791" i="1"/>
  <c r="G2791" i="1"/>
  <c r="F2792" i="1"/>
  <c r="G2792" i="1"/>
  <c r="F2793" i="1"/>
  <c r="G2793" i="1"/>
  <c r="F2794" i="1"/>
  <c r="G2794" i="1"/>
  <c r="F2795" i="1"/>
  <c r="G2795" i="1"/>
  <c r="F2796" i="1"/>
  <c r="G2796" i="1"/>
  <c r="F2797" i="1"/>
  <c r="G2797" i="1"/>
  <c r="F2798" i="1"/>
  <c r="G2798" i="1"/>
  <c r="F2799" i="1"/>
  <c r="G2799" i="1"/>
  <c r="F2800" i="1"/>
  <c r="G2800" i="1"/>
  <c r="F2801" i="1"/>
  <c r="G2801" i="1"/>
  <c r="F2802" i="1"/>
  <c r="G2802" i="1"/>
  <c r="F2803" i="1"/>
  <c r="G2803" i="1"/>
  <c r="F2804" i="1"/>
  <c r="G2804" i="1"/>
  <c r="F2805" i="1"/>
  <c r="G2805" i="1"/>
  <c r="F2806" i="1"/>
  <c r="G2806" i="1"/>
  <c r="F2807" i="1"/>
  <c r="G2807" i="1"/>
  <c r="F2808" i="1"/>
  <c r="G2808" i="1"/>
  <c r="F2809" i="1"/>
  <c r="G2809" i="1"/>
  <c r="F2810" i="1"/>
  <c r="G2810" i="1"/>
  <c r="F2811" i="1"/>
  <c r="G2811" i="1"/>
  <c r="F2812" i="1"/>
  <c r="G2812" i="1"/>
  <c r="F2813" i="1"/>
  <c r="G2813" i="1"/>
  <c r="F2814" i="1"/>
  <c r="G2814" i="1"/>
  <c r="F2815" i="1"/>
  <c r="G2815" i="1"/>
  <c r="F2816" i="1"/>
  <c r="G2816" i="1"/>
  <c r="F2817" i="1"/>
  <c r="G2817" i="1"/>
  <c r="F2818" i="1"/>
  <c r="G2818" i="1"/>
  <c r="F2819" i="1"/>
  <c r="G2819" i="1"/>
  <c r="F2820" i="1"/>
  <c r="G2820" i="1"/>
  <c r="F2821" i="1"/>
  <c r="G2821" i="1"/>
  <c r="F2822" i="1"/>
  <c r="G2822" i="1"/>
  <c r="F2823" i="1"/>
  <c r="G2823" i="1"/>
  <c r="F2824" i="1"/>
  <c r="G2824" i="1"/>
  <c r="F2825" i="1"/>
  <c r="G2825" i="1"/>
  <c r="F2826" i="1"/>
  <c r="G2826" i="1"/>
  <c r="F2827" i="1"/>
  <c r="G2827" i="1"/>
  <c r="F2828" i="1"/>
  <c r="G2828" i="1"/>
  <c r="F2829" i="1"/>
  <c r="G2829" i="1"/>
  <c r="F2830" i="1"/>
  <c r="G2830" i="1"/>
  <c r="F2831" i="1"/>
  <c r="G2831" i="1"/>
  <c r="F2832" i="1"/>
  <c r="G2832" i="1"/>
  <c r="F2833" i="1"/>
  <c r="G2833" i="1"/>
  <c r="F2834" i="1"/>
  <c r="G2834" i="1"/>
  <c r="F2835" i="1"/>
  <c r="G2835" i="1"/>
  <c r="F2836" i="1"/>
  <c r="G2836" i="1"/>
  <c r="F2837" i="1"/>
  <c r="G2837" i="1"/>
  <c r="F2838" i="1"/>
  <c r="G2838" i="1"/>
  <c r="F2839" i="1"/>
  <c r="G2839" i="1"/>
  <c r="F2840" i="1"/>
  <c r="G2840" i="1"/>
  <c r="F2841" i="1"/>
  <c r="G2841" i="1"/>
  <c r="F2842" i="1"/>
  <c r="G2842" i="1"/>
  <c r="F2843" i="1"/>
  <c r="G2843" i="1"/>
  <c r="F2844" i="1"/>
  <c r="G2844" i="1"/>
  <c r="F2845" i="1"/>
  <c r="G2845" i="1"/>
  <c r="F2846" i="1"/>
  <c r="G2846" i="1"/>
  <c r="F2847" i="1"/>
  <c r="G2847" i="1"/>
  <c r="F2848" i="1"/>
  <c r="G2848" i="1"/>
  <c r="F2849" i="1"/>
  <c r="G2849" i="1"/>
  <c r="F2850" i="1"/>
  <c r="G2850" i="1"/>
  <c r="F2851" i="1"/>
  <c r="G2851" i="1"/>
  <c r="F2852" i="1"/>
  <c r="G2852" i="1"/>
  <c r="F2853" i="1"/>
  <c r="G2853" i="1"/>
  <c r="F2854" i="1"/>
  <c r="G2854" i="1"/>
  <c r="F2855" i="1"/>
  <c r="G2855" i="1"/>
  <c r="F2856" i="1"/>
  <c r="G2856" i="1"/>
  <c r="F2857" i="1"/>
  <c r="G2857" i="1"/>
  <c r="F2858" i="1"/>
  <c r="G2858" i="1"/>
  <c r="F2859" i="1"/>
  <c r="G2859" i="1"/>
  <c r="F2860" i="1"/>
  <c r="G2860" i="1"/>
  <c r="F2861" i="1"/>
  <c r="G2861" i="1"/>
  <c r="F2862" i="1"/>
  <c r="G2862" i="1"/>
  <c r="F2863" i="1"/>
  <c r="G2863" i="1"/>
  <c r="F2864" i="1"/>
  <c r="G2864" i="1"/>
  <c r="F2865" i="1"/>
  <c r="G2865" i="1"/>
  <c r="F2866" i="1"/>
  <c r="G2866" i="1"/>
  <c r="F2867" i="1"/>
  <c r="G2867" i="1"/>
  <c r="F2868" i="1"/>
  <c r="G2868" i="1"/>
  <c r="F2869" i="1"/>
  <c r="G2869" i="1"/>
  <c r="F2870" i="1"/>
  <c r="G2870" i="1"/>
  <c r="F2871" i="1"/>
  <c r="G2871" i="1"/>
  <c r="F2872" i="1"/>
  <c r="G2872" i="1"/>
  <c r="F2873" i="1"/>
  <c r="G2873" i="1"/>
  <c r="F2874" i="1"/>
  <c r="G2874" i="1"/>
  <c r="F2875" i="1"/>
  <c r="G2875" i="1"/>
  <c r="F2876" i="1"/>
  <c r="G2876" i="1"/>
  <c r="F2877" i="1"/>
  <c r="G2877" i="1"/>
  <c r="F2878" i="1"/>
  <c r="G2878" i="1"/>
  <c r="F2879" i="1"/>
  <c r="G2879" i="1"/>
  <c r="F2880" i="1"/>
  <c r="G2880" i="1"/>
  <c r="F2881" i="1"/>
  <c r="G2881" i="1"/>
  <c r="F2882" i="1"/>
  <c r="G2882" i="1"/>
  <c r="F2883" i="1"/>
  <c r="G2883" i="1"/>
  <c r="F2884" i="1"/>
  <c r="G2884" i="1"/>
  <c r="F2885" i="1"/>
  <c r="G2885" i="1"/>
  <c r="F2886" i="1"/>
  <c r="G2886" i="1"/>
  <c r="F2887" i="1"/>
  <c r="G2887" i="1"/>
  <c r="F2888" i="1"/>
  <c r="G2888" i="1"/>
  <c r="F2889" i="1"/>
  <c r="G2889" i="1"/>
  <c r="F2890" i="1"/>
  <c r="G2890" i="1"/>
  <c r="F2891" i="1"/>
  <c r="G2891" i="1"/>
  <c r="F2892" i="1"/>
  <c r="G2892" i="1"/>
  <c r="F2893" i="1"/>
  <c r="G2893" i="1"/>
  <c r="F2894" i="1"/>
  <c r="G2894" i="1"/>
  <c r="F2895" i="1"/>
  <c r="G2895" i="1"/>
  <c r="F2896" i="1"/>
  <c r="G2896" i="1"/>
  <c r="F2897" i="1"/>
  <c r="G2897" i="1"/>
  <c r="F2898" i="1"/>
  <c r="G2898" i="1"/>
  <c r="F2899" i="1"/>
  <c r="G2899" i="1"/>
  <c r="F2900" i="1"/>
  <c r="G2900" i="1"/>
  <c r="F2901" i="1"/>
  <c r="G2901" i="1"/>
  <c r="F2902" i="1"/>
  <c r="G2902" i="1"/>
  <c r="F2903" i="1"/>
  <c r="G2903" i="1"/>
  <c r="F2904" i="1"/>
  <c r="G2904" i="1"/>
  <c r="F2905" i="1"/>
  <c r="G2905" i="1"/>
  <c r="F2906" i="1"/>
  <c r="G2906" i="1"/>
  <c r="F2907" i="1"/>
  <c r="G2907" i="1"/>
  <c r="F2908" i="1"/>
  <c r="G2908" i="1"/>
  <c r="F2909" i="1"/>
  <c r="G2909" i="1"/>
  <c r="F2910" i="1"/>
  <c r="G2910" i="1"/>
  <c r="F2911" i="1"/>
  <c r="G2911" i="1"/>
  <c r="F2912" i="1"/>
  <c r="G2912" i="1"/>
  <c r="F2913" i="1"/>
  <c r="G2913" i="1"/>
  <c r="F2914" i="1"/>
  <c r="G2914" i="1"/>
  <c r="F2915" i="1"/>
  <c r="G2915" i="1"/>
  <c r="F2916" i="1"/>
  <c r="G2916" i="1"/>
  <c r="F2917" i="1"/>
  <c r="G2917" i="1"/>
  <c r="F2918" i="1"/>
  <c r="G2918" i="1"/>
  <c r="F2919" i="1"/>
  <c r="G2919" i="1"/>
  <c r="F2920" i="1"/>
  <c r="G2920" i="1"/>
  <c r="F2921" i="1"/>
  <c r="G2921" i="1"/>
  <c r="F2922" i="1"/>
  <c r="G2922" i="1"/>
  <c r="F2923" i="1"/>
  <c r="G2923" i="1"/>
  <c r="F2924" i="1"/>
  <c r="G2924" i="1"/>
  <c r="F2925" i="1"/>
  <c r="G2925" i="1"/>
  <c r="F2926" i="1"/>
  <c r="G2926" i="1"/>
  <c r="F2927" i="1"/>
  <c r="G2927" i="1"/>
  <c r="F2928" i="1"/>
  <c r="G2928" i="1"/>
  <c r="F2929" i="1"/>
  <c r="G2929" i="1"/>
  <c r="F2930" i="1"/>
  <c r="G2930" i="1"/>
  <c r="F2931" i="1"/>
  <c r="G2931" i="1"/>
  <c r="F2932" i="1"/>
  <c r="G2932" i="1"/>
  <c r="F2933" i="1"/>
  <c r="G2933" i="1"/>
  <c r="F2934" i="1"/>
  <c r="G2934" i="1"/>
  <c r="F2935" i="1"/>
  <c r="G2935" i="1"/>
  <c r="F2936" i="1"/>
  <c r="G2936" i="1"/>
  <c r="F2937" i="1"/>
  <c r="G2937" i="1"/>
  <c r="F2938" i="1"/>
  <c r="G2938" i="1"/>
  <c r="F2939" i="1"/>
  <c r="G2939" i="1"/>
  <c r="F2940" i="1"/>
  <c r="G2940" i="1"/>
  <c r="F2941" i="1"/>
  <c r="G2941" i="1"/>
  <c r="F2942" i="1"/>
  <c r="G2942" i="1"/>
  <c r="F2943" i="1"/>
  <c r="G2943" i="1"/>
  <c r="F2944" i="1"/>
  <c r="G2944" i="1"/>
  <c r="F2945" i="1"/>
  <c r="G2945" i="1"/>
  <c r="F2946" i="1"/>
  <c r="G2946" i="1"/>
  <c r="F2947" i="1"/>
  <c r="G2947" i="1"/>
  <c r="F2948" i="1"/>
  <c r="G2948" i="1"/>
  <c r="F2949" i="1"/>
  <c r="G2949" i="1"/>
  <c r="F2950" i="1"/>
  <c r="G2950" i="1"/>
  <c r="F2951" i="1"/>
  <c r="G2951" i="1"/>
  <c r="F2952" i="1"/>
  <c r="G2952" i="1"/>
  <c r="F2953" i="1"/>
  <c r="G2953" i="1"/>
  <c r="F2954" i="1"/>
  <c r="G2954" i="1"/>
  <c r="F2955" i="1"/>
  <c r="G2955" i="1"/>
  <c r="F2956" i="1"/>
  <c r="G2956" i="1"/>
  <c r="F2957" i="1"/>
  <c r="G2957" i="1"/>
  <c r="F2958" i="1"/>
  <c r="G2958" i="1"/>
  <c r="F2959" i="1"/>
  <c r="G2959" i="1"/>
  <c r="F2960" i="1"/>
  <c r="G2960" i="1"/>
  <c r="F2961" i="1"/>
  <c r="G2961" i="1"/>
  <c r="F2962" i="1"/>
  <c r="G2962" i="1"/>
  <c r="F2963" i="1"/>
  <c r="G2963" i="1"/>
  <c r="F2964" i="1"/>
  <c r="G2964" i="1"/>
  <c r="F2965" i="1"/>
  <c r="G2965" i="1"/>
  <c r="F2966" i="1"/>
  <c r="G2966" i="1"/>
  <c r="F2967" i="1"/>
  <c r="G2967" i="1"/>
  <c r="F2968" i="1"/>
  <c r="G2968" i="1"/>
  <c r="F2969" i="1"/>
  <c r="G2969" i="1"/>
  <c r="F2970" i="1"/>
  <c r="G2970" i="1"/>
  <c r="F2971" i="1"/>
  <c r="G2971" i="1"/>
  <c r="F2972" i="1"/>
  <c r="G2972" i="1"/>
  <c r="F2973" i="1"/>
  <c r="G2973" i="1"/>
  <c r="F2974" i="1"/>
  <c r="G2974" i="1"/>
  <c r="F2975" i="1"/>
  <c r="G2975" i="1"/>
  <c r="F2976" i="1"/>
  <c r="G2976" i="1"/>
  <c r="F2977" i="1"/>
  <c r="G2977" i="1"/>
  <c r="F2978" i="1"/>
  <c r="G2978" i="1"/>
  <c r="F2979" i="1"/>
  <c r="G2979" i="1"/>
  <c r="F2980" i="1"/>
  <c r="G2980" i="1"/>
  <c r="F2981" i="1"/>
  <c r="G2981" i="1"/>
  <c r="F2982" i="1"/>
  <c r="G2982" i="1"/>
  <c r="F2983" i="1"/>
  <c r="G2983" i="1"/>
  <c r="F2984" i="1"/>
  <c r="G2984" i="1"/>
  <c r="F2985" i="1"/>
  <c r="G2985" i="1"/>
  <c r="F2986" i="1"/>
  <c r="G2986" i="1"/>
  <c r="F2987" i="1"/>
  <c r="G2987" i="1"/>
  <c r="F2988" i="1"/>
  <c r="G2988" i="1"/>
  <c r="F2989" i="1"/>
  <c r="G2989" i="1"/>
  <c r="F2990" i="1"/>
  <c r="G2990" i="1"/>
  <c r="F2991" i="1"/>
  <c r="G2991" i="1"/>
  <c r="F2992" i="1"/>
  <c r="G2992" i="1"/>
  <c r="F2993" i="1"/>
  <c r="G2993" i="1"/>
  <c r="F2994" i="1"/>
  <c r="G2994" i="1"/>
  <c r="F2995" i="1"/>
  <c r="G2995" i="1"/>
  <c r="F2996" i="1"/>
  <c r="G2996" i="1"/>
  <c r="F2997" i="1"/>
  <c r="G2997" i="1"/>
  <c r="F2998" i="1"/>
  <c r="G2998" i="1"/>
  <c r="F2999" i="1"/>
  <c r="G2999" i="1"/>
  <c r="F3000" i="1"/>
  <c r="G3000" i="1"/>
  <c r="F3001" i="1"/>
  <c r="G3001" i="1"/>
  <c r="F3002" i="1"/>
  <c r="G3002" i="1"/>
  <c r="F3003" i="1"/>
  <c r="G3003" i="1"/>
  <c r="F3004" i="1"/>
  <c r="G3004" i="1"/>
  <c r="F3005" i="1"/>
  <c r="G3005" i="1"/>
  <c r="F3006" i="1"/>
  <c r="G3006" i="1"/>
  <c r="F3007" i="1"/>
  <c r="G3007" i="1"/>
  <c r="F3008" i="1"/>
  <c r="G3008" i="1"/>
  <c r="F3009" i="1"/>
  <c r="G3009" i="1"/>
  <c r="F3010" i="1"/>
  <c r="G3010" i="1"/>
  <c r="F3011" i="1"/>
  <c r="G3011" i="1"/>
  <c r="F3012" i="1"/>
  <c r="G3012" i="1"/>
  <c r="F3013" i="1"/>
  <c r="G3013" i="1"/>
  <c r="F3014" i="1"/>
  <c r="G3014" i="1"/>
  <c r="F3015" i="1"/>
  <c r="G3015" i="1"/>
  <c r="F3016" i="1"/>
  <c r="G3016" i="1"/>
  <c r="F3017" i="1"/>
  <c r="G3017" i="1"/>
  <c r="F3018" i="1"/>
  <c r="G3018" i="1"/>
  <c r="F3019" i="1"/>
  <c r="G3019" i="1"/>
  <c r="F3020" i="1"/>
  <c r="G3020" i="1"/>
  <c r="F3021" i="1"/>
  <c r="G3021" i="1"/>
  <c r="F3022" i="1"/>
  <c r="G3022" i="1"/>
  <c r="F3023" i="1"/>
  <c r="G3023" i="1"/>
  <c r="F3024" i="1"/>
  <c r="G3024" i="1"/>
  <c r="F3025" i="1"/>
  <c r="G3025" i="1"/>
  <c r="F3026" i="1"/>
  <c r="G3026" i="1"/>
  <c r="F3027" i="1"/>
  <c r="G3027" i="1"/>
  <c r="F3028" i="1"/>
  <c r="G3028" i="1"/>
  <c r="F3029" i="1"/>
  <c r="G3029" i="1"/>
  <c r="F3030" i="1"/>
  <c r="G3030" i="1"/>
  <c r="F3031" i="1"/>
  <c r="G3031" i="1"/>
  <c r="F3032" i="1"/>
  <c r="G3032" i="1"/>
  <c r="F3033" i="1"/>
  <c r="G3033" i="1"/>
  <c r="F3034" i="1"/>
  <c r="G3034" i="1"/>
  <c r="F3035" i="1"/>
  <c r="G3035" i="1"/>
  <c r="F3036" i="1"/>
  <c r="G3036" i="1"/>
  <c r="F3037" i="1"/>
  <c r="G3037" i="1"/>
  <c r="F3038" i="1"/>
  <c r="G3038" i="1"/>
  <c r="F3039" i="1"/>
  <c r="G3039" i="1"/>
  <c r="F3040" i="1"/>
  <c r="G3040" i="1"/>
  <c r="F3041" i="1"/>
  <c r="G3041" i="1"/>
  <c r="F3042" i="1"/>
  <c r="G3042" i="1"/>
  <c r="F3043" i="1"/>
  <c r="G3043" i="1"/>
  <c r="F3044" i="1"/>
  <c r="G3044" i="1"/>
  <c r="F3045" i="1"/>
  <c r="G3045" i="1"/>
  <c r="F3046" i="1"/>
  <c r="G3046" i="1"/>
  <c r="F3047" i="1"/>
  <c r="G3047" i="1"/>
  <c r="F3048" i="1"/>
  <c r="G3048" i="1"/>
  <c r="F3049" i="1"/>
  <c r="G3049" i="1"/>
  <c r="F3050" i="1"/>
  <c r="G3050" i="1"/>
  <c r="F3051" i="1"/>
  <c r="G3051" i="1"/>
  <c r="F3052" i="1"/>
  <c r="G3052" i="1"/>
  <c r="F3053" i="1"/>
  <c r="G3053" i="1"/>
  <c r="F3054" i="1"/>
  <c r="G3054" i="1"/>
  <c r="F3055" i="1"/>
  <c r="G3055" i="1"/>
  <c r="F3056" i="1"/>
  <c r="G3056" i="1"/>
  <c r="F3057" i="1"/>
  <c r="G3057" i="1"/>
  <c r="F3058" i="1"/>
  <c r="G3058" i="1"/>
  <c r="F3059" i="1"/>
  <c r="G3059" i="1"/>
  <c r="F3060" i="1"/>
  <c r="G3060" i="1"/>
  <c r="F3061" i="1"/>
  <c r="G3061" i="1"/>
  <c r="F3062" i="1"/>
  <c r="G3062" i="1"/>
  <c r="F3063" i="1"/>
  <c r="G3063" i="1"/>
  <c r="F3064" i="1"/>
  <c r="G3064" i="1"/>
  <c r="F3065" i="1"/>
  <c r="G3065" i="1"/>
  <c r="F3066" i="1"/>
  <c r="G3066" i="1"/>
  <c r="F3067" i="1"/>
  <c r="G3067" i="1"/>
  <c r="F3068" i="1"/>
  <c r="G3068" i="1"/>
  <c r="F3069" i="1"/>
  <c r="G3069" i="1"/>
  <c r="F3070" i="1"/>
  <c r="G3070" i="1"/>
  <c r="F3071" i="1"/>
  <c r="G3071" i="1"/>
  <c r="F3072" i="1"/>
  <c r="G3072" i="1"/>
  <c r="F3073" i="1"/>
  <c r="G3073" i="1"/>
  <c r="F3074" i="1"/>
  <c r="G3074" i="1"/>
  <c r="F3075" i="1"/>
  <c r="G3075" i="1"/>
  <c r="F3076" i="1"/>
  <c r="G3076" i="1"/>
  <c r="F3077" i="1"/>
  <c r="G3077" i="1"/>
  <c r="F3078" i="1"/>
  <c r="G3078" i="1"/>
  <c r="F3079" i="1"/>
  <c r="G3079" i="1"/>
  <c r="F3080" i="1"/>
  <c r="G3080" i="1"/>
  <c r="F3081" i="1"/>
  <c r="G3081" i="1"/>
  <c r="F3082" i="1"/>
  <c r="G3082" i="1"/>
  <c r="F3083" i="1"/>
  <c r="G3083" i="1"/>
  <c r="F3084" i="1"/>
  <c r="G3084" i="1"/>
  <c r="F3085" i="1"/>
  <c r="G3085" i="1"/>
  <c r="F3086" i="1"/>
  <c r="G3086" i="1"/>
  <c r="F3087" i="1"/>
  <c r="G3087" i="1"/>
  <c r="F3088" i="1"/>
  <c r="G3088" i="1"/>
  <c r="F3089" i="1"/>
  <c r="G3089" i="1"/>
  <c r="F3090" i="1"/>
  <c r="G3090" i="1"/>
  <c r="F3091" i="1"/>
  <c r="G3091" i="1"/>
  <c r="F3092" i="1"/>
  <c r="G3092" i="1"/>
  <c r="F3093" i="1"/>
  <c r="G3093" i="1"/>
  <c r="F3094" i="1"/>
  <c r="G3094" i="1"/>
  <c r="F3095" i="1"/>
  <c r="G3095" i="1"/>
  <c r="F3096" i="1"/>
  <c r="G3096" i="1"/>
  <c r="F3097" i="1"/>
  <c r="G3097" i="1"/>
  <c r="F3098" i="1"/>
  <c r="G3098" i="1"/>
  <c r="F3099" i="1"/>
  <c r="G3099" i="1"/>
  <c r="F3100" i="1"/>
  <c r="G3100" i="1"/>
  <c r="F3101" i="1"/>
  <c r="G3101" i="1"/>
  <c r="F3102" i="1"/>
  <c r="G3102" i="1"/>
  <c r="F3103" i="1"/>
  <c r="G3103" i="1"/>
  <c r="F3104" i="1"/>
  <c r="G3104" i="1"/>
  <c r="F3105" i="1"/>
  <c r="G3105" i="1"/>
  <c r="F3106" i="1"/>
  <c r="G3106" i="1"/>
  <c r="F3107" i="1"/>
  <c r="G3107" i="1"/>
  <c r="F3108" i="1"/>
  <c r="G3108" i="1"/>
  <c r="F3109" i="1"/>
  <c r="G3109" i="1"/>
  <c r="F3110" i="1"/>
  <c r="G3110" i="1"/>
  <c r="F3111" i="1"/>
  <c r="G3111" i="1"/>
  <c r="F3112" i="1"/>
  <c r="G3112" i="1"/>
  <c r="F3113" i="1"/>
  <c r="G3113" i="1"/>
  <c r="F3114" i="1"/>
  <c r="G3114" i="1"/>
  <c r="F3115" i="1"/>
  <c r="G3115" i="1"/>
  <c r="F3116" i="1"/>
  <c r="G3116" i="1"/>
  <c r="F3117" i="1"/>
  <c r="G3117" i="1"/>
  <c r="F3118" i="1"/>
  <c r="G3118" i="1"/>
  <c r="F3119" i="1"/>
  <c r="G3119" i="1"/>
  <c r="F3120" i="1"/>
  <c r="G3120" i="1"/>
  <c r="F3121" i="1"/>
  <c r="G3121" i="1"/>
  <c r="F3122" i="1"/>
  <c r="G3122" i="1"/>
  <c r="F3123" i="1"/>
  <c r="G3123" i="1"/>
  <c r="F3124" i="1"/>
  <c r="G3124" i="1"/>
  <c r="F3125" i="1"/>
  <c r="G3125" i="1"/>
  <c r="F3126" i="1"/>
  <c r="G3126" i="1"/>
  <c r="F3127" i="1"/>
  <c r="G3127" i="1"/>
  <c r="F3128" i="1"/>
  <c r="G3128" i="1"/>
  <c r="F3129" i="1"/>
  <c r="G3129" i="1"/>
  <c r="F3130" i="1"/>
  <c r="G3130" i="1"/>
  <c r="F3131" i="1"/>
  <c r="G3131" i="1"/>
  <c r="F3132" i="1"/>
  <c r="G3132" i="1"/>
  <c r="F3133" i="1"/>
  <c r="G3133" i="1"/>
  <c r="F3134" i="1"/>
  <c r="G3134" i="1"/>
  <c r="F3135" i="1"/>
  <c r="G3135" i="1"/>
  <c r="F3136" i="1"/>
  <c r="G3136" i="1"/>
  <c r="F3137" i="1"/>
  <c r="G3137" i="1"/>
  <c r="F3138" i="1"/>
  <c r="G3138" i="1"/>
  <c r="F3139" i="1"/>
  <c r="G3139" i="1"/>
  <c r="F3140" i="1"/>
  <c r="G3140" i="1"/>
  <c r="F3141" i="1"/>
  <c r="G3141" i="1"/>
  <c r="F3142" i="1"/>
  <c r="G3142" i="1"/>
  <c r="F3143" i="1"/>
  <c r="G3143" i="1"/>
  <c r="F3144" i="1"/>
  <c r="G3144" i="1"/>
  <c r="F3145" i="1"/>
  <c r="G3145" i="1"/>
  <c r="F3146" i="1"/>
  <c r="G3146" i="1"/>
  <c r="F3147" i="1"/>
  <c r="G3147" i="1"/>
  <c r="F3148" i="1"/>
  <c r="G3148" i="1"/>
  <c r="F3149" i="1"/>
  <c r="G3149" i="1"/>
  <c r="F3150" i="1"/>
  <c r="G3150" i="1"/>
  <c r="F3151" i="1"/>
  <c r="G3151" i="1"/>
  <c r="F3152" i="1"/>
  <c r="G3152" i="1"/>
  <c r="F3153" i="1"/>
  <c r="G3153" i="1"/>
  <c r="F3154" i="1"/>
  <c r="G3154" i="1"/>
  <c r="F3155" i="1"/>
  <c r="G3155" i="1"/>
  <c r="F3156" i="1"/>
  <c r="G3156" i="1"/>
  <c r="F3157" i="1"/>
  <c r="G3157" i="1"/>
  <c r="F3158" i="1"/>
  <c r="G3158" i="1"/>
  <c r="F3159" i="1"/>
  <c r="G3159" i="1"/>
  <c r="F3160" i="1"/>
  <c r="G3160" i="1"/>
  <c r="F3161" i="1"/>
  <c r="G3161" i="1"/>
  <c r="F3162" i="1"/>
  <c r="G3162" i="1"/>
  <c r="F3163" i="1"/>
  <c r="G3163" i="1"/>
  <c r="F3164" i="1"/>
  <c r="G3164" i="1"/>
  <c r="F3165" i="1"/>
  <c r="G3165" i="1"/>
  <c r="F3166" i="1"/>
  <c r="G3166" i="1"/>
  <c r="F3167" i="1"/>
  <c r="G3167" i="1"/>
  <c r="F3168" i="1"/>
  <c r="G3168" i="1"/>
  <c r="F3169" i="1"/>
  <c r="G3169" i="1"/>
  <c r="F3170" i="1"/>
  <c r="G3170" i="1"/>
  <c r="F3171" i="1"/>
  <c r="G3171" i="1"/>
  <c r="F3172" i="1"/>
  <c r="G3172" i="1"/>
  <c r="F3173" i="1"/>
  <c r="G3173" i="1"/>
  <c r="F3174" i="1"/>
  <c r="G3174" i="1"/>
  <c r="F3175" i="1"/>
  <c r="G3175" i="1"/>
  <c r="F3176" i="1"/>
  <c r="G3176" i="1"/>
  <c r="F3177" i="1"/>
  <c r="G3177" i="1"/>
  <c r="F3178" i="1"/>
  <c r="G3178" i="1"/>
  <c r="F3179" i="1"/>
  <c r="G3179" i="1"/>
  <c r="F3180" i="1"/>
  <c r="G3180" i="1"/>
  <c r="F3181" i="1"/>
  <c r="G3181" i="1"/>
  <c r="F3182" i="1"/>
  <c r="G3182" i="1"/>
  <c r="F3183" i="1"/>
  <c r="G3183" i="1"/>
  <c r="F3184" i="1"/>
  <c r="G3184" i="1"/>
  <c r="F3185" i="1"/>
  <c r="G3185" i="1"/>
  <c r="F3186" i="1"/>
  <c r="G3186" i="1"/>
  <c r="F3187" i="1"/>
  <c r="G3187" i="1"/>
  <c r="F3188" i="1"/>
  <c r="G3188" i="1"/>
  <c r="F3189" i="1"/>
  <c r="G3189" i="1"/>
  <c r="F3190" i="1"/>
  <c r="G3190" i="1"/>
  <c r="F3191" i="1"/>
  <c r="G3191" i="1"/>
  <c r="F3192" i="1"/>
  <c r="G3192" i="1"/>
  <c r="F3193" i="1"/>
  <c r="G3193" i="1"/>
  <c r="F3194" i="1"/>
  <c r="G3194" i="1"/>
  <c r="F3195" i="1"/>
  <c r="G3195" i="1"/>
  <c r="F3196" i="1"/>
  <c r="G3196" i="1"/>
  <c r="F3197" i="1"/>
  <c r="G3197" i="1"/>
  <c r="F3198" i="1"/>
  <c r="G3198" i="1"/>
  <c r="F3199" i="1"/>
  <c r="G3199" i="1"/>
  <c r="F3200" i="1"/>
  <c r="G3200" i="1"/>
  <c r="F3201" i="1"/>
  <c r="G3201" i="1"/>
  <c r="F3202" i="1"/>
  <c r="G3202" i="1"/>
  <c r="F3203" i="1"/>
  <c r="G3203" i="1"/>
  <c r="F3204" i="1"/>
  <c r="G3204" i="1"/>
  <c r="F3205" i="1"/>
  <c r="G3205" i="1"/>
  <c r="F3206" i="1"/>
  <c r="G3206" i="1"/>
  <c r="F3207" i="1"/>
  <c r="G3207" i="1"/>
  <c r="F3208" i="1"/>
  <c r="G3208" i="1"/>
  <c r="F3209" i="1"/>
  <c r="G3209" i="1"/>
  <c r="F3210" i="1"/>
  <c r="G3210" i="1"/>
  <c r="F3211" i="1"/>
  <c r="G3211" i="1"/>
  <c r="F3212" i="1"/>
  <c r="G3212" i="1"/>
  <c r="F3213" i="1"/>
  <c r="G3213" i="1"/>
  <c r="F3214" i="1"/>
  <c r="G3214" i="1"/>
  <c r="F3215" i="1"/>
  <c r="G3215" i="1"/>
  <c r="F3216" i="1"/>
  <c r="G3216" i="1"/>
  <c r="F3217" i="1"/>
  <c r="G3217" i="1"/>
  <c r="F3218" i="1"/>
  <c r="G3218" i="1"/>
  <c r="F3219" i="1"/>
  <c r="G3219" i="1"/>
  <c r="F3220" i="1"/>
  <c r="G3220" i="1"/>
  <c r="F3221" i="1"/>
  <c r="G3221" i="1"/>
  <c r="F3222" i="1"/>
  <c r="G3222" i="1"/>
  <c r="F3223" i="1"/>
  <c r="G3223" i="1"/>
  <c r="F3224" i="1"/>
  <c r="G3224" i="1"/>
  <c r="F3225" i="1"/>
  <c r="G3225" i="1"/>
  <c r="F3226" i="1"/>
  <c r="G3226" i="1"/>
  <c r="F3227" i="1"/>
  <c r="G3227" i="1"/>
  <c r="F3228" i="1"/>
  <c r="G3228" i="1"/>
  <c r="F3229" i="1"/>
  <c r="G3229" i="1"/>
  <c r="F3230" i="1"/>
  <c r="G3230" i="1"/>
  <c r="F3231" i="1"/>
  <c r="G3231" i="1"/>
  <c r="F3232" i="1"/>
  <c r="G3232" i="1"/>
  <c r="F3233" i="1"/>
  <c r="G3233" i="1"/>
  <c r="F3234" i="1"/>
  <c r="G3234" i="1"/>
  <c r="F3235" i="1"/>
  <c r="G3235" i="1"/>
  <c r="F3236" i="1"/>
  <c r="G3236" i="1"/>
  <c r="F3237" i="1"/>
  <c r="G3237" i="1"/>
  <c r="F3238" i="1"/>
  <c r="G3238" i="1"/>
  <c r="F3239" i="1"/>
  <c r="G3239" i="1"/>
  <c r="F3240" i="1"/>
  <c r="G3240" i="1"/>
  <c r="F3241" i="1"/>
  <c r="G3241" i="1"/>
  <c r="F3242" i="1"/>
  <c r="G3242" i="1"/>
  <c r="F3243" i="1"/>
  <c r="G3243" i="1"/>
  <c r="F3244" i="1"/>
  <c r="G3244" i="1"/>
  <c r="F3245" i="1"/>
  <c r="G3245" i="1"/>
  <c r="F3246" i="1"/>
  <c r="G3246" i="1"/>
  <c r="F3247" i="1"/>
  <c r="G3247" i="1"/>
  <c r="F3248" i="1"/>
  <c r="G3248" i="1"/>
  <c r="F3249" i="1"/>
  <c r="G3249" i="1"/>
  <c r="F3250" i="1"/>
  <c r="G3250" i="1"/>
  <c r="F3251" i="1"/>
  <c r="G3251" i="1"/>
  <c r="F3252" i="1"/>
  <c r="G3252" i="1"/>
  <c r="F3253" i="1"/>
  <c r="G3253" i="1"/>
  <c r="F3254" i="1"/>
  <c r="G3254" i="1"/>
  <c r="F3255" i="1"/>
  <c r="G3255" i="1"/>
  <c r="F3256" i="1"/>
  <c r="G3256" i="1"/>
  <c r="F3257" i="1"/>
  <c r="G3257" i="1"/>
  <c r="F3258" i="1"/>
  <c r="G3258" i="1"/>
  <c r="F3259" i="1"/>
  <c r="G3259" i="1"/>
  <c r="F3260" i="1"/>
  <c r="G3260" i="1"/>
  <c r="F3261" i="1"/>
  <c r="G3261" i="1"/>
  <c r="F3262" i="1"/>
  <c r="G3262" i="1"/>
  <c r="F3263" i="1"/>
  <c r="G3263" i="1"/>
  <c r="F3264" i="1"/>
  <c r="G3264" i="1"/>
  <c r="F3265" i="1"/>
  <c r="G3265" i="1"/>
  <c r="F3266" i="1"/>
  <c r="G3266" i="1"/>
  <c r="F3267" i="1"/>
  <c r="G3267" i="1"/>
  <c r="F3268" i="1"/>
  <c r="G3268" i="1"/>
  <c r="F3269" i="1"/>
  <c r="G3269" i="1"/>
  <c r="F3270" i="1"/>
  <c r="G3270" i="1"/>
  <c r="F3271" i="1"/>
  <c r="G3271" i="1"/>
  <c r="F3272" i="1"/>
  <c r="G3272" i="1"/>
  <c r="F3273" i="1"/>
  <c r="G3273" i="1"/>
  <c r="F3274" i="1"/>
  <c r="G3274" i="1"/>
  <c r="F3275" i="1"/>
  <c r="G3275" i="1"/>
  <c r="F3276" i="1"/>
  <c r="G3276" i="1"/>
  <c r="F3277" i="1"/>
  <c r="G3277" i="1"/>
  <c r="F3278" i="1"/>
  <c r="G3278" i="1"/>
  <c r="F3279" i="1"/>
  <c r="G3279" i="1"/>
  <c r="F3280" i="1"/>
  <c r="G3280" i="1"/>
  <c r="F3281" i="1"/>
  <c r="G3281" i="1"/>
  <c r="F3282" i="1"/>
  <c r="G3282" i="1"/>
  <c r="F3283" i="1"/>
  <c r="G3283" i="1"/>
  <c r="F3284" i="1"/>
  <c r="G3284" i="1"/>
  <c r="F3285" i="1"/>
  <c r="G3285" i="1"/>
  <c r="F3286" i="1"/>
  <c r="G3286" i="1"/>
  <c r="F3287" i="1"/>
  <c r="G3287" i="1"/>
  <c r="F3288" i="1"/>
  <c r="G3288" i="1"/>
  <c r="F3289" i="1"/>
  <c r="G3289" i="1"/>
  <c r="F3290" i="1"/>
  <c r="G3290" i="1"/>
  <c r="F3291" i="1"/>
  <c r="G3291" i="1"/>
  <c r="F3292" i="1"/>
  <c r="G3292" i="1"/>
  <c r="F3293" i="1"/>
  <c r="G3293" i="1"/>
  <c r="F3294" i="1"/>
  <c r="G3294" i="1"/>
  <c r="F3295" i="1"/>
  <c r="G3295" i="1"/>
  <c r="F3296" i="1"/>
  <c r="G3296" i="1"/>
  <c r="F3297" i="1"/>
  <c r="G3297" i="1"/>
  <c r="F3298" i="1"/>
  <c r="G3298" i="1"/>
  <c r="F3299" i="1"/>
  <c r="G3299" i="1"/>
  <c r="F3300" i="1"/>
  <c r="G3300" i="1"/>
  <c r="F3301" i="1"/>
  <c r="G3301" i="1"/>
  <c r="F3302" i="1"/>
  <c r="G3302" i="1"/>
  <c r="F3303" i="1"/>
  <c r="G3303" i="1"/>
  <c r="F3304" i="1"/>
  <c r="G3304" i="1"/>
  <c r="F3305" i="1"/>
  <c r="G3305" i="1"/>
  <c r="F3306" i="1"/>
  <c r="G3306" i="1"/>
  <c r="F3307" i="1"/>
  <c r="G3307" i="1"/>
  <c r="F3308" i="1"/>
  <c r="G3308" i="1"/>
  <c r="F3309" i="1"/>
  <c r="G3309" i="1"/>
  <c r="F3310" i="1"/>
  <c r="G3310" i="1"/>
  <c r="F3311" i="1"/>
  <c r="G3311" i="1"/>
  <c r="F3312" i="1"/>
  <c r="G3312" i="1"/>
  <c r="F3313" i="1"/>
  <c r="G3313" i="1"/>
  <c r="F3314" i="1"/>
  <c r="G3314" i="1"/>
  <c r="F3315" i="1"/>
  <c r="G3315" i="1"/>
  <c r="F3316" i="1"/>
  <c r="G3316" i="1"/>
  <c r="F3317" i="1"/>
  <c r="G3317" i="1"/>
  <c r="F3318" i="1"/>
  <c r="G3318" i="1"/>
  <c r="F3319" i="1"/>
  <c r="G3319" i="1"/>
  <c r="F3320" i="1"/>
  <c r="G3320" i="1"/>
  <c r="F3321" i="1"/>
  <c r="G3321" i="1"/>
  <c r="F3322" i="1"/>
  <c r="G3322" i="1"/>
  <c r="F3323" i="1"/>
  <c r="G3323" i="1"/>
  <c r="F3324" i="1"/>
  <c r="G3324" i="1"/>
  <c r="F3325" i="1"/>
  <c r="G3325" i="1"/>
  <c r="F3326" i="1"/>
  <c r="G3326" i="1"/>
  <c r="F3327" i="1"/>
  <c r="G3327" i="1"/>
  <c r="F3328" i="1"/>
  <c r="G3328" i="1"/>
  <c r="F3329" i="1"/>
  <c r="G3329" i="1"/>
  <c r="F3330" i="1"/>
  <c r="G3330" i="1"/>
  <c r="F3331" i="1"/>
  <c r="G3331" i="1"/>
  <c r="F3332" i="1"/>
  <c r="G3332" i="1"/>
  <c r="F3333" i="1"/>
  <c r="G3333" i="1"/>
  <c r="F3334" i="1"/>
  <c r="G3334" i="1"/>
  <c r="F3335" i="1"/>
  <c r="G3335" i="1"/>
  <c r="F3336" i="1"/>
  <c r="G3336" i="1"/>
  <c r="F3337" i="1"/>
  <c r="G3337" i="1"/>
  <c r="F3338" i="1"/>
  <c r="G3338" i="1"/>
  <c r="F3339" i="1"/>
  <c r="G3339" i="1"/>
  <c r="F3340" i="1"/>
  <c r="G3340" i="1"/>
  <c r="F3341" i="1"/>
  <c r="G3341" i="1"/>
  <c r="F3342" i="1"/>
  <c r="G3342" i="1"/>
  <c r="F3343" i="1"/>
  <c r="G3343" i="1"/>
  <c r="F3344" i="1"/>
  <c r="G3344" i="1"/>
  <c r="F3345" i="1"/>
  <c r="G3345" i="1"/>
  <c r="F3346" i="1"/>
  <c r="G3346" i="1"/>
  <c r="F3347" i="1"/>
  <c r="G3347" i="1"/>
  <c r="F3348" i="1"/>
  <c r="G3348" i="1"/>
  <c r="F3349" i="1"/>
  <c r="G3349" i="1"/>
  <c r="F3350" i="1"/>
  <c r="G3350" i="1"/>
  <c r="F3351" i="1"/>
  <c r="G3351" i="1"/>
  <c r="F3352" i="1"/>
  <c r="G3352" i="1"/>
  <c r="F3353" i="1"/>
  <c r="G3353" i="1"/>
  <c r="F3354" i="1"/>
  <c r="G3354" i="1"/>
  <c r="F3355" i="1"/>
  <c r="G3355" i="1"/>
  <c r="F3356" i="1"/>
  <c r="G3356" i="1"/>
  <c r="F3357" i="1"/>
  <c r="G3357" i="1"/>
  <c r="F3358" i="1"/>
  <c r="G3358" i="1"/>
  <c r="F3359" i="1"/>
  <c r="G3359" i="1"/>
  <c r="F3360" i="1"/>
  <c r="G3360" i="1"/>
  <c r="F3361" i="1"/>
  <c r="G3361" i="1"/>
  <c r="F3362" i="1"/>
  <c r="G3362" i="1"/>
  <c r="F3363" i="1"/>
  <c r="G3363" i="1"/>
  <c r="F3364" i="1"/>
  <c r="G3364" i="1"/>
  <c r="F3365" i="1"/>
  <c r="G3365" i="1"/>
  <c r="F3366" i="1"/>
  <c r="G3366" i="1"/>
  <c r="F3367" i="1"/>
  <c r="G3367" i="1"/>
  <c r="F3368" i="1"/>
  <c r="G3368" i="1"/>
  <c r="F3369" i="1"/>
  <c r="G3369" i="1"/>
  <c r="F3370" i="1"/>
  <c r="G3370" i="1"/>
  <c r="F3371" i="1"/>
  <c r="G3371" i="1"/>
  <c r="F3372" i="1"/>
  <c r="G3372" i="1"/>
  <c r="F3373" i="1"/>
  <c r="G3373" i="1"/>
  <c r="F3374" i="1"/>
  <c r="G3374" i="1"/>
  <c r="F3375" i="1"/>
  <c r="G3375" i="1"/>
  <c r="F3376" i="1"/>
  <c r="G3376" i="1"/>
  <c r="F3377" i="1"/>
  <c r="G3377" i="1"/>
  <c r="F3378" i="1"/>
  <c r="G3378" i="1"/>
  <c r="F3379" i="1"/>
  <c r="G3379" i="1"/>
  <c r="F3380" i="1"/>
  <c r="G3380" i="1"/>
  <c r="F3381" i="1"/>
  <c r="G3381" i="1"/>
  <c r="F3382" i="1"/>
  <c r="G3382" i="1"/>
  <c r="F3383" i="1"/>
  <c r="G3383" i="1"/>
  <c r="F3384" i="1"/>
  <c r="G3384" i="1"/>
  <c r="F3385" i="1"/>
  <c r="G3385" i="1"/>
  <c r="F3386" i="1"/>
  <c r="G3386" i="1"/>
  <c r="F3387" i="1"/>
  <c r="G3387" i="1"/>
  <c r="F3388" i="1"/>
  <c r="G3388" i="1"/>
  <c r="F3389" i="1"/>
  <c r="G3389" i="1"/>
  <c r="F3390" i="1"/>
  <c r="G3390" i="1"/>
  <c r="F3391" i="1"/>
  <c r="G3391" i="1"/>
  <c r="F3392" i="1"/>
  <c r="G3392" i="1"/>
  <c r="F3393" i="1"/>
  <c r="G3393" i="1"/>
  <c r="F3394" i="1"/>
  <c r="G3394" i="1"/>
  <c r="F3395" i="1"/>
  <c r="G3395" i="1"/>
  <c r="F3396" i="1"/>
  <c r="G3396" i="1"/>
  <c r="F3397" i="1"/>
  <c r="G3397" i="1"/>
  <c r="F3398" i="1"/>
  <c r="G3398" i="1"/>
  <c r="F3399" i="1"/>
  <c r="G3399" i="1"/>
  <c r="F3400" i="1"/>
  <c r="G3400" i="1"/>
  <c r="F3401" i="1"/>
  <c r="G3401" i="1"/>
  <c r="F3402" i="1"/>
  <c r="G3402" i="1"/>
  <c r="F3403" i="1"/>
  <c r="G3403" i="1"/>
  <c r="F3404" i="1"/>
  <c r="G3404" i="1"/>
  <c r="F3405" i="1"/>
  <c r="G3405" i="1"/>
  <c r="F3406" i="1"/>
  <c r="G3406" i="1"/>
  <c r="F3407" i="1"/>
  <c r="G3407" i="1"/>
  <c r="F3408" i="1"/>
  <c r="G3408" i="1"/>
  <c r="F3409" i="1"/>
  <c r="G3409" i="1"/>
  <c r="F3410" i="1"/>
  <c r="G3410" i="1"/>
  <c r="F3411" i="1"/>
  <c r="G3411" i="1"/>
  <c r="F3412" i="1"/>
  <c r="G3412" i="1"/>
  <c r="F3413" i="1"/>
  <c r="G3413" i="1"/>
  <c r="F3414" i="1"/>
  <c r="G3414" i="1"/>
  <c r="F3415" i="1"/>
  <c r="G3415" i="1"/>
  <c r="F3416" i="1"/>
  <c r="G3416" i="1"/>
  <c r="F3417" i="1"/>
  <c r="G3417" i="1"/>
  <c r="F3418" i="1"/>
  <c r="G3418" i="1"/>
  <c r="F3419" i="1"/>
  <c r="G3419" i="1"/>
  <c r="F3420" i="1"/>
  <c r="G3420" i="1"/>
  <c r="F3421" i="1"/>
  <c r="G3421" i="1"/>
  <c r="F3422" i="1"/>
  <c r="G3422" i="1"/>
  <c r="F3423" i="1"/>
  <c r="G3423" i="1"/>
  <c r="F3424" i="1"/>
  <c r="G3424" i="1"/>
  <c r="F3425" i="1"/>
  <c r="G3425" i="1"/>
  <c r="F3426" i="1"/>
  <c r="G3426" i="1"/>
  <c r="F3427" i="1"/>
  <c r="G3427" i="1"/>
  <c r="F3428" i="1"/>
  <c r="G3428" i="1"/>
  <c r="F3429" i="1"/>
  <c r="G3429" i="1"/>
  <c r="F3430" i="1"/>
  <c r="G3430" i="1"/>
  <c r="F3431" i="1"/>
  <c r="G3431" i="1"/>
  <c r="F3432" i="1"/>
  <c r="G3432" i="1"/>
  <c r="F3433" i="1"/>
  <c r="G3433" i="1"/>
  <c r="F3434" i="1"/>
  <c r="G3434" i="1"/>
  <c r="F3435" i="1"/>
  <c r="G3435" i="1"/>
  <c r="F3436" i="1"/>
  <c r="G3436" i="1"/>
  <c r="F3437" i="1"/>
  <c r="G3437" i="1"/>
  <c r="F3438" i="1"/>
  <c r="G3438" i="1"/>
  <c r="F3439" i="1"/>
  <c r="G3439" i="1"/>
  <c r="F3440" i="1"/>
  <c r="G3440" i="1"/>
  <c r="F3441" i="1"/>
  <c r="G3441" i="1"/>
  <c r="F3442" i="1"/>
  <c r="G3442" i="1"/>
  <c r="F3443" i="1"/>
  <c r="G3443" i="1"/>
  <c r="F3444" i="1"/>
  <c r="G3444" i="1"/>
  <c r="F3445" i="1"/>
  <c r="G3445" i="1"/>
  <c r="F3446" i="1"/>
  <c r="G3446" i="1"/>
  <c r="F3447" i="1"/>
  <c r="G3447" i="1"/>
  <c r="F3448" i="1"/>
  <c r="G3448" i="1"/>
  <c r="F3449" i="1"/>
  <c r="G3449" i="1"/>
  <c r="F3450" i="1"/>
  <c r="G3450" i="1"/>
  <c r="F3451" i="1"/>
  <c r="G3451" i="1"/>
  <c r="F3452" i="1"/>
  <c r="G3452" i="1"/>
  <c r="F3453" i="1"/>
  <c r="G3453" i="1"/>
  <c r="F3454" i="1"/>
  <c r="G3454" i="1"/>
  <c r="F3455" i="1"/>
  <c r="G3455" i="1"/>
  <c r="F3456" i="1"/>
  <c r="G3456" i="1"/>
  <c r="F3457" i="1"/>
  <c r="G3457" i="1"/>
  <c r="F3458" i="1"/>
  <c r="G3458" i="1"/>
  <c r="F3459" i="1"/>
  <c r="G3459" i="1"/>
  <c r="F3460" i="1"/>
  <c r="G3460" i="1"/>
  <c r="F3461" i="1"/>
  <c r="G3461" i="1"/>
  <c r="F3462" i="1"/>
  <c r="G3462" i="1"/>
  <c r="F3463" i="1"/>
  <c r="G3463" i="1"/>
  <c r="F3464" i="1"/>
  <c r="G3464" i="1"/>
  <c r="F3465" i="1"/>
  <c r="G3465" i="1"/>
  <c r="F3466" i="1"/>
  <c r="G3466" i="1"/>
  <c r="F3467" i="1"/>
  <c r="G3467" i="1"/>
  <c r="F3468" i="1"/>
  <c r="G3468" i="1"/>
  <c r="F3469" i="1"/>
  <c r="G3469" i="1"/>
  <c r="F3470" i="1"/>
  <c r="G3470" i="1"/>
  <c r="F3471" i="1"/>
  <c r="G3471" i="1"/>
  <c r="F3472" i="1"/>
  <c r="G3472" i="1"/>
  <c r="F3473" i="1"/>
  <c r="G3473" i="1"/>
  <c r="F3474" i="1"/>
  <c r="G3474" i="1"/>
  <c r="F3475" i="1"/>
  <c r="G3475" i="1"/>
  <c r="F3476" i="1"/>
  <c r="G3476" i="1"/>
  <c r="F3477" i="1"/>
  <c r="G3477" i="1"/>
  <c r="F3478" i="1"/>
  <c r="G3478" i="1"/>
  <c r="F3479" i="1"/>
  <c r="G3479" i="1"/>
  <c r="F3480" i="1"/>
  <c r="G3480" i="1"/>
  <c r="F3481" i="1"/>
  <c r="G3481" i="1"/>
  <c r="F3482" i="1"/>
  <c r="G3482" i="1"/>
  <c r="F3483" i="1"/>
  <c r="G3483" i="1"/>
  <c r="F3484" i="1"/>
  <c r="G3484" i="1"/>
  <c r="F3485" i="1"/>
  <c r="G3485" i="1"/>
  <c r="F3486" i="1"/>
  <c r="G3486" i="1"/>
  <c r="F3487" i="1"/>
  <c r="G3487" i="1"/>
  <c r="F3488" i="1"/>
  <c r="G3488" i="1"/>
  <c r="F3489" i="1"/>
  <c r="G3489" i="1"/>
  <c r="F3490" i="1"/>
  <c r="G3490" i="1"/>
  <c r="F3491" i="1"/>
  <c r="G3491" i="1"/>
  <c r="F3492" i="1"/>
  <c r="G3492" i="1"/>
  <c r="F3493" i="1"/>
  <c r="G3493" i="1"/>
  <c r="F3494" i="1"/>
  <c r="G3494" i="1"/>
  <c r="F3495" i="1"/>
  <c r="G3495" i="1"/>
  <c r="F3496" i="1"/>
  <c r="G3496" i="1"/>
  <c r="F3497" i="1"/>
  <c r="G3497" i="1"/>
  <c r="F3498" i="1"/>
  <c r="G3498" i="1"/>
  <c r="F3499" i="1"/>
  <c r="G3499" i="1"/>
  <c r="F3500" i="1"/>
  <c r="G3500" i="1"/>
  <c r="F3501" i="1"/>
  <c r="G3501" i="1"/>
  <c r="F3502" i="1"/>
  <c r="G3502" i="1"/>
  <c r="F3503" i="1"/>
  <c r="G3503" i="1"/>
  <c r="F3504" i="1"/>
  <c r="G3504" i="1"/>
  <c r="F3505" i="1"/>
  <c r="G3505" i="1"/>
  <c r="F3506" i="1"/>
  <c r="G3506" i="1"/>
  <c r="F3507" i="1"/>
  <c r="G3507" i="1"/>
  <c r="F3508" i="1"/>
  <c r="G3508" i="1"/>
  <c r="F3509" i="1"/>
  <c r="G3509" i="1"/>
  <c r="F3510" i="1"/>
  <c r="G3510" i="1"/>
  <c r="F3511" i="1"/>
  <c r="G3511" i="1"/>
  <c r="F3512" i="1"/>
  <c r="G3512" i="1"/>
  <c r="F3513" i="1"/>
  <c r="G3513" i="1"/>
  <c r="F3514" i="1"/>
  <c r="G3514" i="1"/>
  <c r="F3515" i="1"/>
  <c r="G3515" i="1"/>
  <c r="F3516" i="1"/>
  <c r="G3516" i="1"/>
  <c r="F3517" i="1"/>
  <c r="G3517" i="1"/>
  <c r="F3518" i="1"/>
  <c r="G3518" i="1"/>
  <c r="F3519" i="1"/>
  <c r="G3519" i="1"/>
  <c r="F3520" i="1"/>
  <c r="G3520" i="1"/>
  <c r="F3521" i="1"/>
  <c r="G3521" i="1"/>
  <c r="F3522" i="1"/>
  <c r="G3522" i="1"/>
  <c r="F3523" i="1"/>
  <c r="G3523" i="1"/>
  <c r="F3524" i="1"/>
  <c r="G3524" i="1"/>
  <c r="F3525" i="1"/>
  <c r="G3525" i="1"/>
  <c r="F3526" i="1"/>
  <c r="G3526" i="1"/>
  <c r="F3527" i="1"/>
  <c r="G3527" i="1"/>
  <c r="F3528" i="1"/>
  <c r="G3528" i="1"/>
  <c r="F3529" i="1"/>
  <c r="G3529" i="1"/>
  <c r="F3530" i="1"/>
  <c r="G3530" i="1"/>
  <c r="F3531" i="1"/>
  <c r="G3531" i="1"/>
  <c r="F3532" i="1"/>
  <c r="G3532" i="1"/>
  <c r="F3533" i="1"/>
  <c r="G3533" i="1"/>
  <c r="F3534" i="1"/>
  <c r="G3534" i="1"/>
  <c r="F3535" i="1"/>
  <c r="G3535" i="1"/>
  <c r="F3536" i="1"/>
  <c r="G3536" i="1"/>
  <c r="F3537" i="1"/>
  <c r="G3537" i="1"/>
  <c r="F3538" i="1"/>
  <c r="G3538" i="1"/>
  <c r="F3539" i="1"/>
  <c r="G3539" i="1"/>
  <c r="F3540" i="1"/>
  <c r="G3540" i="1"/>
  <c r="F3541" i="1"/>
  <c r="G3541" i="1"/>
  <c r="F3542" i="1"/>
  <c r="G3542" i="1"/>
  <c r="F3543" i="1"/>
  <c r="G3543" i="1"/>
  <c r="F3544" i="1"/>
  <c r="G3544" i="1"/>
  <c r="F3545" i="1"/>
  <c r="G3545" i="1"/>
  <c r="F3546" i="1"/>
  <c r="G3546" i="1"/>
  <c r="F3547" i="1"/>
  <c r="G3547" i="1"/>
  <c r="F3548" i="1"/>
  <c r="G3548" i="1"/>
  <c r="F3549" i="1"/>
  <c r="G3549" i="1"/>
  <c r="F3550" i="1"/>
  <c r="G3550" i="1"/>
  <c r="F3551" i="1"/>
  <c r="G3551" i="1"/>
  <c r="F3552" i="1"/>
  <c r="G3552" i="1"/>
  <c r="F3553" i="1"/>
  <c r="G3553" i="1"/>
  <c r="F3554" i="1"/>
  <c r="G3554" i="1"/>
  <c r="F3555" i="1"/>
  <c r="G3555" i="1"/>
  <c r="F3556" i="1"/>
  <c r="G3556" i="1"/>
  <c r="F3557" i="1"/>
  <c r="G3557" i="1"/>
  <c r="F3558" i="1"/>
  <c r="G3558" i="1"/>
  <c r="F3559" i="1"/>
  <c r="G3559" i="1"/>
  <c r="F3560" i="1"/>
  <c r="G3560" i="1"/>
  <c r="F3561" i="1"/>
  <c r="G3561" i="1"/>
  <c r="F3562" i="1"/>
  <c r="G3562" i="1"/>
  <c r="F3563" i="1"/>
  <c r="G3563" i="1"/>
  <c r="F3564" i="1"/>
  <c r="G3564" i="1"/>
  <c r="F3565" i="1"/>
  <c r="G3565" i="1"/>
  <c r="F3566" i="1"/>
  <c r="G3566" i="1"/>
  <c r="F3567" i="1"/>
  <c r="G3567" i="1"/>
  <c r="F3568" i="1"/>
  <c r="G3568" i="1"/>
  <c r="F3569" i="1"/>
  <c r="G3569" i="1"/>
  <c r="F3570" i="1"/>
  <c r="G3570" i="1"/>
  <c r="F3571" i="1"/>
  <c r="G3571" i="1"/>
  <c r="F3572" i="1"/>
  <c r="G3572" i="1"/>
  <c r="F3573" i="1"/>
  <c r="G3573" i="1"/>
  <c r="F3574" i="1"/>
  <c r="G3574" i="1"/>
  <c r="F3575" i="1"/>
  <c r="G3575" i="1"/>
  <c r="F3576" i="1"/>
  <c r="G3576" i="1"/>
  <c r="F3577" i="1"/>
  <c r="G3577" i="1"/>
  <c r="F3578" i="1"/>
  <c r="G3578" i="1"/>
  <c r="F3579" i="1"/>
  <c r="G3579" i="1"/>
  <c r="F3580" i="1"/>
  <c r="G3580" i="1"/>
  <c r="F3581" i="1"/>
  <c r="G3581" i="1"/>
  <c r="F3582" i="1"/>
  <c r="G3582" i="1"/>
  <c r="F3583" i="1"/>
  <c r="G3583" i="1"/>
  <c r="F3584" i="1"/>
  <c r="G3584" i="1"/>
  <c r="F3585" i="1"/>
  <c r="G3585" i="1"/>
  <c r="F3586" i="1"/>
  <c r="G3586" i="1"/>
  <c r="F3587" i="1"/>
  <c r="G3587" i="1"/>
  <c r="F3588" i="1"/>
  <c r="G3588" i="1"/>
  <c r="F3589" i="1"/>
  <c r="G3589" i="1"/>
  <c r="F3590" i="1"/>
  <c r="G3590" i="1"/>
  <c r="F3591" i="1"/>
  <c r="G3591" i="1"/>
  <c r="F3592" i="1"/>
  <c r="G3592" i="1"/>
  <c r="F3593" i="1"/>
  <c r="G3593" i="1"/>
  <c r="F3594" i="1"/>
  <c r="G3594" i="1"/>
  <c r="F3595" i="1"/>
  <c r="G3595" i="1"/>
  <c r="F3596" i="1"/>
  <c r="G3596" i="1"/>
  <c r="F3597" i="1"/>
  <c r="G3597" i="1"/>
  <c r="F3598" i="1"/>
  <c r="G3598" i="1"/>
  <c r="F3599" i="1"/>
  <c r="G3599" i="1"/>
  <c r="F3600" i="1"/>
  <c r="G3600" i="1"/>
  <c r="F3601" i="1"/>
  <c r="G3601" i="1"/>
  <c r="F3602" i="1"/>
  <c r="G3602" i="1"/>
  <c r="F3603" i="1"/>
  <c r="G3603" i="1"/>
  <c r="F3604" i="1"/>
  <c r="G3604" i="1"/>
  <c r="F3605" i="1"/>
  <c r="G3605" i="1"/>
  <c r="F3606" i="1"/>
  <c r="G3606" i="1"/>
  <c r="F3607" i="1"/>
  <c r="G3607" i="1"/>
  <c r="F3608" i="1"/>
  <c r="G3608" i="1"/>
  <c r="F3609" i="1"/>
  <c r="G3609" i="1"/>
  <c r="F3610" i="1"/>
  <c r="G3610" i="1"/>
  <c r="F3611" i="1"/>
  <c r="G3611" i="1"/>
  <c r="F3612" i="1"/>
  <c r="G3612" i="1"/>
  <c r="F3613" i="1"/>
  <c r="G3613" i="1"/>
  <c r="F3614" i="1"/>
  <c r="G3614" i="1"/>
  <c r="F3615" i="1"/>
  <c r="G3615" i="1"/>
  <c r="F3616" i="1"/>
  <c r="G3616" i="1"/>
  <c r="F3617" i="1"/>
  <c r="G3617" i="1"/>
  <c r="F3618" i="1"/>
  <c r="G3618" i="1"/>
  <c r="F3619" i="1"/>
  <c r="G3619" i="1"/>
  <c r="F3620" i="1"/>
  <c r="G3620" i="1"/>
  <c r="F3621" i="1"/>
  <c r="G3621" i="1"/>
  <c r="F3622" i="1"/>
  <c r="G3622" i="1"/>
  <c r="F3623" i="1"/>
  <c r="G3623" i="1"/>
  <c r="F3624" i="1"/>
  <c r="G3624" i="1"/>
  <c r="F3625" i="1"/>
  <c r="G3625" i="1"/>
  <c r="F3626" i="1"/>
  <c r="G3626" i="1"/>
  <c r="F3627" i="1"/>
  <c r="G3627" i="1"/>
  <c r="F3628" i="1"/>
  <c r="G3628" i="1"/>
  <c r="F3629" i="1"/>
  <c r="G3629" i="1"/>
  <c r="F3630" i="1"/>
  <c r="G3630" i="1"/>
  <c r="F3631" i="1"/>
  <c r="G3631" i="1"/>
  <c r="F3632" i="1"/>
  <c r="G3632" i="1"/>
  <c r="F3633" i="1"/>
  <c r="G3633" i="1"/>
  <c r="F3634" i="1"/>
  <c r="G3634" i="1"/>
  <c r="F3635" i="1"/>
  <c r="G3635" i="1"/>
  <c r="F3636" i="1"/>
  <c r="G3636" i="1"/>
  <c r="F3637" i="1"/>
  <c r="G3637" i="1"/>
  <c r="F3638" i="1"/>
  <c r="G3638" i="1"/>
  <c r="F3639" i="1"/>
  <c r="G3639" i="1"/>
  <c r="F3640" i="1"/>
  <c r="G3640" i="1"/>
  <c r="F3641" i="1"/>
  <c r="G3641" i="1"/>
  <c r="F3642" i="1"/>
  <c r="G3642" i="1"/>
  <c r="F3643" i="1"/>
  <c r="G3643" i="1"/>
  <c r="F3644" i="1"/>
  <c r="G3644" i="1"/>
  <c r="F3645" i="1"/>
  <c r="G3645" i="1"/>
  <c r="F3646" i="1"/>
  <c r="G3646" i="1"/>
  <c r="F3647" i="1"/>
  <c r="G3647" i="1"/>
  <c r="F3648" i="1"/>
  <c r="G3648" i="1"/>
  <c r="F3649" i="1"/>
  <c r="G3649" i="1"/>
  <c r="F3650" i="1"/>
  <c r="G3650" i="1"/>
  <c r="F3651" i="1"/>
  <c r="G3651" i="1"/>
  <c r="F3652" i="1"/>
  <c r="G3652" i="1"/>
  <c r="F3653" i="1"/>
  <c r="G3653" i="1"/>
  <c r="F3654" i="1"/>
  <c r="G3654" i="1"/>
  <c r="F3655" i="1"/>
  <c r="G3655" i="1"/>
  <c r="F3656" i="1"/>
  <c r="G3656" i="1"/>
  <c r="F3657" i="1"/>
  <c r="G3657" i="1"/>
  <c r="F3658" i="1"/>
  <c r="G3658" i="1"/>
  <c r="F3659" i="1"/>
  <c r="G3659" i="1"/>
  <c r="F3660" i="1"/>
  <c r="G3660" i="1"/>
  <c r="F3661" i="1"/>
  <c r="G3661" i="1"/>
  <c r="F3662" i="1"/>
  <c r="G3662" i="1"/>
  <c r="F3663" i="1"/>
  <c r="G3663" i="1"/>
  <c r="F3664" i="1"/>
  <c r="G3664" i="1"/>
  <c r="F3665" i="1"/>
  <c r="G3665" i="1"/>
  <c r="F3666" i="1"/>
  <c r="G3666" i="1"/>
  <c r="F3667" i="1"/>
  <c r="G3667" i="1"/>
  <c r="F3668" i="1"/>
  <c r="G3668" i="1"/>
  <c r="F3669" i="1"/>
  <c r="G3669" i="1"/>
  <c r="F3670" i="1"/>
  <c r="G3670" i="1"/>
  <c r="F3671" i="1"/>
  <c r="G3671" i="1"/>
  <c r="F3672" i="1"/>
  <c r="G3672" i="1"/>
  <c r="F3673" i="1"/>
  <c r="G3673" i="1"/>
  <c r="F3674" i="1"/>
  <c r="G3674" i="1"/>
  <c r="F3675" i="1"/>
  <c r="G3675" i="1"/>
  <c r="F3676" i="1"/>
  <c r="G3676" i="1"/>
  <c r="F3677" i="1"/>
  <c r="G3677" i="1"/>
  <c r="F3678" i="1"/>
  <c r="G3678" i="1"/>
  <c r="F3679" i="1"/>
  <c r="G3679" i="1"/>
  <c r="F3680" i="1"/>
  <c r="G3680" i="1"/>
  <c r="F3681" i="1"/>
  <c r="G3681" i="1"/>
  <c r="F3682" i="1"/>
  <c r="G3682" i="1"/>
  <c r="F3683" i="1"/>
  <c r="G3683" i="1"/>
  <c r="F3684" i="1"/>
  <c r="G3684" i="1"/>
  <c r="F3685" i="1"/>
  <c r="G3685" i="1"/>
  <c r="F3686" i="1"/>
  <c r="G3686" i="1"/>
  <c r="F3687" i="1"/>
  <c r="G3687" i="1"/>
  <c r="F3688" i="1"/>
  <c r="G3688" i="1"/>
  <c r="F3689" i="1"/>
  <c r="G3689" i="1"/>
  <c r="F3690" i="1"/>
  <c r="G3690" i="1"/>
  <c r="F3691" i="1"/>
  <c r="G3691" i="1"/>
  <c r="F3692" i="1"/>
  <c r="G3692" i="1"/>
  <c r="F3693" i="1"/>
  <c r="G3693" i="1"/>
  <c r="F3694" i="1"/>
  <c r="G3694" i="1"/>
  <c r="F3695" i="1"/>
  <c r="G3695" i="1"/>
  <c r="F3696" i="1"/>
  <c r="G3696" i="1"/>
  <c r="F3697" i="1"/>
  <c r="G3697" i="1"/>
  <c r="F3698" i="1"/>
  <c r="G3698" i="1"/>
  <c r="F3699" i="1"/>
  <c r="G3699" i="1"/>
  <c r="F3700" i="1"/>
  <c r="G3700" i="1"/>
  <c r="F3701" i="1"/>
  <c r="G3701" i="1"/>
  <c r="F3702" i="1"/>
  <c r="G3702" i="1"/>
  <c r="F3703" i="1"/>
  <c r="G3703" i="1"/>
  <c r="F3704" i="1"/>
  <c r="G3704" i="1"/>
  <c r="F3705" i="1"/>
  <c r="G3705" i="1"/>
  <c r="F3706" i="1"/>
  <c r="G3706" i="1"/>
  <c r="F3707" i="1"/>
  <c r="G3707" i="1"/>
  <c r="F3708" i="1"/>
  <c r="G3708" i="1"/>
  <c r="F3709" i="1"/>
  <c r="G3709" i="1"/>
  <c r="F3710" i="1"/>
  <c r="G3710" i="1"/>
  <c r="F3711" i="1"/>
  <c r="G3711" i="1"/>
  <c r="F3712" i="1"/>
  <c r="G3712" i="1"/>
  <c r="F3713" i="1"/>
  <c r="G3713" i="1"/>
  <c r="F3714" i="1"/>
  <c r="G3714" i="1"/>
  <c r="F3715" i="1"/>
  <c r="G3715" i="1"/>
  <c r="F3716" i="1"/>
  <c r="G3716" i="1"/>
  <c r="F3717" i="1"/>
  <c r="G3717" i="1"/>
  <c r="F3718" i="1"/>
  <c r="G3718" i="1"/>
  <c r="F3719" i="1"/>
  <c r="G3719" i="1"/>
  <c r="F3720" i="1"/>
  <c r="G3720" i="1"/>
  <c r="F3721" i="1"/>
  <c r="G3721" i="1"/>
  <c r="F3722" i="1"/>
  <c r="G3722" i="1"/>
  <c r="F3723" i="1"/>
  <c r="G3723" i="1"/>
  <c r="F3724" i="1"/>
  <c r="G3724" i="1"/>
  <c r="F3725" i="1"/>
  <c r="G3725" i="1"/>
  <c r="F3726" i="1"/>
  <c r="G3726" i="1"/>
  <c r="F3727" i="1"/>
  <c r="G3727" i="1"/>
  <c r="F3728" i="1"/>
  <c r="G3728" i="1"/>
  <c r="F3729" i="1"/>
  <c r="G3729" i="1"/>
  <c r="F3730" i="1"/>
  <c r="G3730" i="1"/>
  <c r="F3731" i="1"/>
  <c r="G3731" i="1"/>
  <c r="F3732" i="1"/>
  <c r="G3732" i="1"/>
  <c r="F3733" i="1"/>
  <c r="G3733" i="1"/>
  <c r="F3734" i="1"/>
  <c r="G3734" i="1"/>
  <c r="F3735" i="1"/>
  <c r="G3735" i="1"/>
  <c r="F3736" i="1"/>
  <c r="G3736" i="1"/>
  <c r="F3737" i="1"/>
  <c r="G3737" i="1"/>
  <c r="F3738" i="1"/>
  <c r="G3738" i="1"/>
  <c r="F3739" i="1"/>
  <c r="G3739" i="1"/>
  <c r="F3740" i="1"/>
  <c r="G3740" i="1"/>
  <c r="F3741" i="1"/>
  <c r="G3741" i="1"/>
  <c r="F3742" i="1"/>
  <c r="G3742" i="1"/>
  <c r="F3743" i="1"/>
  <c r="G3743" i="1"/>
  <c r="F3744" i="1"/>
  <c r="G3744" i="1"/>
  <c r="F3745" i="1"/>
  <c r="G3745" i="1"/>
  <c r="F3746" i="1"/>
  <c r="G3746" i="1"/>
  <c r="F3747" i="1"/>
  <c r="G3747" i="1"/>
  <c r="F3748" i="1"/>
  <c r="G3748" i="1"/>
  <c r="F3749" i="1"/>
  <c r="G3749" i="1"/>
  <c r="F3750" i="1"/>
  <c r="G3750" i="1"/>
  <c r="F3751" i="1"/>
  <c r="G3751" i="1"/>
  <c r="F3752" i="1"/>
  <c r="G3752" i="1"/>
  <c r="F3753" i="1"/>
  <c r="G3753" i="1"/>
  <c r="F3754" i="1"/>
  <c r="G3754" i="1"/>
  <c r="F3755" i="1"/>
  <c r="G3755" i="1"/>
  <c r="F3756" i="1"/>
  <c r="G3756" i="1"/>
  <c r="F3757" i="1"/>
  <c r="G3757" i="1"/>
  <c r="F3758" i="1"/>
  <c r="G3758" i="1"/>
  <c r="F3759" i="1"/>
  <c r="G3759" i="1"/>
  <c r="F3760" i="1"/>
  <c r="G3760" i="1"/>
  <c r="F3761" i="1"/>
  <c r="G3761" i="1"/>
  <c r="F3762" i="1"/>
  <c r="G3762" i="1"/>
  <c r="F3763" i="1"/>
  <c r="G3763" i="1"/>
  <c r="F3764" i="1"/>
  <c r="G3764" i="1"/>
  <c r="F3765" i="1"/>
  <c r="G3765" i="1"/>
  <c r="F3766" i="1"/>
  <c r="G3766" i="1"/>
  <c r="F3767" i="1"/>
  <c r="G3767" i="1"/>
  <c r="F3768" i="1"/>
  <c r="G3768" i="1"/>
  <c r="F3769" i="1"/>
  <c r="G3769" i="1"/>
  <c r="F3770" i="1"/>
  <c r="G3770" i="1"/>
  <c r="F3771" i="1"/>
  <c r="G3771" i="1"/>
  <c r="F3772" i="1"/>
  <c r="G3772" i="1"/>
  <c r="F3773" i="1"/>
  <c r="G3773" i="1"/>
  <c r="F3774" i="1"/>
  <c r="G3774" i="1"/>
  <c r="F3775" i="1"/>
  <c r="G3775" i="1"/>
  <c r="F3776" i="1"/>
  <c r="G3776" i="1"/>
  <c r="F3777" i="1"/>
  <c r="G3777" i="1"/>
  <c r="F3778" i="1"/>
  <c r="G3778" i="1"/>
  <c r="F3779" i="1"/>
  <c r="G3779" i="1"/>
  <c r="F3780" i="1"/>
  <c r="G3780" i="1"/>
  <c r="F3781" i="1"/>
  <c r="G3781" i="1"/>
  <c r="F3782" i="1"/>
  <c r="G3782" i="1"/>
  <c r="F3783" i="1"/>
  <c r="G3783" i="1"/>
  <c r="F3784" i="1"/>
  <c r="G3784" i="1"/>
  <c r="F3785" i="1"/>
  <c r="G3785" i="1"/>
  <c r="F3786" i="1"/>
  <c r="G3786" i="1"/>
  <c r="F3787" i="1"/>
  <c r="G3787" i="1"/>
  <c r="F3788" i="1"/>
  <c r="G3788" i="1"/>
  <c r="F3789" i="1"/>
  <c r="G3789" i="1"/>
  <c r="F3790" i="1"/>
  <c r="G3790" i="1"/>
  <c r="F3791" i="1"/>
  <c r="G3791" i="1"/>
  <c r="F3792" i="1"/>
  <c r="G3792" i="1"/>
  <c r="F3793" i="1"/>
  <c r="G3793" i="1"/>
  <c r="F3794" i="1"/>
  <c r="G3794" i="1"/>
  <c r="F3795" i="1"/>
  <c r="G3795" i="1"/>
  <c r="F3796" i="1"/>
  <c r="G3796" i="1"/>
  <c r="F3797" i="1"/>
  <c r="G3797" i="1"/>
  <c r="F3798" i="1"/>
  <c r="G3798" i="1"/>
  <c r="F3799" i="1"/>
  <c r="G3799" i="1"/>
  <c r="F3800" i="1"/>
  <c r="G3800" i="1"/>
  <c r="F3801" i="1"/>
  <c r="G3801" i="1"/>
  <c r="F3802" i="1"/>
  <c r="G3802" i="1"/>
  <c r="F3803" i="1"/>
  <c r="G3803" i="1"/>
  <c r="F3804" i="1"/>
  <c r="G3804" i="1"/>
  <c r="F3805" i="1"/>
  <c r="G3805" i="1"/>
  <c r="F3806" i="1"/>
  <c r="G3806" i="1"/>
  <c r="F3807" i="1"/>
  <c r="G3807" i="1"/>
  <c r="F3808" i="1"/>
  <c r="G3808" i="1"/>
  <c r="F3809" i="1"/>
  <c r="G3809" i="1"/>
  <c r="F3810" i="1"/>
  <c r="G3810" i="1"/>
  <c r="F3811" i="1"/>
  <c r="G3811" i="1"/>
  <c r="F3812" i="1"/>
  <c r="G3812" i="1"/>
  <c r="F3813" i="1"/>
  <c r="G3813" i="1"/>
  <c r="F3814" i="1"/>
  <c r="G3814" i="1"/>
  <c r="F3815" i="1"/>
  <c r="G3815" i="1"/>
  <c r="F3816" i="1"/>
  <c r="G3816" i="1"/>
  <c r="F3817" i="1"/>
  <c r="G3817" i="1"/>
  <c r="F3818" i="1"/>
  <c r="G3818" i="1"/>
  <c r="F3819" i="1"/>
  <c r="G3819" i="1"/>
  <c r="F3820" i="1"/>
  <c r="G3820" i="1"/>
  <c r="F3821" i="1"/>
  <c r="G3821" i="1"/>
  <c r="F3822" i="1"/>
  <c r="G3822" i="1"/>
  <c r="F3823" i="1"/>
  <c r="G3823" i="1"/>
  <c r="F3824" i="1"/>
  <c r="G3824" i="1"/>
  <c r="F3825" i="1"/>
  <c r="G3825" i="1"/>
  <c r="F3826" i="1"/>
  <c r="G3826" i="1"/>
  <c r="F3827" i="1"/>
  <c r="G3827" i="1"/>
  <c r="F3828" i="1"/>
  <c r="G3828" i="1"/>
  <c r="F3829" i="1"/>
  <c r="G3829" i="1"/>
  <c r="F3830" i="1"/>
  <c r="G3830" i="1"/>
  <c r="F3831" i="1"/>
  <c r="G3831" i="1"/>
  <c r="F3832" i="1"/>
  <c r="G3832" i="1"/>
  <c r="F3833" i="1"/>
  <c r="G3833" i="1"/>
  <c r="F3834" i="1"/>
  <c r="G3834" i="1"/>
  <c r="F3835" i="1"/>
  <c r="G3835" i="1"/>
  <c r="F3836" i="1"/>
  <c r="G3836" i="1"/>
  <c r="F3837" i="1"/>
  <c r="G3837" i="1"/>
  <c r="F3838" i="1"/>
  <c r="G3838" i="1"/>
  <c r="F3839" i="1"/>
  <c r="G3839" i="1"/>
  <c r="F3840" i="1"/>
  <c r="G3840" i="1"/>
  <c r="F3841" i="1"/>
  <c r="G3841" i="1"/>
  <c r="F3842" i="1"/>
  <c r="G3842" i="1"/>
  <c r="F3843" i="1"/>
  <c r="G3843" i="1"/>
  <c r="F3844" i="1"/>
  <c r="G3844" i="1"/>
  <c r="F3845" i="1"/>
  <c r="G3845" i="1"/>
  <c r="F3846" i="1"/>
  <c r="G3846" i="1"/>
  <c r="F3847" i="1"/>
  <c r="G3847" i="1"/>
  <c r="F3848" i="1"/>
  <c r="G3848" i="1"/>
  <c r="F3849" i="1"/>
  <c r="G3849" i="1"/>
  <c r="F3850" i="1"/>
  <c r="G3850" i="1"/>
  <c r="F3851" i="1"/>
  <c r="G3851" i="1"/>
  <c r="F3852" i="1"/>
  <c r="G3852" i="1"/>
  <c r="F3853" i="1"/>
  <c r="G3853" i="1"/>
  <c r="F3854" i="1"/>
  <c r="G3854" i="1"/>
  <c r="F3855" i="1"/>
  <c r="G3855" i="1"/>
  <c r="F3856" i="1"/>
  <c r="G3856" i="1"/>
  <c r="F3857" i="1"/>
  <c r="G3857" i="1"/>
  <c r="F3858" i="1"/>
  <c r="G3858" i="1"/>
  <c r="F3859" i="1"/>
  <c r="G3859" i="1"/>
  <c r="F3860" i="1"/>
  <c r="G3860" i="1"/>
  <c r="F3861" i="1"/>
  <c r="G3861" i="1"/>
  <c r="F3862" i="1"/>
  <c r="G3862" i="1"/>
  <c r="F3863" i="1"/>
  <c r="G3863" i="1"/>
  <c r="F3864" i="1"/>
  <c r="G3864" i="1"/>
  <c r="F3865" i="1"/>
  <c r="G3865" i="1"/>
  <c r="F3866" i="1"/>
  <c r="G3866" i="1"/>
  <c r="F3867" i="1"/>
  <c r="G3867" i="1"/>
  <c r="F3868" i="1"/>
  <c r="G3868" i="1"/>
  <c r="F3869" i="1"/>
  <c r="G3869" i="1"/>
  <c r="F3870" i="1"/>
  <c r="G3870" i="1"/>
  <c r="F3871" i="1"/>
  <c r="G3871" i="1"/>
  <c r="F3872" i="1"/>
  <c r="G3872" i="1"/>
  <c r="F3873" i="1"/>
  <c r="G3873" i="1"/>
  <c r="F3874" i="1"/>
  <c r="G3874" i="1"/>
  <c r="F3875" i="1"/>
  <c r="G3875" i="1"/>
  <c r="F3876" i="1"/>
  <c r="G3876" i="1"/>
  <c r="F3877" i="1"/>
  <c r="G3877" i="1"/>
  <c r="F3878" i="1"/>
  <c r="G3878" i="1"/>
  <c r="F3879" i="1"/>
  <c r="G3879" i="1"/>
  <c r="F3880" i="1"/>
  <c r="G3880" i="1"/>
  <c r="F3881" i="1"/>
  <c r="G3881" i="1"/>
  <c r="F3882" i="1"/>
  <c r="G3882" i="1"/>
  <c r="F3883" i="1"/>
  <c r="G3883" i="1"/>
  <c r="F3884" i="1"/>
  <c r="G3884" i="1"/>
  <c r="F3885" i="1"/>
  <c r="G3885" i="1"/>
  <c r="F3886" i="1"/>
  <c r="G3886" i="1"/>
  <c r="F3887" i="1"/>
  <c r="G3887" i="1"/>
  <c r="F3888" i="1"/>
  <c r="G3888" i="1"/>
  <c r="F3889" i="1"/>
  <c r="G3889" i="1"/>
  <c r="F3890" i="1"/>
  <c r="G3890" i="1"/>
  <c r="F3891" i="1"/>
  <c r="G3891" i="1"/>
  <c r="F3892" i="1"/>
  <c r="G3892" i="1"/>
  <c r="F3893" i="1"/>
  <c r="G3893" i="1"/>
  <c r="F3894" i="1"/>
  <c r="G3894" i="1"/>
  <c r="F3895" i="1"/>
  <c r="G3895" i="1"/>
  <c r="F3896" i="1"/>
  <c r="G3896" i="1"/>
  <c r="F3897" i="1"/>
  <c r="G3897" i="1"/>
  <c r="F3898" i="1"/>
  <c r="G3898" i="1"/>
  <c r="F3899" i="1"/>
  <c r="G3899" i="1"/>
  <c r="F3900" i="1"/>
  <c r="G3900" i="1"/>
  <c r="F3901" i="1"/>
  <c r="G3901" i="1"/>
  <c r="F3902" i="1"/>
  <c r="G3902" i="1"/>
  <c r="F3903" i="1"/>
  <c r="G3903" i="1"/>
  <c r="F3904" i="1"/>
  <c r="G3904" i="1"/>
  <c r="F3905" i="1"/>
  <c r="G3905" i="1"/>
  <c r="F3906" i="1"/>
  <c r="G3906" i="1"/>
  <c r="F3907" i="1"/>
  <c r="G3907" i="1"/>
  <c r="F3908" i="1"/>
  <c r="G3908" i="1"/>
  <c r="F3909" i="1"/>
  <c r="G3909" i="1"/>
  <c r="F3910" i="1"/>
  <c r="G3910" i="1"/>
  <c r="F3911" i="1"/>
  <c r="G3911" i="1"/>
  <c r="F3912" i="1"/>
  <c r="G3912" i="1"/>
  <c r="F3913" i="1"/>
  <c r="G3913" i="1"/>
  <c r="F3914" i="1"/>
  <c r="G3914" i="1"/>
  <c r="F3915" i="1"/>
  <c r="G3915" i="1"/>
  <c r="F3916" i="1"/>
  <c r="G3916" i="1"/>
  <c r="F3917" i="1"/>
  <c r="G3917" i="1"/>
  <c r="F3918" i="1"/>
  <c r="G3918" i="1"/>
  <c r="F3919" i="1"/>
  <c r="G3919" i="1"/>
  <c r="F3920" i="1"/>
  <c r="G3920" i="1"/>
  <c r="F3921" i="1"/>
  <c r="G3921" i="1"/>
  <c r="F3922" i="1"/>
  <c r="G3922" i="1"/>
  <c r="F3923" i="1"/>
  <c r="G3923" i="1"/>
  <c r="F3924" i="1"/>
  <c r="G3924" i="1"/>
  <c r="F3925" i="1"/>
  <c r="G3925" i="1"/>
  <c r="F3926" i="1"/>
  <c r="G3926" i="1"/>
  <c r="F3927" i="1"/>
  <c r="G3927" i="1"/>
  <c r="F3928" i="1"/>
  <c r="G3928" i="1"/>
  <c r="F3929" i="1"/>
  <c r="G3929" i="1"/>
  <c r="F3930" i="1"/>
  <c r="G3930" i="1"/>
  <c r="F3931" i="1"/>
  <c r="G3931" i="1"/>
  <c r="F3932" i="1"/>
  <c r="G3932" i="1"/>
  <c r="F3933" i="1"/>
  <c r="G3933" i="1"/>
  <c r="F3934" i="1"/>
  <c r="G3934" i="1"/>
  <c r="F3935" i="1"/>
  <c r="G3935" i="1"/>
  <c r="F3936" i="1"/>
  <c r="G3936" i="1"/>
  <c r="F3937" i="1"/>
  <c r="G3937" i="1"/>
  <c r="F3938" i="1"/>
  <c r="G3938" i="1"/>
  <c r="F3939" i="1"/>
  <c r="G3939" i="1"/>
  <c r="F3940" i="1"/>
  <c r="G3940" i="1"/>
  <c r="F3941" i="1"/>
  <c r="G3941" i="1"/>
  <c r="F3942" i="1"/>
  <c r="G3942" i="1"/>
  <c r="F3943" i="1"/>
  <c r="G3943" i="1"/>
  <c r="F3944" i="1"/>
  <c r="G3944" i="1"/>
  <c r="F3945" i="1"/>
  <c r="G3945" i="1"/>
  <c r="F3946" i="1"/>
  <c r="G3946" i="1"/>
  <c r="F3947" i="1"/>
  <c r="G3947" i="1"/>
  <c r="F3948" i="1"/>
  <c r="G3948" i="1"/>
  <c r="F3949" i="1"/>
  <c r="G3949" i="1"/>
  <c r="F3950" i="1"/>
  <c r="G3950" i="1"/>
  <c r="F3951" i="1"/>
  <c r="G3951" i="1"/>
  <c r="F3952" i="1"/>
  <c r="G3952" i="1"/>
  <c r="F3953" i="1"/>
  <c r="G3953" i="1"/>
  <c r="F3954" i="1"/>
  <c r="G3954" i="1"/>
  <c r="F3955" i="1"/>
  <c r="G3955" i="1"/>
  <c r="F3956" i="1"/>
  <c r="G3956" i="1"/>
  <c r="F3957" i="1"/>
  <c r="G3957" i="1"/>
  <c r="F3958" i="1"/>
  <c r="G3958" i="1"/>
  <c r="F3959" i="1"/>
  <c r="G3959" i="1"/>
  <c r="F3960" i="1"/>
  <c r="G3960" i="1"/>
  <c r="F3961" i="1"/>
  <c r="G3961" i="1"/>
  <c r="F3962" i="1"/>
  <c r="G3962" i="1"/>
  <c r="F3963" i="1"/>
  <c r="G3963" i="1"/>
  <c r="F3964" i="1"/>
  <c r="G3964" i="1"/>
  <c r="F3965" i="1"/>
  <c r="G3965" i="1"/>
  <c r="F3966" i="1"/>
  <c r="G3966" i="1"/>
  <c r="F3967" i="1"/>
  <c r="G3967" i="1"/>
  <c r="F3968" i="1"/>
  <c r="G3968" i="1"/>
  <c r="F3969" i="1"/>
  <c r="G3969" i="1"/>
  <c r="F3970" i="1"/>
  <c r="G3970" i="1"/>
  <c r="F3971" i="1"/>
  <c r="G3971" i="1"/>
  <c r="F3972" i="1"/>
  <c r="G3972" i="1"/>
  <c r="F3973" i="1"/>
  <c r="G3973" i="1"/>
  <c r="F3974" i="1"/>
  <c r="G3974" i="1"/>
  <c r="F3975" i="1"/>
  <c r="G3975" i="1"/>
  <c r="F3976" i="1"/>
  <c r="G3976" i="1"/>
  <c r="F3977" i="1"/>
  <c r="G3977" i="1"/>
  <c r="F3978" i="1"/>
  <c r="G3978" i="1"/>
  <c r="F3979" i="1"/>
  <c r="G3979" i="1"/>
  <c r="F3980" i="1"/>
  <c r="G3980" i="1"/>
  <c r="F3981" i="1"/>
  <c r="G3981" i="1"/>
  <c r="F3982" i="1"/>
  <c r="G3982" i="1"/>
  <c r="F3983" i="1"/>
  <c r="G3983" i="1"/>
  <c r="F3984" i="1"/>
  <c r="G3984" i="1"/>
  <c r="F3985" i="1"/>
  <c r="G3985" i="1"/>
  <c r="F3986" i="1"/>
  <c r="G3986" i="1"/>
  <c r="F3987" i="1"/>
  <c r="G3987" i="1"/>
  <c r="F3988" i="1"/>
  <c r="G3988" i="1"/>
  <c r="F3989" i="1"/>
  <c r="G3989" i="1"/>
  <c r="F3990" i="1"/>
  <c r="G3990" i="1"/>
  <c r="F3991" i="1"/>
  <c r="G3991" i="1"/>
  <c r="F3992" i="1"/>
  <c r="G3992" i="1"/>
  <c r="F3993" i="1"/>
  <c r="G3993" i="1"/>
  <c r="F3994" i="1"/>
  <c r="G3994" i="1"/>
  <c r="F3995" i="1"/>
  <c r="G3995" i="1"/>
  <c r="F3996" i="1"/>
  <c r="G3996" i="1"/>
  <c r="F3997" i="1"/>
  <c r="G3997" i="1"/>
  <c r="F3998" i="1"/>
  <c r="G3998" i="1"/>
  <c r="F3999" i="1"/>
  <c r="G3999" i="1"/>
  <c r="F4000" i="1"/>
  <c r="G4000" i="1"/>
  <c r="F4001" i="1"/>
  <c r="G4001" i="1"/>
  <c r="F4002" i="1"/>
  <c r="G4002" i="1"/>
  <c r="F4003" i="1"/>
  <c r="G4003" i="1"/>
  <c r="F4004" i="1"/>
  <c r="G4004" i="1"/>
  <c r="F4005" i="1"/>
  <c r="G4005" i="1"/>
  <c r="F4006" i="1"/>
  <c r="G4006" i="1"/>
  <c r="F4007" i="1"/>
  <c r="G4007" i="1"/>
  <c r="F4008" i="1"/>
  <c r="G4008" i="1"/>
  <c r="F4009" i="1"/>
  <c r="G4009" i="1"/>
  <c r="F4010" i="1"/>
  <c r="G4010" i="1"/>
  <c r="F4011" i="1"/>
  <c r="G4011" i="1"/>
  <c r="F4012" i="1"/>
  <c r="G4012" i="1"/>
  <c r="F4013" i="1"/>
  <c r="G4013" i="1"/>
  <c r="F4014" i="1"/>
  <c r="G4014" i="1"/>
  <c r="F4015" i="1"/>
  <c r="G4015" i="1"/>
  <c r="F4016" i="1"/>
  <c r="G4016" i="1"/>
  <c r="F4017" i="1"/>
  <c r="G4017" i="1"/>
  <c r="F4018" i="1"/>
  <c r="G4018" i="1"/>
  <c r="F4019" i="1"/>
  <c r="G4019" i="1"/>
  <c r="F4020" i="1"/>
  <c r="G4020" i="1"/>
  <c r="F4021" i="1"/>
  <c r="G4021" i="1"/>
  <c r="F4022" i="1"/>
  <c r="G4022" i="1"/>
  <c r="F4023" i="1"/>
  <c r="G4023" i="1"/>
  <c r="F4024" i="1"/>
  <c r="G4024" i="1"/>
  <c r="F4025" i="1"/>
  <c r="G4025" i="1"/>
  <c r="F4026" i="1"/>
  <c r="G4026" i="1"/>
  <c r="F4027" i="1"/>
  <c r="G4027" i="1"/>
  <c r="F4028" i="1"/>
  <c r="G4028" i="1"/>
  <c r="F4029" i="1"/>
  <c r="G4029" i="1"/>
  <c r="F4030" i="1"/>
  <c r="G4030" i="1"/>
  <c r="F4031" i="1"/>
  <c r="G4031" i="1"/>
  <c r="F4032" i="1"/>
  <c r="G4032" i="1"/>
  <c r="F4033" i="1"/>
  <c r="G4033" i="1"/>
  <c r="F4034" i="1"/>
  <c r="G4034" i="1"/>
  <c r="F4035" i="1"/>
  <c r="G4035" i="1"/>
  <c r="F4036" i="1"/>
  <c r="G4036" i="1"/>
  <c r="F4037" i="1"/>
  <c r="G4037" i="1"/>
  <c r="F4038" i="1"/>
  <c r="G4038" i="1"/>
  <c r="F4039" i="1"/>
  <c r="G4039" i="1"/>
  <c r="F4040" i="1"/>
  <c r="G4040" i="1"/>
  <c r="F4041" i="1"/>
  <c r="G4041" i="1"/>
  <c r="F4042" i="1"/>
  <c r="G4042" i="1"/>
  <c r="F4043" i="1"/>
  <c r="G4043" i="1"/>
  <c r="F4044" i="1"/>
  <c r="G4044" i="1"/>
  <c r="F4045" i="1"/>
  <c r="G4045" i="1"/>
  <c r="F4046" i="1"/>
  <c r="G4046" i="1"/>
  <c r="F4047" i="1"/>
  <c r="G4047" i="1"/>
  <c r="F4048" i="1"/>
  <c r="G4048" i="1"/>
  <c r="F4049" i="1"/>
  <c r="G4049" i="1"/>
  <c r="F4050" i="1"/>
  <c r="G4050" i="1"/>
  <c r="F4051" i="1"/>
  <c r="G4051" i="1"/>
  <c r="F4052" i="1"/>
  <c r="G4052" i="1"/>
  <c r="F4053" i="1"/>
  <c r="G4053" i="1"/>
  <c r="F4054" i="1"/>
  <c r="G4054" i="1"/>
  <c r="F4055" i="1"/>
  <c r="G4055" i="1"/>
  <c r="F4056" i="1"/>
  <c r="G4056" i="1"/>
  <c r="F4057" i="1"/>
  <c r="G4057" i="1"/>
  <c r="F4058" i="1"/>
  <c r="G4058" i="1"/>
  <c r="F4059" i="1"/>
  <c r="G4059" i="1"/>
  <c r="F4060" i="1"/>
  <c r="G4060" i="1"/>
  <c r="F4061" i="1"/>
  <c r="G4061" i="1"/>
  <c r="F4062" i="1"/>
  <c r="G4062" i="1"/>
  <c r="F4063" i="1"/>
  <c r="G4063" i="1"/>
  <c r="F4064" i="1"/>
  <c r="G4064" i="1"/>
  <c r="F4065" i="1"/>
  <c r="G4065" i="1"/>
  <c r="F4066" i="1"/>
  <c r="G4066" i="1"/>
  <c r="F4067" i="1"/>
  <c r="G4067" i="1"/>
  <c r="F4068" i="1"/>
  <c r="G4068" i="1"/>
  <c r="F4069" i="1"/>
  <c r="G4069" i="1"/>
  <c r="F4070" i="1"/>
  <c r="G4070" i="1"/>
  <c r="F4071" i="1"/>
  <c r="G4071" i="1"/>
  <c r="F4072" i="1"/>
  <c r="G4072" i="1"/>
  <c r="F4073" i="1"/>
  <c r="G4073" i="1"/>
  <c r="F4074" i="1"/>
  <c r="G4074" i="1"/>
  <c r="F4075" i="1"/>
  <c r="G4075" i="1"/>
  <c r="F4076" i="1"/>
  <c r="G4076" i="1"/>
  <c r="F4077" i="1"/>
  <c r="G4077" i="1"/>
  <c r="F4078" i="1"/>
  <c r="G4078" i="1"/>
  <c r="F4079" i="1"/>
  <c r="G4079" i="1"/>
  <c r="F4080" i="1"/>
  <c r="G4080" i="1"/>
  <c r="F4081" i="1"/>
  <c r="G4081" i="1"/>
  <c r="F4082" i="1"/>
  <c r="G4082" i="1"/>
  <c r="F4083" i="1"/>
  <c r="G4083" i="1"/>
  <c r="F4084" i="1"/>
  <c r="G4084" i="1"/>
  <c r="F4085" i="1"/>
  <c r="G4085" i="1"/>
  <c r="F4086" i="1"/>
  <c r="G4086" i="1"/>
  <c r="F4087" i="1"/>
  <c r="G4087" i="1"/>
  <c r="F4088" i="1"/>
  <c r="G4088" i="1"/>
  <c r="F4089" i="1"/>
  <c r="G4089" i="1"/>
  <c r="F4090" i="1"/>
  <c r="G4090" i="1"/>
  <c r="F4091" i="1"/>
  <c r="G4091" i="1"/>
  <c r="F4092" i="1"/>
  <c r="G4092" i="1"/>
  <c r="F4093" i="1"/>
  <c r="G4093" i="1"/>
  <c r="F4094" i="1"/>
  <c r="G4094" i="1"/>
  <c r="F4095" i="1"/>
  <c r="G4095" i="1"/>
  <c r="F4096" i="1"/>
  <c r="G4096" i="1"/>
  <c r="F4097" i="1"/>
  <c r="G4097" i="1"/>
  <c r="F4098" i="1"/>
  <c r="G4098" i="1"/>
  <c r="F4099" i="1"/>
  <c r="G4099" i="1"/>
  <c r="F4100" i="1"/>
  <c r="G4100" i="1"/>
  <c r="F4101" i="1"/>
  <c r="G4101" i="1"/>
  <c r="F4102" i="1"/>
  <c r="G4102" i="1"/>
  <c r="F4103" i="1"/>
  <c r="G4103" i="1"/>
  <c r="F4104" i="1"/>
  <c r="G4104" i="1"/>
  <c r="F4105" i="1"/>
  <c r="G4105" i="1"/>
  <c r="F4106" i="1"/>
  <c r="G4106" i="1"/>
  <c r="F4107" i="1"/>
  <c r="G4107" i="1"/>
  <c r="F4108" i="1"/>
  <c r="G4108" i="1"/>
  <c r="F4109" i="1"/>
  <c r="G4109" i="1"/>
  <c r="F4110" i="1"/>
  <c r="G4110" i="1"/>
  <c r="F4111" i="1"/>
  <c r="G4111" i="1"/>
  <c r="F4112" i="1"/>
  <c r="G4112" i="1"/>
  <c r="F4113" i="1"/>
  <c r="G4113" i="1"/>
  <c r="F4114" i="1"/>
  <c r="G4114" i="1"/>
  <c r="F4115" i="1"/>
  <c r="G4115" i="1"/>
  <c r="F4116" i="1"/>
  <c r="G4116" i="1"/>
  <c r="F4117" i="1"/>
  <c r="G4117" i="1"/>
  <c r="F4118" i="1"/>
  <c r="G4118" i="1"/>
  <c r="F4119" i="1"/>
  <c r="G4119" i="1"/>
  <c r="F4120" i="1"/>
  <c r="G4120" i="1"/>
  <c r="F4121" i="1"/>
  <c r="G4121" i="1"/>
  <c r="F4122" i="1"/>
  <c r="G4122" i="1"/>
  <c r="F4123" i="1"/>
  <c r="G4123" i="1"/>
  <c r="F4124" i="1"/>
  <c r="G4124" i="1"/>
  <c r="F4125" i="1"/>
  <c r="G4125" i="1"/>
  <c r="F4126" i="1"/>
  <c r="G4126" i="1"/>
  <c r="F4127" i="1"/>
  <c r="G4127" i="1"/>
  <c r="F4128" i="1"/>
  <c r="G4128" i="1"/>
  <c r="F4129" i="1"/>
  <c r="G4129" i="1"/>
  <c r="F4130" i="1"/>
  <c r="G4130" i="1"/>
  <c r="F4131" i="1"/>
  <c r="G4131" i="1"/>
  <c r="F4132" i="1"/>
  <c r="G4132" i="1"/>
  <c r="F4133" i="1"/>
  <c r="G4133" i="1"/>
  <c r="F4134" i="1"/>
  <c r="G4134" i="1"/>
  <c r="F4135" i="1"/>
  <c r="G4135" i="1"/>
  <c r="F4136" i="1"/>
  <c r="G4136" i="1"/>
  <c r="F4137" i="1"/>
  <c r="G4137" i="1"/>
  <c r="A3387" i="1"/>
  <c r="B3387" i="1" s="1"/>
  <c r="A3388" i="1"/>
  <c r="A3389" i="1"/>
  <c r="B3389" i="1" s="1"/>
  <c r="A3390" i="1"/>
  <c r="A3391" i="1"/>
  <c r="B3391" i="1" s="1"/>
  <c r="A3392" i="1"/>
  <c r="A3393" i="1"/>
  <c r="B3393" i="1" s="1"/>
  <c r="A3394" i="1"/>
  <c r="A3395" i="1"/>
  <c r="B3395" i="1" s="1"/>
  <c r="A3396" i="1"/>
  <c r="A3397" i="1"/>
  <c r="B3397" i="1" s="1"/>
  <c r="A3398" i="1"/>
  <c r="A3399" i="1"/>
  <c r="B3399" i="1" s="1"/>
  <c r="A3400" i="1"/>
  <c r="A3401" i="1"/>
  <c r="B3401" i="1" s="1"/>
  <c r="A3402" i="1"/>
  <c r="A3403" i="1"/>
  <c r="B3403" i="1" s="1"/>
  <c r="A3404" i="1"/>
  <c r="A3405" i="1"/>
  <c r="B3405" i="1" s="1"/>
  <c r="A3406" i="1"/>
  <c r="A3407" i="1"/>
  <c r="B3407" i="1" s="1"/>
  <c r="A3408" i="1"/>
  <c r="A3409" i="1"/>
  <c r="B3409" i="1" s="1"/>
  <c r="A3410" i="1"/>
  <c r="A3411" i="1"/>
  <c r="B3411" i="1" s="1"/>
  <c r="A3412" i="1"/>
  <c r="A3413" i="1"/>
  <c r="B3413" i="1" s="1"/>
  <c r="A3414" i="1"/>
  <c r="A3415" i="1"/>
  <c r="B3415" i="1" s="1"/>
  <c r="A3416" i="1"/>
  <c r="A3417" i="1"/>
  <c r="B3417" i="1" s="1"/>
  <c r="A3418" i="1"/>
  <c r="A3419" i="1"/>
  <c r="B3419" i="1" s="1"/>
  <c r="A3420" i="1"/>
  <c r="A3421" i="1"/>
  <c r="B3421" i="1" s="1"/>
  <c r="A3422" i="1"/>
  <c r="A3423" i="1"/>
  <c r="B3423" i="1" s="1"/>
  <c r="A3424" i="1"/>
  <c r="A3425" i="1"/>
  <c r="B3425" i="1" s="1"/>
  <c r="A3426" i="1"/>
  <c r="A3427" i="1"/>
  <c r="B3427" i="1" s="1"/>
  <c r="A3428" i="1"/>
  <c r="A3429" i="1"/>
  <c r="B3429" i="1" s="1"/>
  <c r="A3430" i="1"/>
  <c r="A3431" i="1"/>
  <c r="B3431" i="1" s="1"/>
  <c r="A3432" i="1"/>
  <c r="A3433" i="1"/>
  <c r="B3433" i="1" s="1"/>
  <c r="A3434" i="1"/>
  <c r="A3435" i="1"/>
  <c r="B3435" i="1" s="1"/>
  <c r="A3436" i="1"/>
  <c r="A3437" i="1"/>
  <c r="B3437" i="1" s="1"/>
  <c r="A3438" i="1"/>
  <c r="A3439" i="1"/>
  <c r="B3439" i="1" s="1"/>
  <c r="A3440" i="1"/>
  <c r="A3441" i="1"/>
  <c r="B3441" i="1" s="1"/>
  <c r="A3442" i="1"/>
  <c r="A3443" i="1"/>
  <c r="B3443" i="1" s="1"/>
  <c r="A3444" i="1"/>
  <c r="A3445" i="1"/>
  <c r="B3445" i="1" s="1"/>
  <c r="A3446" i="1"/>
  <c r="A3447" i="1"/>
  <c r="B3447" i="1" s="1"/>
  <c r="A3448" i="1"/>
  <c r="A3449" i="1"/>
  <c r="B3449" i="1" s="1"/>
  <c r="A3450" i="1"/>
  <c r="A3451" i="1"/>
  <c r="B3451" i="1" s="1"/>
  <c r="A3452" i="1"/>
  <c r="A3453" i="1"/>
  <c r="B3453" i="1" s="1"/>
  <c r="A3454" i="1"/>
  <c r="A3455" i="1"/>
  <c r="B3455" i="1" s="1"/>
  <c r="A3456" i="1"/>
  <c r="A3457" i="1"/>
  <c r="B3457" i="1" s="1"/>
  <c r="A3458" i="1"/>
  <c r="A3459" i="1"/>
  <c r="B3459" i="1" s="1"/>
  <c r="A3460" i="1"/>
  <c r="A3461" i="1"/>
  <c r="B3461" i="1" s="1"/>
  <c r="A3462" i="1"/>
  <c r="A3463" i="1"/>
  <c r="B3463" i="1" s="1"/>
  <c r="A3464" i="1"/>
  <c r="A3465" i="1"/>
  <c r="B3465" i="1" s="1"/>
  <c r="A3466" i="1"/>
  <c r="A3467" i="1"/>
  <c r="B3467" i="1" s="1"/>
  <c r="A3468" i="1"/>
  <c r="A3469" i="1"/>
  <c r="B3469" i="1" s="1"/>
  <c r="A3470" i="1"/>
  <c r="A3471" i="1"/>
  <c r="B3471" i="1" s="1"/>
  <c r="A3472" i="1"/>
  <c r="A3473" i="1"/>
  <c r="B3473" i="1" s="1"/>
  <c r="A3474" i="1"/>
  <c r="A3475" i="1"/>
  <c r="B3475" i="1" s="1"/>
  <c r="A3476" i="1"/>
  <c r="A3477" i="1"/>
  <c r="B3477" i="1" s="1"/>
  <c r="A3478" i="1"/>
  <c r="A3479" i="1"/>
  <c r="B3479" i="1" s="1"/>
  <c r="A3480" i="1"/>
  <c r="A3481" i="1"/>
  <c r="B3481" i="1" s="1"/>
  <c r="A3482" i="1"/>
  <c r="A3483" i="1"/>
  <c r="B3483" i="1" s="1"/>
  <c r="A3484" i="1"/>
  <c r="A3485" i="1"/>
  <c r="B3485" i="1" s="1"/>
  <c r="A3486" i="1"/>
  <c r="A3487" i="1"/>
  <c r="B3487" i="1" s="1"/>
  <c r="A3488" i="1"/>
  <c r="A3489" i="1"/>
  <c r="B3489" i="1" s="1"/>
  <c r="A3490" i="1"/>
  <c r="A3491" i="1"/>
  <c r="B3491" i="1" s="1"/>
  <c r="A3492" i="1"/>
  <c r="A3493" i="1"/>
  <c r="B3493" i="1" s="1"/>
  <c r="A3494" i="1"/>
  <c r="A3495" i="1"/>
  <c r="B3495" i="1" s="1"/>
  <c r="A3496" i="1"/>
  <c r="A3497" i="1"/>
  <c r="B3497" i="1" s="1"/>
  <c r="A3498" i="1"/>
  <c r="A3499" i="1"/>
  <c r="B3499" i="1" s="1"/>
  <c r="A3500" i="1"/>
  <c r="A3501" i="1"/>
  <c r="B3501" i="1" s="1"/>
  <c r="A3502" i="1"/>
  <c r="A3503" i="1"/>
  <c r="B3503" i="1" s="1"/>
  <c r="A3504" i="1"/>
  <c r="A3505" i="1"/>
  <c r="B3505" i="1" s="1"/>
  <c r="A3506" i="1"/>
  <c r="A3507" i="1"/>
  <c r="B3507" i="1" s="1"/>
  <c r="A3508" i="1"/>
  <c r="A3509" i="1"/>
  <c r="B3509" i="1" s="1"/>
  <c r="A3510" i="1"/>
  <c r="A3511" i="1"/>
  <c r="B3511" i="1" s="1"/>
  <c r="A3512" i="1"/>
  <c r="A3513" i="1"/>
  <c r="B3513" i="1" s="1"/>
  <c r="A3514" i="1"/>
  <c r="A3515" i="1"/>
  <c r="B3515" i="1" s="1"/>
  <c r="A3516" i="1"/>
  <c r="A3517" i="1"/>
  <c r="B3517" i="1" s="1"/>
  <c r="A3518" i="1"/>
  <c r="A3519" i="1"/>
  <c r="B3519" i="1" s="1"/>
  <c r="A3520" i="1"/>
  <c r="A3521" i="1"/>
  <c r="B3521" i="1" s="1"/>
  <c r="A3522" i="1"/>
  <c r="A3523" i="1"/>
  <c r="B3523" i="1" s="1"/>
  <c r="A3524" i="1"/>
  <c r="A3525" i="1"/>
  <c r="B3525" i="1" s="1"/>
  <c r="A3526" i="1"/>
  <c r="A3527" i="1"/>
  <c r="B3527" i="1" s="1"/>
  <c r="A3528" i="1"/>
  <c r="A3529" i="1"/>
  <c r="B3529" i="1" s="1"/>
  <c r="A3530" i="1"/>
  <c r="A3531" i="1"/>
  <c r="B3531" i="1" s="1"/>
  <c r="A3532" i="1"/>
  <c r="A3533" i="1"/>
  <c r="B3533" i="1" s="1"/>
  <c r="A3534" i="1"/>
  <c r="A3535" i="1"/>
  <c r="B3535" i="1" s="1"/>
  <c r="A3536" i="1"/>
  <c r="A3537" i="1"/>
  <c r="B3537" i="1" s="1"/>
  <c r="A3538" i="1"/>
  <c r="A3539" i="1"/>
  <c r="B3539" i="1" s="1"/>
  <c r="A3540" i="1"/>
  <c r="A3541" i="1"/>
  <c r="B3541" i="1" s="1"/>
  <c r="A3542" i="1"/>
  <c r="A3543" i="1"/>
  <c r="B3543" i="1" s="1"/>
  <c r="A3544" i="1"/>
  <c r="A3545" i="1"/>
  <c r="B3545" i="1" s="1"/>
  <c r="A3546" i="1"/>
  <c r="A3547" i="1"/>
  <c r="B3547" i="1" s="1"/>
  <c r="A3548" i="1"/>
  <c r="A3549" i="1"/>
  <c r="B3549" i="1" s="1"/>
  <c r="A3550" i="1"/>
  <c r="A3551" i="1"/>
  <c r="B3551" i="1" s="1"/>
  <c r="A3552" i="1"/>
  <c r="A3553" i="1"/>
  <c r="B3553" i="1" s="1"/>
  <c r="A3554" i="1"/>
  <c r="A3555" i="1"/>
  <c r="B3555" i="1" s="1"/>
  <c r="A3556" i="1"/>
  <c r="A3557" i="1"/>
  <c r="B3557" i="1" s="1"/>
  <c r="A3558" i="1"/>
  <c r="A3559" i="1"/>
  <c r="B3559" i="1" s="1"/>
  <c r="A3560" i="1"/>
  <c r="A3561" i="1"/>
  <c r="B3561" i="1" s="1"/>
  <c r="A3562" i="1"/>
  <c r="A3563" i="1"/>
  <c r="B3563" i="1" s="1"/>
  <c r="A3564" i="1"/>
  <c r="A3565" i="1"/>
  <c r="B3565" i="1" s="1"/>
  <c r="A3566" i="1"/>
  <c r="A3567" i="1"/>
  <c r="B3567" i="1" s="1"/>
  <c r="A3568" i="1"/>
  <c r="A3569" i="1"/>
  <c r="B3569" i="1" s="1"/>
  <c r="A3570" i="1"/>
  <c r="A3571" i="1"/>
  <c r="B3571" i="1" s="1"/>
  <c r="A3572" i="1"/>
  <c r="A3573" i="1"/>
  <c r="B3573" i="1" s="1"/>
  <c r="A3574" i="1"/>
  <c r="A3575" i="1"/>
  <c r="B3575" i="1" s="1"/>
  <c r="A3576" i="1"/>
  <c r="A3577" i="1"/>
  <c r="B3577" i="1" s="1"/>
  <c r="A3578" i="1"/>
  <c r="A3579" i="1"/>
  <c r="B3579" i="1" s="1"/>
  <c r="A3580" i="1"/>
  <c r="A3581" i="1"/>
  <c r="B3581" i="1" s="1"/>
  <c r="A3582" i="1"/>
  <c r="A3583" i="1"/>
  <c r="B3583" i="1" s="1"/>
  <c r="A3584" i="1"/>
  <c r="A3585" i="1"/>
  <c r="B3585" i="1" s="1"/>
  <c r="A3586" i="1"/>
  <c r="A3587" i="1"/>
  <c r="B3587" i="1" s="1"/>
  <c r="A3588" i="1"/>
  <c r="A3589" i="1"/>
  <c r="B3589" i="1" s="1"/>
  <c r="A3590" i="1"/>
  <c r="A3591" i="1"/>
  <c r="B3591" i="1" s="1"/>
  <c r="A3592" i="1"/>
  <c r="A3593" i="1"/>
  <c r="B3593" i="1" s="1"/>
  <c r="A3594" i="1"/>
  <c r="A3595" i="1"/>
  <c r="B3595" i="1" s="1"/>
  <c r="A3596" i="1"/>
  <c r="A3597" i="1"/>
  <c r="B3597" i="1" s="1"/>
  <c r="A3598" i="1"/>
  <c r="A3599" i="1"/>
  <c r="B3599" i="1" s="1"/>
  <c r="A3600" i="1"/>
  <c r="A3601" i="1"/>
  <c r="B3601" i="1" s="1"/>
  <c r="A3602" i="1"/>
  <c r="A3603" i="1"/>
  <c r="B3603" i="1" s="1"/>
  <c r="A3604" i="1"/>
  <c r="A3605" i="1"/>
  <c r="B3605" i="1" s="1"/>
  <c r="A3606" i="1"/>
  <c r="A3607" i="1"/>
  <c r="B3607" i="1" s="1"/>
  <c r="A3608" i="1"/>
  <c r="A3609" i="1"/>
  <c r="B3609" i="1" s="1"/>
  <c r="A3610" i="1"/>
  <c r="A3611" i="1"/>
  <c r="B3611" i="1" s="1"/>
  <c r="A3612" i="1"/>
  <c r="A3613" i="1"/>
  <c r="B3613" i="1" s="1"/>
  <c r="A3614" i="1"/>
  <c r="A3615" i="1"/>
  <c r="B3615" i="1" s="1"/>
  <c r="A3616" i="1"/>
  <c r="A3617" i="1"/>
  <c r="B3617" i="1" s="1"/>
  <c r="A3618" i="1"/>
  <c r="A3619" i="1"/>
  <c r="B3619" i="1" s="1"/>
  <c r="A3620" i="1"/>
  <c r="A3621" i="1"/>
  <c r="B3621" i="1" s="1"/>
  <c r="A3622" i="1"/>
  <c r="A3623" i="1"/>
  <c r="B3623" i="1" s="1"/>
  <c r="A3624" i="1"/>
  <c r="A3625" i="1"/>
  <c r="B3625" i="1" s="1"/>
  <c r="A3626" i="1"/>
  <c r="A3627" i="1"/>
  <c r="B3627" i="1" s="1"/>
  <c r="A3628" i="1"/>
  <c r="A3629" i="1"/>
  <c r="B3629" i="1" s="1"/>
  <c r="A3630" i="1"/>
  <c r="A3631" i="1"/>
  <c r="B3631" i="1" s="1"/>
  <c r="A3632" i="1"/>
  <c r="A3633" i="1"/>
  <c r="B3633" i="1" s="1"/>
  <c r="A3634" i="1"/>
  <c r="A3635" i="1"/>
  <c r="B3635" i="1" s="1"/>
  <c r="A3636" i="1"/>
  <c r="A3637" i="1"/>
  <c r="B3637" i="1" s="1"/>
  <c r="A3638" i="1"/>
  <c r="A3639" i="1"/>
  <c r="B3639" i="1" s="1"/>
  <c r="A3640" i="1"/>
  <c r="A3641" i="1"/>
  <c r="B3641" i="1" s="1"/>
  <c r="A3642" i="1"/>
  <c r="A3643" i="1"/>
  <c r="B3643" i="1" s="1"/>
  <c r="A3644" i="1"/>
  <c r="A3645" i="1"/>
  <c r="B3645" i="1" s="1"/>
  <c r="A3646" i="1"/>
  <c r="A3647" i="1"/>
  <c r="B3647" i="1" s="1"/>
  <c r="A3648" i="1"/>
  <c r="A3649" i="1"/>
  <c r="B3649" i="1" s="1"/>
  <c r="A3650" i="1"/>
  <c r="A3651" i="1"/>
  <c r="B3651" i="1" s="1"/>
  <c r="A3652" i="1"/>
  <c r="A3653" i="1"/>
  <c r="B3653" i="1" s="1"/>
  <c r="A3654" i="1"/>
  <c r="A3655" i="1"/>
  <c r="B3655" i="1" s="1"/>
  <c r="A3656" i="1"/>
  <c r="A3657" i="1"/>
  <c r="B3657" i="1" s="1"/>
  <c r="A3658" i="1"/>
  <c r="A3659" i="1"/>
  <c r="B3659" i="1" s="1"/>
  <c r="A3660" i="1"/>
  <c r="A3661" i="1"/>
  <c r="B3661" i="1" s="1"/>
  <c r="A3662" i="1"/>
  <c r="A3663" i="1"/>
  <c r="B3663" i="1" s="1"/>
  <c r="A3664" i="1"/>
  <c r="A3665" i="1"/>
  <c r="B3665" i="1" s="1"/>
  <c r="A3666" i="1"/>
  <c r="A3667" i="1"/>
  <c r="B3667" i="1" s="1"/>
  <c r="A3668" i="1"/>
  <c r="A3669" i="1"/>
  <c r="B3669" i="1" s="1"/>
  <c r="A3670" i="1"/>
  <c r="A3671" i="1"/>
  <c r="B3671" i="1" s="1"/>
  <c r="A3672" i="1"/>
  <c r="A3673" i="1"/>
  <c r="B3673" i="1" s="1"/>
  <c r="A3674" i="1"/>
  <c r="A3675" i="1"/>
  <c r="B3675" i="1" s="1"/>
  <c r="A3676" i="1"/>
  <c r="A3677" i="1"/>
  <c r="B3677" i="1" s="1"/>
  <c r="A3678" i="1"/>
  <c r="A3679" i="1"/>
  <c r="B3679" i="1" s="1"/>
  <c r="A3680" i="1"/>
  <c r="A3681" i="1"/>
  <c r="B3681" i="1" s="1"/>
  <c r="A3682" i="1"/>
  <c r="A3683" i="1"/>
  <c r="B3683" i="1" s="1"/>
  <c r="A3684" i="1"/>
  <c r="A3685" i="1"/>
  <c r="B3685" i="1" s="1"/>
  <c r="A3686" i="1"/>
  <c r="A3687" i="1"/>
  <c r="B3687" i="1" s="1"/>
  <c r="A3688" i="1"/>
  <c r="A3689" i="1"/>
  <c r="B3689" i="1" s="1"/>
  <c r="A3690" i="1"/>
  <c r="A3691" i="1"/>
  <c r="B3691" i="1" s="1"/>
  <c r="A3692" i="1"/>
  <c r="A3693" i="1"/>
  <c r="B3693" i="1" s="1"/>
  <c r="A3694" i="1"/>
  <c r="A3695" i="1"/>
  <c r="B3695" i="1" s="1"/>
  <c r="A3696" i="1"/>
  <c r="A3697" i="1"/>
  <c r="B3697" i="1" s="1"/>
  <c r="A3698" i="1"/>
  <c r="A3699" i="1"/>
  <c r="B3699" i="1" s="1"/>
  <c r="A3700" i="1"/>
  <c r="A3701" i="1"/>
  <c r="B3701" i="1" s="1"/>
  <c r="A3702" i="1"/>
  <c r="A3703" i="1"/>
  <c r="B3703" i="1" s="1"/>
  <c r="A3704" i="1"/>
  <c r="A3705" i="1"/>
  <c r="B3705" i="1" s="1"/>
  <c r="A3706" i="1"/>
  <c r="A3707" i="1"/>
  <c r="B3707" i="1" s="1"/>
  <c r="A3708" i="1"/>
  <c r="A3709" i="1"/>
  <c r="B3709" i="1" s="1"/>
  <c r="A3710" i="1"/>
  <c r="A3711" i="1"/>
  <c r="B3711" i="1" s="1"/>
  <c r="A3712" i="1"/>
  <c r="A3713" i="1"/>
  <c r="B3713" i="1" s="1"/>
  <c r="A3714" i="1"/>
  <c r="A3715" i="1"/>
  <c r="B3715" i="1" s="1"/>
  <c r="A3716" i="1"/>
  <c r="A3717" i="1"/>
  <c r="B3717" i="1" s="1"/>
  <c r="A3718" i="1"/>
  <c r="A3719" i="1"/>
  <c r="B3719" i="1" s="1"/>
  <c r="A3720" i="1"/>
  <c r="A3721" i="1"/>
  <c r="B3721" i="1" s="1"/>
  <c r="A3722" i="1"/>
  <c r="A3723" i="1"/>
  <c r="B3723" i="1" s="1"/>
  <c r="A3724" i="1"/>
  <c r="A3725" i="1"/>
  <c r="B3725" i="1" s="1"/>
  <c r="A3726" i="1"/>
  <c r="A3727" i="1"/>
  <c r="B3727" i="1" s="1"/>
  <c r="A3728" i="1"/>
  <c r="A3729" i="1"/>
  <c r="B3729" i="1" s="1"/>
  <c r="A3730" i="1"/>
  <c r="A3731" i="1"/>
  <c r="B3731" i="1" s="1"/>
  <c r="A3732" i="1"/>
  <c r="A3733" i="1"/>
  <c r="B3733" i="1" s="1"/>
  <c r="A3734" i="1"/>
  <c r="A3735" i="1"/>
  <c r="B3735" i="1" s="1"/>
  <c r="A3736" i="1"/>
  <c r="A3737" i="1"/>
  <c r="B3737" i="1" s="1"/>
  <c r="A3738" i="1"/>
  <c r="A3739" i="1"/>
  <c r="B3739" i="1" s="1"/>
  <c r="A3740" i="1"/>
  <c r="A3741" i="1"/>
  <c r="B3741" i="1" s="1"/>
  <c r="A3742" i="1"/>
  <c r="A3743" i="1"/>
  <c r="B3743" i="1" s="1"/>
  <c r="A3744" i="1"/>
  <c r="A3745" i="1"/>
  <c r="B3745" i="1" s="1"/>
  <c r="A3746" i="1"/>
  <c r="A3747" i="1"/>
  <c r="B3747" i="1" s="1"/>
  <c r="A3748" i="1"/>
  <c r="A3749" i="1"/>
  <c r="B3749" i="1" s="1"/>
  <c r="A3750" i="1"/>
  <c r="A3751" i="1"/>
  <c r="B3751" i="1" s="1"/>
  <c r="A3752" i="1"/>
  <c r="A3753" i="1"/>
  <c r="B3753" i="1" s="1"/>
  <c r="A3754" i="1"/>
  <c r="A3755" i="1"/>
  <c r="B3755" i="1" s="1"/>
  <c r="A3756" i="1"/>
  <c r="A3757" i="1"/>
  <c r="B3757" i="1" s="1"/>
  <c r="A3758" i="1"/>
  <c r="A3759" i="1"/>
  <c r="B3759" i="1" s="1"/>
  <c r="A3760" i="1"/>
  <c r="A3761" i="1"/>
  <c r="B3761" i="1" s="1"/>
  <c r="A3762" i="1"/>
  <c r="A3763" i="1"/>
  <c r="B3763" i="1" s="1"/>
  <c r="A3764" i="1"/>
  <c r="A3765" i="1"/>
  <c r="B3765" i="1" s="1"/>
  <c r="A3766" i="1"/>
  <c r="A3767" i="1"/>
  <c r="B3767" i="1" s="1"/>
  <c r="A3768" i="1"/>
  <c r="A3769" i="1"/>
  <c r="B3769" i="1" s="1"/>
  <c r="A3770" i="1"/>
  <c r="A3771" i="1"/>
  <c r="B3771" i="1" s="1"/>
  <c r="A3772" i="1"/>
  <c r="A3773" i="1"/>
  <c r="B3773" i="1" s="1"/>
  <c r="A3774" i="1"/>
  <c r="A3775" i="1"/>
  <c r="B3775" i="1" s="1"/>
  <c r="A3776" i="1"/>
  <c r="A3777" i="1"/>
  <c r="B3777" i="1" s="1"/>
  <c r="A3778" i="1"/>
  <c r="A3779" i="1"/>
  <c r="B3779" i="1" s="1"/>
  <c r="A3780" i="1"/>
  <c r="A3781" i="1"/>
  <c r="B3781" i="1" s="1"/>
  <c r="A3782" i="1"/>
  <c r="A3783" i="1"/>
  <c r="B3783" i="1" s="1"/>
  <c r="A3784" i="1"/>
  <c r="A3785" i="1"/>
  <c r="B3785" i="1" s="1"/>
  <c r="A3786" i="1"/>
  <c r="A3787" i="1"/>
  <c r="B3787" i="1" s="1"/>
  <c r="A3788" i="1"/>
  <c r="A3789" i="1"/>
  <c r="B3789" i="1" s="1"/>
  <c r="A3790" i="1"/>
  <c r="A3791" i="1"/>
  <c r="B3791" i="1" s="1"/>
  <c r="A3792" i="1"/>
  <c r="A3793" i="1"/>
  <c r="B3793" i="1" s="1"/>
  <c r="A3794" i="1"/>
  <c r="A3795" i="1"/>
  <c r="B3795" i="1" s="1"/>
  <c r="A3796" i="1"/>
  <c r="A3797" i="1"/>
  <c r="B3797" i="1" s="1"/>
  <c r="A3798" i="1"/>
  <c r="A3799" i="1"/>
  <c r="B3799" i="1" s="1"/>
  <c r="A3800" i="1"/>
  <c r="A3801" i="1"/>
  <c r="B3801" i="1" s="1"/>
  <c r="A3802" i="1"/>
  <c r="A3803" i="1"/>
  <c r="B3803" i="1" s="1"/>
  <c r="A3804" i="1"/>
  <c r="A3805" i="1"/>
  <c r="B3805" i="1" s="1"/>
  <c r="A3806" i="1"/>
  <c r="A3807" i="1"/>
  <c r="B3807" i="1" s="1"/>
  <c r="A3808" i="1"/>
  <c r="A3809" i="1"/>
  <c r="B3809" i="1" s="1"/>
  <c r="A3810" i="1"/>
  <c r="A3811" i="1"/>
  <c r="B3811" i="1" s="1"/>
  <c r="A3812" i="1"/>
  <c r="A3813" i="1"/>
  <c r="B3813" i="1" s="1"/>
  <c r="A3814" i="1"/>
  <c r="A3815" i="1"/>
  <c r="B3815" i="1" s="1"/>
  <c r="A3816" i="1"/>
  <c r="A3817" i="1"/>
  <c r="B3817" i="1" s="1"/>
  <c r="A3818" i="1"/>
  <c r="A3819" i="1"/>
  <c r="B3819" i="1" s="1"/>
  <c r="A3820" i="1"/>
  <c r="A3821" i="1"/>
  <c r="B3821" i="1" s="1"/>
  <c r="A3822" i="1"/>
  <c r="A3823" i="1"/>
  <c r="B3823" i="1" s="1"/>
  <c r="A3824" i="1"/>
  <c r="A3825" i="1"/>
  <c r="B3825" i="1" s="1"/>
  <c r="A3826" i="1"/>
  <c r="A3827" i="1"/>
  <c r="B3827" i="1" s="1"/>
  <c r="A3828" i="1"/>
  <c r="A3829" i="1"/>
  <c r="B3829" i="1" s="1"/>
  <c r="A3830" i="1"/>
  <c r="A3831" i="1"/>
  <c r="B3831" i="1" s="1"/>
  <c r="A3832" i="1"/>
  <c r="A3833" i="1"/>
  <c r="B3833" i="1" s="1"/>
  <c r="A3834" i="1"/>
  <c r="A3835" i="1"/>
  <c r="B3835" i="1" s="1"/>
  <c r="A3836" i="1"/>
  <c r="A3837" i="1"/>
  <c r="B3837" i="1" s="1"/>
  <c r="A3838" i="1"/>
  <c r="A3839" i="1"/>
  <c r="B3839" i="1" s="1"/>
  <c r="A3840" i="1"/>
  <c r="A3841" i="1"/>
  <c r="B3841" i="1" s="1"/>
  <c r="A3842" i="1"/>
  <c r="A3843" i="1"/>
  <c r="B3843" i="1" s="1"/>
  <c r="A3844" i="1"/>
  <c r="A3845" i="1"/>
  <c r="B3845" i="1" s="1"/>
  <c r="A3846" i="1"/>
  <c r="A3847" i="1"/>
  <c r="B3847" i="1" s="1"/>
  <c r="A3848" i="1"/>
  <c r="A3849" i="1"/>
  <c r="B3849" i="1" s="1"/>
  <c r="A3850" i="1"/>
  <c r="A3851" i="1"/>
  <c r="B3851" i="1" s="1"/>
  <c r="A3852" i="1"/>
  <c r="A3853" i="1"/>
  <c r="B3853" i="1" s="1"/>
  <c r="A3854" i="1"/>
  <c r="A3855" i="1"/>
  <c r="B3855" i="1" s="1"/>
  <c r="A3856" i="1"/>
  <c r="A3857" i="1"/>
  <c r="B3857" i="1" s="1"/>
  <c r="A3858" i="1"/>
  <c r="A3859" i="1"/>
  <c r="B3859" i="1" s="1"/>
  <c r="A3860" i="1"/>
  <c r="A3861" i="1"/>
  <c r="B3861" i="1" s="1"/>
  <c r="A3862" i="1"/>
  <c r="A3863" i="1"/>
  <c r="B3863" i="1" s="1"/>
  <c r="A3864" i="1"/>
  <c r="A3865" i="1"/>
  <c r="B3865" i="1" s="1"/>
  <c r="A3866" i="1"/>
  <c r="A3867" i="1"/>
  <c r="B3867" i="1" s="1"/>
  <c r="A3868" i="1"/>
  <c r="A3869" i="1"/>
  <c r="B3869" i="1" s="1"/>
  <c r="A3870" i="1"/>
  <c r="A3871" i="1"/>
  <c r="B3871" i="1" s="1"/>
  <c r="A3872" i="1"/>
  <c r="A3873" i="1"/>
  <c r="B3873" i="1" s="1"/>
  <c r="A3874" i="1"/>
  <c r="A3875" i="1"/>
  <c r="B3875" i="1" s="1"/>
  <c r="A3876" i="1"/>
  <c r="A3877" i="1"/>
  <c r="B3877" i="1" s="1"/>
  <c r="A3878" i="1"/>
  <c r="A3879" i="1"/>
  <c r="B3879" i="1" s="1"/>
  <c r="A3880" i="1"/>
  <c r="A3881" i="1"/>
  <c r="B3881" i="1" s="1"/>
  <c r="A3882" i="1"/>
  <c r="A3883" i="1"/>
  <c r="B3883" i="1" s="1"/>
  <c r="A3884" i="1"/>
  <c r="A3885" i="1"/>
  <c r="B3885" i="1" s="1"/>
  <c r="A3886" i="1"/>
  <c r="A3887" i="1"/>
  <c r="B3887" i="1" s="1"/>
  <c r="A3888" i="1"/>
  <c r="A3889" i="1"/>
  <c r="B3889" i="1" s="1"/>
  <c r="A3890" i="1"/>
  <c r="A3891" i="1"/>
  <c r="B3891" i="1" s="1"/>
  <c r="A3892" i="1"/>
  <c r="A3893" i="1"/>
  <c r="B3893" i="1" s="1"/>
  <c r="A3894" i="1"/>
  <c r="A3895" i="1"/>
  <c r="B3895" i="1" s="1"/>
  <c r="A3896" i="1"/>
  <c r="A3897" i="1"/>
  <c r="B3897" i="1" s="1"/>
  <c r="A3898" i="1"/>
  <c r="A3899" i="1"/>
  <c r="B3899" i="1" s="1"/>
  <c r="A3900" i="1"/>
  <c r="A3901" i="1"/>
  <c r="B3901" i="1" s="1"/>
  <c r="A3902" i="1"/>
  <c r="A3903" i="1"/>
  <c r="B3903" i="1" s="1"/>
  <c r="A3904" i="1"/>
  <c r="A3905" i="1"/>
  <c r="B3905" i="1" s="1"/>
  <c r="A3906" i="1"/>
  <c r="A3907" i="1"/>
  <c r="B3907" i="1" s="1"/>
  <c r="A3908" i="1"/>
  <c r="A3909" i="1"/>
  <c r="B3909" i="1" s="1"/>
  <c r="A3910" i="1"/>
  <c r="A3911" i="1"/>
  <c r="B3911" i="1" s="1"/>
  <c r="A3912" i="1"/>
  <c r="A3913" i="1"/>
  <c r="B3913" i="1" s="1"/>
  <c r="A3914" i="1"/>
  <c r="A3915" i="1"/>
  <c r="B3915" i="1" s="1"/>
  <c r="A3916" i="1"/>
  <c r="A3917" i="1"/>
  <c r="B3917" i="1" s="1"/>
  <c r="A3918" i="1"/>
  <c r="A3919" i="1"/>
  <c r="B3919" i="1" s="1"/>
  <c r="A3920" i="1"/>
  <c r="A3921" i="1"/>
  <c r="B3921" i="1" s="1"/>
  <c r="A3922" i="1"/>
  <c r="A3923" i="1"/>
  <c r="B3923" i="1" s="1"/>
  <c r="A3924" i="1"/>
  <c r="A3925" i="1"/>
  <c r="B3925" i="1" s="1"/>
  <c r="A3926" i="1"/>
  <c r="A3927" i="1"/>
  <c r="B3927" i="1" s="1"/>
  <c r="A3928" i="1"/>
  <c r="A3929" i="1"/>
  <c r="B3929" i="1" s="1"/>
  <c r="A3930" i="1"/>
  <c r="A3931" i="1"/>
  <c r="B3931" i="1" s="1"/>
  <c r="A3932" i="1"/>
  <c r="A3933" i="1"/>
  <c r="B3933" i="1" s="1"/>
  <c r="A3934" i="1"/>
  <c r="A3935" i="1"/>
  <c r="B3935" i="1" s="1"/>
  <c r="A3936" i="1"/>
  <c r="A3937" i="1"/>
  <c r="B3937" i="1" s="1"/>
  <c r="A3938" i="1"/>
  <c r="A3939" i="1"/>
  <c r="B3939" i="1" s="1"/>
  <c r="A3940" i="1"/>
  <c r="A3941" i="1"/>
  <c r="B3941" i="1" s="1"/>
  <c r="A3942" i="1"/>
  <c r="A3943" i="1"/>
  <c r="B3943" i="1" s="1"/>
  <c r="A3944" i="1"/>
  <c r="A3945" i="1"/>
  <c r="B3945" i="1" s="1"/>
  <c r="A3946" i="1"/>
  <c r="A3947" i="1"/>
  <c r="B3947" i="1" s="1"/>
  <c r="A3948" i="1"/>
  <c r="A3949" i="1"/>
  <c r="B3949" i="1" s="1"/>
  <c r="A3950" i="1"/>
  <c r="A3951" i="1"/>
  <c r="B3951" i="1" s="1"/>
  <c r="A3952" i="1"/>
  <c r="A3953" i="1"/>
  <c r="B3953" i="1" s="1"/>
  <c r="A3954" i="1"/>
  <c r="A3955" i="1"/>
  <c r="B3955" i="1" s="1"/>
  <c r="A3956" i="1"/>
  <c r="A3957" i="1"/>
  <c r="B3957" i="1" s="1"/>
  <c r="A3958" i="1"/>
  <c r="A3959" i="1"/>
  <c r="B3959" i="1" s="1"/>
  <c r="A3960" i="1"/>
  <c r="A3961" i="1"/>
  <c r="B3961" i="1" s="1"/>
  <c r="A3962" i="1"/>
  <c r="A3963" i="1"/>
  <c r="B3963" i="1" s="1"/>
  <c r="A3964" i="1"/>
  <c r="A3965" i="1"/>
  <c r="B3965" i="1" s="1"/>
  <c r="A3966" i="1"/>
  <c r="A3967" i="1"/>
  <c r="B3967" i="1" s="1"/>
  <c r="A3968" i="1"/>
  <c r="A3969" i="1"/>
  <c r="B3969" i="1" s="1"/>
  <c r="A3970" i="1"/>
  <c r="A3971" i="1"/>
  <c r="B3971" i="1" s="1"/>
  <c r="A3972" i="1"/>
  <c r="A3973" i="1"/>
  <c r="B3973" i="1" s="1"/>
  <c r="A3974" i="1"/>
  <c r="A3975" i="1"/>
  <c r="B3975" i="1" s="1"/>
  <c r="A3976" i="1"/>
  <c r="A3977" i="1"/>
  <c r="B3977" i="1" s="1"/>
  <c r="A3978" i="1"/>
  <c r="A3979" i="1"/>
  <c r="B3979" i="1" s="1"/>
  <c r="A3980" i="1"/>
  <c r="A3981" i="1"/>
  <c r="B3981" i="1" s="1"/>
  <c r="A3982" i="1"/>
  <c r="A3983" i="1"/>
  <c r="B3983" i="1" s="1"/>
  <c r="A3984" i="1"/>
  <c r="A3985" i="1"/>
  <c r="B3985" i="1" s="1"/>
  <c r="A3986" i="1"/>
  <c r="A3987" i="1"/>
  <c r="B3987" i="1" s="1"/>
  <c r="A3988" i="1"/>
  <c r="A3989" i="1"/>
  <c r="B3989" i="1" s="1"/>
  <c r="A3990" i="1"/>
  <c r="A3991" i="1"/>
  <c r="B3991" i="1" s="1"/>
  <c r="A3992" i="1"/>
  <c r="A3993" i="1"/>
  <c r="B3993" i="1" s="1"/>
  <c r="A3994" i="1"/>
  <c r="A3995" i="1"/>
  <c r="B3995" i="1" s="1"/>
  <c r="A3996" i="1"/>
  <c r="A3997" i="1"/>
  <c r="B3997" i="1" s="1"/>
  <c r="A3998" i="1"/>
  <c r="A3999" i="1"/>
  <c r="B3999" i="1" s="1"/>
  <c r="A4000" i="1"/>
  <c r="A4001" i="1"/>
  <c r="B4001" i="1" s="1"/>
  <c r="A4002" i="1"/>
  <c r="A4003" i="1"/>
  <c r="B4003" i="1" s="1"/>
  <c r="A4004" i="1"/>
  <c r="A4005" i="1"/>
  <c r="B4005" i="1" s="1"/>
  <c r="A4006" i="1"/>
  <c r="A4007" i="1"/>
  <c r="B4007" i="1" s="1"/>
  <c r="A4008" i="1"/>
  <c r="A4009" i="1"/>
  <c r="B4009" i="1" s="1"/>
  <c r="A4010" i="1"/>
  <c r="A4011" i="1"/>
  <c r="B4011" i="1" s="1"/>
  <c r="A4012" i="1"/>
  <c r="A4013" i="1"/>
  <c r="B4013" i="1" s="1"/>
  <c r="A4014" i="1"/>
  <c r="A4015" i="1"/>
  <c r="B4015" i="1" s="1"/>
  <c r="A4016" i="1"/>
  <c r="A4017" i="1"/>
  <c r="B4017" i="1" s="1"/>
  <c r="A4018" i="1"/>
  <c r="A4019" i="1"/>
  <c r="B4019" i="1" s="1"/>
  <c r="A4020" i="1"/>
  <c r="A4021" i="1"/>
  <c r="B4021" i="1" s="1"/>
  <c r="A4022" i="1"/>
  <c r="A4023" i="1"/>
  <c r="B4023" i="1" s="1"/>
  <c r="A4024" i="1"/>
  <c r="A4025" i="1"/>
  <c r="B4025" i="1" s="1"/>
  <c r="A4026" i="1"/>
  <c r="A4027" i="1"/>
  <c r="B4027" i="1" s="1"/>
  <c r="A4028" i="1"/>
  <c r="A4029" i="1"/>
  <c r="B4029" i="1" s="1"/>
  <c r="A4030" i="1"/>
  <c r="A4031" i="1"/>
  <c r="B4031" i="1" s="1"/>
  <c r="A4032" i="1"/>
  <c r="A4033" i="1"/>
  <c r="B4033" i="1" s="1"/>
  <c r="A4034" i="1"/>
  <c r="A4035" i="1"/>
  <c r="B4035" i="1" s="1"/>
  <c r="A4036" i="1"/>
  <c r="A4037" i="1"/>
  <c r="B4037" i="1" s="1"/>
  <c r="A4038" i="1"/>
  <c r="A4039" i="1"/>
  <c r="B4039" i="1" s="1"/>
  <c r="A4040" i="1"/>
  <c r="A4041" i="1"/>
  <c r="B4041" i="1" s="1"/>
  <c r="A4042" i="1"/>
  <c r="A4043" i="1"/>
  <c r="B4043" i="1" s="1"/>
  <c r="A4044" i="1"/>
  <c r="A4045" i="1"/>
  <c r="B4045" i="1" s="1"/>
  <c r="A4046" i="1"/>
  <c r="A4047" i="1"/>
  <c r="B4047" i="1" s="1"/>
  <c r="A4048" i="1"/>
  <c r="A4049" i="1"/>
  <c r="B4049" i="1" s="1"/>
  <c r="A4050" i="1"/>
  <c r="A4051" i="1"/>
  <c r="B4051" i="1" s="1"/>
  <c r="A4052" i="1"/>
  <c r="A4053" i="1"/>
  <c r="B4053" i="1" s="1"/>
  <c r="A4054" i="1"/>
  <c r="A4055" i="1"/>
  <c r="B4055" i="1" s="1"/>
  <c r="A4056" i="1"/>
  <c r="A4057" i="1"/>
  <c r="B4057" i="1" s="1"/>
  <c r="A4058" i="1"/>
  <c r="A4059" i="1"/>
  <c r="B4059" i="1" s="1"/>
  <c r="A4060" i="1"/>
  <c r="A4061" i="1"/>
  <c r="B4061" i="1" s="1"/>
  <c r="A4062" i="1"/>
  <c r="A4063" i="1"/>
  <c r="B4063" i="1" s="1"/>
  <c r="A4064" i="1"/>
  <c r="A4065" i="1"/>
  <c r="B4065" i="1" s="1"/>
  <c r="A4066" i="1"/>
  <c r="A4067" i="1"/>
  <c r="B4067" i="1" s="1"/>
  <c r="A4068" i="1"/>
  <c r="A4069" i="1"/>
  <c r="B4069" i="1" s="1"/>
  <c r="A4070" i="1"/>
  <c r="A4071" i="1"/>
  <c r="B4071" i="1" s="1"/>
  <c r="A4072" i="1"/>
  <c r="A4073" i="1"/>
  <c r="B4073" i="1" s="1"/>
  <c r="A4074" i="1"/>
  <c r="A4075" i="1"/>
  <c r="B4075" i="1" s="1"/>
  <c r="A4076" i="1"/>
  <c r="A4077" i="1"/>
  <c r="B4077" i="1" s="1"/>
  <c r="A4078" i="1"/>
  <c r="A4079" i="1"/>
  <c r="B4079" i="1" s="1"/>
  <c r="A4080" i="1"/>
  <c r="A4081" i="1"/>
  <c r="B4081" i="1" s="1"/>
  <c r="A4082" i="1"/>
  <c r="A4083" i="1"/>
  <c r="B4083" i="1" s="1"/>
  <c r="A4084" i="1"/>
  <c r="A4085" i="1"/>
  <c r="B4085" i="1" s="1"/>
  <c r="A4086" i="1"/>
  <c r="A4087" i="1"/>
  <c r="B4087" i="1" s="1"/>
  <c r="A4088" i="1"/>
  <c r="A4089" i="1"/>
  <c r="B4089" i="1" s="1"/>
  <c r="A4090" i="1"/>
  <c r="A4091" i="1"/>
  <c r="B4091" i="1" s="1"/>
  <c r="A4092" i="1"/>
  <c r="A4093" i="1"/>
  <c r="B4093" i="1" s="1"/>
  <c r="A4094" i="1"/>
  <c r="A4095" i="1"/>
  <c r="B4095" i="1" s="1"/>
  <c r="A4096" i="1"/>
  <c r="A4097" i="1"/>
  <c r="B4097" i="1" s="1"/>
  <c r="A4098" i="1"/>
  <c r="A4099" i="1"/>
  <c r="B4099" i="1" s="1"/>
  <c r="A4100" i="1"/>
  <c r="A4101" i="1"/>
  <c r="B4101" i="1" s="1"/>
  <c r="A4102" i="1"/>
  <c r="A4103" i="1"/>
  <c r="B4103" i="1" s="1"/>
  <c r="A4104" i="1"/>
  <c r="A4105" i="1"/>
  <c r="B4105" i="1" s="1"/>
  <c r="A4106" i="1"/>
  <c r="A4107" i="1"/>
  <c r="B4107" i="1" s="1"/>
  <c r="A4108" i="1"/>
  <c r="A4109" i="1"/>
  <c r="B4109" i="1" s="1"/>
  <c r="A4110" i="1"/>
  <c r="A4111" i="1"/>
  <c r="B4111" i="1" s="1"/>
  <c r="A4112" i="1"/>
  <c r="A4113" i="1"/>
  <c r="B4113" i="1" s="1"/>
  <c r="A4114" i="1"/>
  <c r="A4115" i="1"/>
  <c r="B4115" i="1" s="1"/>
  <c r="A4116" i="1"/>
  <c r="A4117" i="1"/>
  <c r="B4117" i="1" s="1"/>
  <c r="A4118" i="1"/>
  <c r="A4119" i="1"/>
  <c r="B4119" i="1" s="1"/>
  <c r="A4120" i="1"/>
  <c r="A4121" i="1"/>
  <c r="B4121" i="1" s="1"/>
  <c r="A4122" i="1"/>
  <c r="A4123" i="1"/>
  <c r="B4123" i="1" s="1"/>
  <c r="A4124" i="1"/>
  <c r="A4125" i="1"/>
  <c r="B4125" i="1" s="1"/>
  <c r="A4126" i="1"/>
  <c r="A4127" i="1"/>
  <c r="B4127" i="1" s="1"/>
  <c r="A4128" i="1"/>
  <c r="A4129" i="1"/>
  <c r="B4129" i="1" s="1"/>
  <c r="A4130" i="1"/>
  <c r="A4131" i="1"/>
  <c r="B4131" i="1" s="1"/>
  <c r="A4132" i="1"/>
  <c r="A4133" i="1"/>
  <c r="B4133" i="1" s="1"/>
  <c r="A4134" i="1"/>
  <c r="A4135" i="1"/>
  <c r="B4135" i="1" s="1"/>
  <c r="A4136" i="1"/>
  <c r="A4137" i="1"/>
  <c r="B4137" i="1" s="1"/>
  <c r="A2" i="1"/>
  <c r="A3" i="1"/>
  <c r="B3" i="1" s="1"/>
  <c r="A4" i="1"/>
  <c r="A5" i="1"/>
  <c r="B5" i="1" s="1"/>
  <c r="A6" i="1"/>
  <c r="A7" i="1"/>
  <c r="B7" i="1" s="1"/>
  <c r="A8" i="1"/>
  <c r="A9" i="1"/>
  <c r="B9" i="1" s="1"/>
  <c r="A10" i="1"/>
  <c r="A11" i="1"/>
  <c r="B11" i="1" s="1"/>
  <c r="A12" i="1"/>
  <c r="A13" i="1"/>
  <c r="B13" i="1" s="1"/>
  <c r="A14" i="1"/>
  <c r="A15" i="1"/>
  <c r="B15" i="1" s="1"/>
  <c r="A16" i="1"/>
  <c r="A17" i="1"/>
  <c r="B17" i="1" s="1"/>
  <c r="A18" i="1"/>
  <c r="A19" i="1"/>
  <c r="B19" i="1" s="1"/>
  <c r="A20" i="1"/>
  <c r="A21" i="1"/>
  <c r="B21" i="1" s="1"/>
  <c r="A22" i="1"/>
  <c r="A23" i="1"/>
  <c r="B23" i="1" s="1"/>
  <c r="A24" i="1"/>
  <c r="A25" i="1"/>
  <c r="B25" i="1" s="1"/>
  <c r="A26" i="1"/>
  <c r="A27" i="1"/>
  <c r="B27" i="1" s="1"/>
  <c r="A28" i="1"/>
  <c r="A29" i="1"/>
  <c r="B29" i="1" s="1"/>
  <c r="A30" i="1"/>
  <c r="A31" i="1"/>
  <c r="B31" i="1" s="1"/>
  <c r="A32" i="1"/>
  <c r="A33" i="1"/>
  <c r="B33" i="1" s="1"/>
  <c r="A34" i="1"/>
  <c r="A35" i="1"/>
  <c r="B35" i="1" s="1"/>
  <c r="A36" i="1"/>
  <c r="A37" i="1"/>
  <c r="B37" i="1" s="1"/>
  <c r="A38" i="1"/>
  <c r="A39" i="1"/>
  <c r="B39" i="1" s="1"/>
  <c r="A40" i="1"/>
  <c r="A41" i="1"/>
  <c r="B41" i="1" s="1"/>
  <c r="A42" i="1"/>
  <c r="A43" i="1"/>
  <c r="B43" i="1" s="1"/>
  <c r="A44" i="1"/>
  <c r="A45" i="1"/>
  <c r="B45" i="1" s="1"/>
  <c r="A46" i="1"/>
  <c r="A47" i="1"/>
  <c r="B47" i="1" s="1"/>
  <c r="A48" i="1"/>
  <c r="A49" i="1"/>
  <c r="B49" i="1" s="1"/>
  <c r="A50" i="1"/>
  <c r="A51" i="1"/>
  <c r="B51" i="1" s="1"/>
  <c r="A52" i="1"/>
  <c r="A53" i="1"/>
  <c r="B53" i="1" s="1"/>
  <c r="A54" i="1"/>
  <c r="A55" i="1"/>
  <c r="B55" i="1" s="1"/>
  <c r="A56" i="1"/>
  <c r="A57" i="1"/>
  <c r="B57" i="1" s="1"/>
  <c r="A58" i="1"/>
  <c r="A59" i="1"/>
  <c r="B59" i="1" s="1"/>
  <c r="A60" i="1"/>
  <c r="A61" i="1"/>
  <c r="B61" i="1" s="1"/>
  <c r="A62" i="1"/>
  <c r="A63" i="1"/>
  <c r="B63" i="1" s="1"/>
  <c r="A64" i="1"/>
  <c r="A65" i="1"/>
  <c r="B65" i="1" s="1"/>
  <c r="A66" i="1"/>
  <c r="A67" i="1"/>
  <c r="B67" i="1" s="1"/>
  <c r="A68" i="1"/>
  <c r="A69" i="1"/>
  <c r="B69" i="1" s="1"/>
  <c r="A70" i="1"/>
  <c r="A71" i="1"/>
  <c r="B71" i="1" s="1"/>
  <c r="A72" i="1"/>
  <c r="A73" i="1"/>
  <c r="B73" i="1" s="1"/>
  <c r="A74" i="1"/>
  <c r="A75" i="1"/>
  <c r="B75" i="1" s="1"/>
  <c r="A76" i="1"/>
  <c r="A77" i="1"/>
  <c r="B77" i="1" s="1"/>
  <c r="A78" i="1"/>
  <c r="A79" i="1"/>
  <c r="B79" i="1" s="1"/>
  <c r="A80" i="1"/>
  <c r="A81" i="1"/>
  <c r="B81" i="1" s="1"/>
  <c r="A82" i="1"/>
  <c r="A83" i="1"/>
  <c r="B83" i="1" s="1"/>
  <c r="A84" i="1"/>
  <c r="A85" i="1"/>
  <c r="B85" i="1" s="1"/>
  <c r="A86" i="1"/>
  <c r="A87" i="1"/>
  <c r="B87" i="1" s="1"/>
  <c r="A88" i="1"/>
  <c r="A89" i="1"/>
  <c r="B89" i="1" s="1"/>
  <c r="A90" i="1"/>
  <c r="A91" i="1"/>
  <c r="B91" i="1" s="1"/>
  <c r="A92" i="1"/>
  <c r="A93" i="1"/>
  <c r="B93" i="1" s="1"/>
  <c r="A94" i="1"/>
  <c r="A95" i="1"/>
  <c r="B95" i="1" s="1"/>
  <c r="A96" i="1"/>
  <c r="A97" i="1"/>
  <c r="B97" i="1" s="1"/>
  <c r="A98" i="1"/>
  <c r="A99" i="1"/>
  <c r="B99" i="1" s="1"/>
  <c r="A100" i="1"/>
  <c r="A101" i="1"/>
  <c r="B101" i="1" s="1"/>
  <c r="A102" i="1"/>
  <c r="A103" i="1"/>
  <c r="B103" i="1" s="1"/>
  <c r="A104" i="1"/>
  <c r="A105" i="1"/>
  <c r="B105" i="1" s="1"/>
  <c r="A106" i="1"/>
  <c r="A107" i="1"/>
  <c r="B107" i="1" s="1"/>
  <c r="A108" i="1"/>
  <c r="A109" i="1"/>
  <c r="B109" i="1" s="1"/>
  <c r="A110" i="1"/>
  <c r="A111" i="1"/>
  <c r="B111" i="1" s="1"/>
  <c r="A112" i="1"/>
  <c r="A113" i="1"/>
  <c r="B113" i="1" s="1"/>
  <c r="A114" i="1"/>
  <c r="A115" i="1"/>
  <c r="B115" i="1" s="1"/>
  <c r="A116" i="1"/>
  <c r="A117" i="1"/>
  <c r="B117" i="1" s="1"/>
  <c r="A118" i="1"/>
  <c r="A119" i="1"/>
  <c r="B119" i="1" s="1"/>
  <c r="A120" i="1"/>
  <c r="A121" i="1"/>
  <c r="B121" i="1" s="1"/>
  <c r="A122" i="1"/>
  <c r="A123" i="1"/>
  <c r="B123" i="1" s="1"/>
  <c r="A124" i="1"/>
  <c r="A125" i="1"/>
  <c r="B125" i="1" s="1"/>
  <c r="A126" i="1"/>
  <c r="A127" i="1"/>
  <c r="B127" i="1" s="1"/>
  <c r="A128" i="1"/>
  <c r="A129" i="1"/>
  <c r="B129" i="1" s="1"/>
  <c r="A130" i="1"/>
  <c r="A131" i="1"/>
  <c r="B131" i="1" s="1"/>
  <c r="A132" i="1"/>
  <c r="A133" i="1"/>
  <c r="B133" i="1" s="1"/>
  <c r="A134" i="1"/>
  <c r="A135" i="1"/>
  <c r="B135" i="1" s="1"/>
  <c r="A136" i="1"/>
  <c r="A137" i="1"/>
  <c r="B137" i="1" s="1"/>
  <c r="A138" i="1"/>
  <c r="A139" i="1"/>
  <c r="B139" i="1" s="1"/>
  <c r="A140" i="1"/>
  <c r="A141" i="1"/>
  <c r="B141" i="1" s="1"/>
  <c r="A142" i="1"/>
  <c r="A143" i="1"/>
  <c r="B143" i="1" s="1"/>
  <c r="A144" i="1"/>
  <c r="A145" i="1"/>
  <c r="B145" i="1" s="1"/>
  <c r="A146" i="1"/>
  <c r="A147" i="1"/>
  <c r="B147" i="1" s="1"/>
  <c r="A148" i="1"/>
  <c r="A149" i="1"/>
  <c r="B149" i="1" s="1"/>
  <c r="A150" i="1"/>
  <c r="A151" i="1"/>
  <c r="B151" i="1" s="1"/>
  <c r="A152" i="1"/>
  <c r="A153" i="1"/>
  <c r="B153" i="1" s="1"/>
  <c r="A154" i="1"/>
  <c r="A155" i="1"/>
  <c r="B155" i="1" s="1"/>
  <c r="A156" i="1"/>
  <c r="A157" i="1"/>
  <c r="B157" i="1" s="1"/>
  <c r="A158" i="1"/>
  <c r="A159" i="1"/>
  <c r="B159" i="1" s="1"/>
  <c r="A160" i="1"/>
  <c r="A161" i="1"/>
  <c r="B161" i="1" s="1"/>
  <c r="A162" i="1"/>
  <c r="A163" i="1"/>
  <c r="B163" i="1" s="1"/>
  <c r="A164" i="1"/>
  <c r="A165" i="1"/>
  <c r="B165" i="1" s="1"/>
  <c r="A166" i="1"/>
  <c r="A167" i="1"/>
  <c r="B167" i="1" s="1"/>
  <c r="A168" i="1"/>
  <c r="A169" i="1"/>
  <c r="B169" i="1" s="1"/>
  <c r="A170" i="1"/>
  <c r="A171" i="1"/>
  <c r="B171" i="1" s="1"/>
  <c r="A172" i="1"/>
  <c r="A173" i="1"/>
  <c r="B173" i="1" s="1"/>
  <c r="A174" i="1"/>
  <c r="A175" i="1"/>
  <c r="B175" i="1" s="1"/>
  <c r="A176" i="1"/>
  <c r="A177" i="1"/>
  <c r="B177" i="1" s="1"/>
  <c r="A178" i="1"/>
  <c r="A179" i="1"/>
  <c r="B179" i="1" s="1"/>
  <c r="A180" i="1"/>
  <c r="A181" i="1"/>
  <c r="B181" i="1" s="1"/>
  <c r="A182" i="1"/>
  <c r="A183" i="1"/>
  <c r="B183" i="1" s="1"/>
  <c r="A184" i="1"/>
  <c r="A185" i="1"/>
  <c r="B185" i="1" s="1"/>
  <c r="A186" i="1"/>
  <c r="A187" i="1"/>
  <c r="B187" i="1" s="1"/>
  <c r="A188" i="1"/>
  <c r="A189" i="1"/>
  <c r="B189" i="1" s="1"/>
  <c r="A190" i="1"/>
  <c r="A191" i="1"/>
  <c r="B191" i="1" s="1"/>
  <c r="A192" i="1"/>
  <c r="A193" i="1"/>
  <c r="B193" i="1" s="1"/>
  <c r="A194" i="1"/>
  <c r="A195" i="1"/>
  <c r="B195" i="1" s="1"/>
  <c r="A196" i="1"/>
  <c r="A197" i="1"/>
  <c r="B197" i="1" s="1"/>
  <c r="A198" i="1"/>
  <c r="A199" i="1"/>
  <c r="B199" i="1" s="1"/>
  <c r="A200" i="1"/>
  <c r="A201" i="1"/>
  <c r="B201" i="1" s="1"/>
  <c r="A202" i="1"/>
  <c r="A203" i="1"/>
  <c r="B203" i="1" s="1"/>
  <c r="A204" i="1"/>
  <c r="A205" i="1"/>
  <c r="B205" i="1" s="1"/>
  <c r="A206" i="1"/>
  <c r="A207" i="1"/>
  <c r="B207" i="1" s="1"/>
  <c r="A208" i="1"/>
  <c r="A209" i="1"/>
  <c r="B209" i="1" s="1"/>
  <c r="A210" i="1"/>
  <c r="A211" i="1"/>
  <c r="B211" i="1" s="1"/>
  <c r="A212" i="1"/>
  <c r="A213" i="1"/>
  <c r="B213" i="1" s="1"/>
  <c r="A214" i="1"/>
  <c r="A215" i="1"/>
  <c r="B215" i="1" s="1"/>
  <c r="A216" i="1"/>
  <c r="A217" i="1"/>
  <c r="B217" i="1" s="1"/>
  <c r="A218" i="1"/>
  <c r="A219" i="1"/>
  <c r="B219" i="1" s="1"/>
  <c r="A220" i="1"/>
  <c r="A221" i="1"/>
  <c r="B221" i="1" s="1"/>
  <c r="A222" i="1"/>
  <c r="A223" i="1"/>
  <c r="B223" i="1" s="1"/>
  <c r="A224" i="1"/>
  <c r="A225" i="1"/>
  <c r="B225" i="1" s="1"/>
  <c r="A226" i="1"/>
  <c r="A227" i="1"/>
  <c r="B227" i="1" s="1"/>
  <c r="A228" i="1"/>
  <c r="A229" i="1"/>
  <c r="B229" i="1" s="1"/>
  <c r="A230" i="1"/>
  <c r="A231" i="1"/>
  <c r="B231" i="1" s="1"/>
  <c r="A232" i="1"/>
  <c r="A233" i="1"/>
  <c r="B233" i="1" s="1"/>
  <c r="A234" i="1"/>
  <c r="A235" i="1"/>
  <c r="B235" i="1" s="1"/>
  <c r="A236" i="1"/>
  <c r="A237" i="1"/>
  <c r="B237" i="1" s="1"/>
  <c r="A238" i="1"/>
  <c r="A239" i="1"/>
  <c r="B239" i="1" s="1"/>
  <c r="A240" i="1"/>
  <c r="A241" i="1"/>
  <c r="B241" i="1" s="1"/>
  <c r="A242" i="1"/>
  <c r="A243" i="1"/>
  <c r="B243" i="1" s="1"/>
  <c r="A244" i="1"/>
  <c r="A245" i="1"/>
  <c r="B245" i="1" s="1"/>
  <c r="A246" i="1"/>
  <c r="A247" i="1"/>
  <c r="B247" i="1" s="1"/>
  <c r="A248" i="1"/>
  <c r="A249" i="1"/>
  <c r="B249" i="1" s="1"/>
  <c r="A250" i="1"/>
  <c r="A251" i="1"/>
  <c r="B251" i="1" s="1"/>
  <c r="A252" i="1"/>
  <c r="A253" i="1"/>
  <c r="B253" i="1" s="1"/>
  <c r="A254" i="1"/>
  <c r="A255" i="1"/>
  <c r="B255" i="1" s="1"/>
  <c r="A256" i="1"/>
  <c r="A257" i="1"/>
  <c r="B257" i="1" s="1"/>
  <c r="A258" i="1"/>
  <c r="A259" i="1"/>
  <c r="B259" i="1" s="1"/>
  <c r="A260" i="1"/>
  <c r="A261" i="1"/>
  <c r="B261" i="1" s="1"/>
  <c r="A262" i="1"/>
  <c r="A263" i="1"/>
  <c r="B263" i="1" s="1"/>
  <c r="A264" i="1"/>
  <c r="A265" i="1"/>
  <c r="B265" i="1" s="1"/>
  <c r="A266" i="1"/>
  <c r="A267" i="1"/>
  <c r="B267" i="1" s="1"/>
  <c r="A268" i="1"/>
  <c r="A269" i="1"/>
  <c r="B269" i="1" s="1"/>
  <c r="A270" i="1"/>
  <c r="A271" i="1"/>
  <c r="B271" i="1" s="1"/>
  <c r="A272" i="1"/>
  <c r="A273" i="1"/>
  <c r="B273" i="1" s="1"/>
  <c r="A274" i="1"/>
  <c r="A275" i="1"/>
  <c r="B275" i="1" s="1"/>
  <c r="A276" i="1"/>
  <c r="A277" i="1"/>
  <c r="B277" i="1" s="1"/>
  <c r="A278" i="1"/>
  <c r="A279" i="1"/>
  <c r="B279" i="1" s="1"/>
  <c r="A280" i="1"/>
  <c r="A281" i="1"/>
  <c r="B281" i="1" s="1"/>
  <c r="A282" i="1"/>
  <c r="A283" i="1"/>
  <c r="B283" i="1" s="1"/>
  <c r="A284" i="1"/>
  <c r="A285" i="1"/>
  <c r="B285" i="1" s="1"/>
  <c r="A286" i="1"/>
  <c r="A287" i="1"/>
  <c r="B287" i="1" s="1"/>
  <c r="A288" i="1"/>
  <c r="A289" i="1"/>
  <c r="B289" i="1" s="1"/>
  <c r="A290" i="1"/>
  <c r="A291" i="1"/>
  <c r="B291" i="1" s="1"/>
  <c r="A292" i="1"/>
  <c r="A293" i="1"/>
  <c r="B293" i="1" s="1"/>
  <c r="A294" i="1"/>
  <c r="A295" i="1"/>
  <c r="B295" i="1" s="1"/>
  <c r="A296" i="1"/>
  <c r="A297" i="1"/>
  <c r="B297" i="1" s="1"/>
  <c r="A298" i="1"/>
  <c r="A299" i="1"/>
  <c r="B299" i="1" s="1"/>
  <c r="A300" i="1"/>
  <c r="A301" i="1"/>
  <c r="B301" i="1" s="1"/>
  <c r="A302" i="1"/>
  <c r="A303" i="1"/>
  <c r="B303" i="1" s="1"/>
  <c r="A304" i="1"/>
  <c r="A305" i="1"/>
  <c r="B305" i="1" s="1"/>
  <c r="A306" i="1"/>
  <c r="A307" i="1"/>
  <c r="B307" i="1" s="1"/>
  <c r="A308" i="1"/>
  <c r="A309" i="1"/>
  <c r="B309" i="1" s="1"/>
  <c r="A310" i="1"/>
  <c r="A311" i="1"/>
  <c r="B311" i="1" s="1"/>
  <c r="A312" i="1"/>
  <c r="A313" i="1"/>
  <c r="B313" i="1" s="1"/>
  <c r="A314" i="1"/>
  <c r="A315" i="1"/>
  <c r="B315" i="1" s="1"/>
  <c r="A316" i="1"/>
  <c r="A317" i="1"/>
  <c r="B317" i="1" s="1"/>
  <c r="A318" i="1"/>
  <c r="A319" i="1"/>
  <c r="B319" i="1" s="1"/>
  <c r="A320" i="1"/>
  <c r="A321" i="1"/>
  <c r="B321" i="1" s="1"/>
  <c r="A322" i="1"/>
  <c r="A323" i="1"/>
  <c r="B323" i="1" s="1"/>
  <c r="A324" i="1"/>
  <c r="A325" i="1"/>
  <c r="B325" i="1" s="1"/>
  <c r="A326" i="1"/>
  <c r="A327" i="1"/>
  <c r="B327" i="1" s="1"/>
  <c r="A328" i="1"/>
  <c r="A329" i="1"/>
  <c r="B329" i="1" s="1"/>
  <c r="A330" i="1"/>
  <c r="A331" i="1"/>
  <c r="B331" i="1" s="1"/>
  <c r="A332" i="1"/>
  <c r="A333" i="1"/>
  <c r="B333" i="1" s="1"/>
  <c r="A334" i="1"/>
  <c r="A335" i="1"/>
  <c r="B335" i="1" s="1"/>
  <c r="A336" i="1"/>
  <c r="A337" i="1"/>
  <c r="B337" i="1" s="1"/>
  <c r="A338" i="1"/>
  <c r="A339" i="1"/>
  <c r="B339" i="1" s="1"/>
  <c r="A340" i="1"/>
  <c r="A341" i="1"/>
  <c r="B341" i="1" s="1"/>
  <c r="A342" i="1"/>
  <c r="A343" i="1"/>
  <c r="B343" i="1" s="1"/>
  <c r="A344" i="1"/>
  <c r="A345" i="1"/>
  <c r="B345" i="1" s="1"/>
  <c r="A346" i="1"/>
  <c r="A347" i="1"/>
  <c r="B347" i="1" s="1"/>
  <c r="A348" i="1"/>
  <c r="A349" i="1"/>
  <c r="B349" i="1" s="1"/>
  <c r="A350" i="1"/>
  <c r="A351" i="1"/>
  <c r="B351" i="1" s="1"/>
  <c r="A352" i="1"/>
  <c r="A353" i="1"/>
  <c r="B353" i="1" s="1"/>
  <c r="A354" i="1"/>
  <c r="A355" i="1"/>
  <c r="B355" i="1" s="1"/>
  <c r="A356" i="1"/>
  <c r="A357" i="1"/>
  <c r="B357" i="1" s="1"/>
  <c r="A358" i="1"/>
  <c r="A359" i="1"/>
  <c r="B359" i="1" s="1"/>
  <c r="A360" i="1"/>
  <c r="A361" i="1"/>
  <c r="B361" i="1" s="1"/>
  <c r="A362" i="1"/>
  <c r="A363" i="1"/>
  <c r="B363" i="1" s="1"/>
  <c r="A364" i="1"/>
  <c r="A365" i="1"/>
  <c r="B365" i="1" s="1"/>
  <c r="A366" i="1"/>
  <c r="A367" i="1"/>
  <c r="B367" i="1" s="1"/>
  <c r="A368" i="1"/>
  <c r="A369" i="1"/>
  <c r="B369" i="1" s="1"/>
  <c r="A370" i="1"/>
  <c r="A371" i="1"/>
  <c r="B371" i="1" s="1"/>
  <c r="A372" i="1"/>
  <c r="A373" i="1"/>
  <c r="B373" i="1" s="1"/>
  <c r="A374" i="1"/>
  <c r="A375" i="1"/>
  <c r="B375" i="1" s="1"/>
  <c r="A376" i="1"/>
  <c r="A377" i="1"/>
  <c r="B377" i="1" s="1"/>
  <c r="A378" i="1"/>
  <c r="A379" i="1"/>
  <c r="B379" i="1" s="1"/>
  <c r="A380" i="1"/>
  <c r="A381" i="1"/>
  <c r="B381" i="1" s="1"/>
  <c r="A382" i="1"/>
  <c r="A383" i="1"/>
  <c r="B383" i="1" s="1"/>
  <c r="A384" i="1"/>
  <c r="A385" i="1"/>
  <c r="B385" i="1" s="1"/>
  <c r="A386" i="1"/>
  <c r="A387" i="1"/>
  <c r="B387" i="1" s="1"/>
  <c r="A388" i="1"/>
  <c r="A389" i="1"/>
  <c r="B389" i="1" s="1"/>
  <c r="A390" i="1"/>
  <c r="A391" i="1"/>
  <c r="B391" i="1" s="1"/>
  <c r="A392" i="1"/>
  <c r="A393" i="1"/>
  <c r="B393" i="1" s="1"/>
  <c r="A394" i="1"/>
  <c r="A395" i="1"/>
  <c r="B395" i="1" s="1"/>
  <c r="A396" i="1"/>
  <c r="A397" i="1"/>
  <c r="B397" i="1" s="1"/>
  <c r="A398" i="1"/>
  <c r="A399" i="1"/>
  <c r="B399" i="1" s="1"/>
  <c r="A400" i="1"/>
  <c r="A401" i="1"/>
  <c r="B401" i="1" s="1"/>
  <c r="A402" i="1"/>
  <c r="A403" i="1"/>
  <c r="B403" i="1" s="1"/>
  <c r="A404" i="1"/>
  <c r="A405" i="1"/>
  <c r="B405" i="1" s="1"/>
  <c r="A406" i="1"/>
  <c r="A407" i="1"/>
  <c r="B407" i="1" s="1"/>
  <c r="A408" i="1"/>
  <c r="A409" i="1"/>
  <c r="B409" i="1" s="1"/>
  <c r="A410" i="1"/>
  <c r="A411" i="1"/>
  <c r="B411" i="1" s="1"/>
  <c r="A412" i="1"/>
  <c r="A413" i="1"/>
  <c r="B413" i="1" s="1"/>
  <c r="A414" i="1"/>
  <c r="A415" i="1"/>
  <c r="B415" i="1" s="1"/>
  <c r="A416" i="1"/>
  <c r="A417" i="1"/>
  <c r="B417" i="1" s="1"/>
  <c r="A418" i="1"/>
  <c r="A419" i="1"/>
  <c r="B419" i="1" s="1"/>
  <c r="A420" i="1"/>
  <c r="A421" i="1"/>
  <c r="B421" i="1" s="1"/>
  <c r="A422" i="1"/>
  <c r="A423" i="1"/>
  <c r="B423" i="1" s="1"/>
  <c r="A424" i="1"/>
  <c r="A425" i="1"/>
  <c r="B425" i="1" s="1"/>
  <c r="A426" i="1"/>
  <c r="A427" i="1"/>
  <c r="B427" i="1" s="1"/>
  <c r="A428" i="1"/>
  <c r="A429" i="1"/>
  <c r="B429" i="1" s="1"/>
  <c r="A430" i="1"/>
  <c r="A431" i="1"/>
  <c r="B431" i="1" s="1"/>
  <c r="A432" i="1"/>
  <c r="A433" i="1"/>
  <c r="B433" i="1" s="1"/>
  <c r="A434" i="1"/>
  <c r="A435" i="1"/>
  <c r="B435" i="1" s="1"/>
  <c r="A436" i="1"/>
  <c r="A437" i="1"/>
  <c r="B437" i="1" s="1"/>
  <c r="A438" i="1"/>
  <c r="A439" i="1"/>
  <c r="B439" i="1" s="1"/>
  <c r="A440" i="1"/>
  <c r="A441" i="1"/>
  <c r="B441" i="1" s="1"/>
  <c r="A442" i="1"/>
  <c r="A443" i="1"/>
  <c r="B443" i="1" s="1"/>
  <c r="A444" i="1"/>
  <c r="A445" i="1"/>
  <c r="B445" i="1" s="1"/>
  <c r="A446" i="1"/>
  <c r="A447" i="1"/>
  <c r="B447" i="1" s="1"/>
  <c r="A448" i="1"/>
  <c r="A449" i="1"/>
  <c r="B449" i="1" s="1"/>
  <c r="A450" i="1"/>
  <c r="A451" i="1"/>
  <c r="B451" i="1" s="1"/>
  <c r="A452" i="1"/>
  <c r="A453" i="1"/>
  <c r="B453" i="1" s="1"/>
  <c r="A454" i="1"/>
  <c r="A455" i="1"/>
  <c r="B455" i="1" s="1"/>
  <c r="A456" i="1"/>
  <c r="A457" i="1"/>
  <c r="B457" i="1" s="1"/>
  <c r="A458" i="1"/>
  <c r="A459" i="1"/>
  <c r="B459" i="1" s="1"/>
  <c r="A460" i="1"/>
  <c r="A461" i="1"/>
  <c r="B461" i="1" s="1"/>
  <c r="A462" i="1"/>
  <c r="A463" i="1"/>
  <c r="B463" i="1" s="1"/>
  <c r="A464" i="1"/>
  <c r="A465" i="1"/>
  <c r="B465" i="1" s="1"/>
  <c r="A466" i="1"/>
  <c r="A467" i="1"/>
  <c r="B467" i="1" s="1"/>
  <c r="A468" i="1"/>
  <c r="A469" i="1"/>
  <c r="B469" i="1" s="1"/>
  <c r="A470" i="1"/>
  <c r="A471" i="1"/>
  <c r="B471" i="1" s="1"/>
  <c r="A472" i="1"/>
  <c r="A473" i="1"/>
  <c r="B473" i="1" s="1"/>
  <c r="A474" i="1"/>
  <c r="A475" i="1"/>
  <c r="B475" i="1" s="1"/>
  <c r="A476" i="1"/>
  <c r="A477" i="1"/>
  <c r="B477" i="1" s="1"/>
  <c r="A478" i="1"/>
  <c r="A479" i="1"/>
  <c r="B479" i="1" s="1"/>
  <c r="A480" i="1"/>
  <c r="A481" i="1"/>
  <c r="B481" i="1" s="1"/>
  <c r="A482" i="1"/>
  <c r="A483" i="1"/>
  <c r="B483" i="1" s="1"/>
  <c r="A484" i="1"/>
  <c r="A485" i="1"/>
  <c r="B485" i="1" s="1"/>
  <c r="A486" i="1"/>
  <c r="A487" i="1"/>
  <c r="B487" i="1" s="1"/>
  <c r="A488" i="1"/>
  <c r="A489" i="1"/>
  <c r="B489" i="1" s="1"/>
  <c r="A490" i="1"/>
  <c r="A491" i="1"/>
  <c r="B491" i="1" s="1"/>
  <c r="A492" i="1"/>
  <c r="A493" i="1"/>
  <c r="B493" i="1" s="1"/>
  <c r="A494" i="1"/>
  <c r="A495" i="1"/>
  <c r="B495" i="1" s="1"/>
  <c r="A496" i="1"/>
  <c r="A497" i="1"/>
  <c r="B497" i="1" s="1"/>
  <c r="A498" i="1"/>
  <c r="A499" i="1"/>
  <c r="B499" i="1" s="1"/>
  <c r="A500" i="1"/>
  <c r="A501" i="1"/>
  <c r="B501" i="1" s="1"/>
  <c r="A502" i="1"/>
  <c r="A503" i="1"/>
  <c r="B503" i="1" s="1"/>
  <c r="A504" i="1"/>
  <c r="A505" i="1"/>
  <c r="B505" i="1" s="1"/>
  <c r="A506" i="1"/>
  <c r="A507" i="1"/>
  <c r="B507" i="1" s="1"/>
  <c r="A508" i="1"/>
  <c r="A509" i="1"/>
  <c r="B509" i="1" s="1"/>
  <c r="A510" i="1"/>
  <c r="A511" i="1"/>
  <c r="B511" i="1" s="1"/>
  <c r="A512" i="1"/>
  <c r="A513" i="1"/>
  <c r="B513" i="1" s="1"/>
  <c r="A514" i="1"/>
  <c r="A515" i="1"/>
  <c r="B515" i="1" s="1"/>
  <c r="A516" i="1"/>
  <c r="A517" i="1"/>
  <c r="B517" i="1" s="1"/>
  <c r="A518" i="1"/>
  <c r="A519" i="1"/>
  <c r="B519" i="1" s="1"/>
  <c r="A520" i="1"/>
  <c r="A521" i="1"/>
  <c r="B521" i="1" s="1"/>
  <c r="A522" i="1"/>
  <c r="A523" i="1"/>
  <c r="B523" i="1" s="1"/>
  <c r="A524" i="1"/>
  <c r="A525" i="1"/>
  <c r="B525" i="1" s="1"/>
  <c r="A526" i="1"/>
  <c r="A527" i="1"/>
  <c r="B527" i="1" s="1"/>
  <c r="A528" i="1"/>
  <c r="A529" i="1"/>
  <c r="B529" i="1" s="1"/>
  <c r="A530" i="1"/>
  <c r="A531" i="1"/>
  <c r="B531" i="1" s="1"/>
  <c r="A532" i="1"/>
  <c r="A533" i="1"/>
  <c r="B533" i="1" s="1"/>
  <c r="A534" i="1"/>
  <c r="A535" i="1"/>
  <c r="B535" i="1" s="1"/>
  <c r="A536" i="1"/>
  <c r="A537" i="1"/>
  <c r="B537" i="1" s="1"/>
  <c r="A538" i="1"/>
  <c r="A539" i="1"/>
  <c r="B539" i="1" s="1"/>
  <c r="A540" i="1"/>
  <c r="A541" i="1"/>
  <c r="B541" i="1" s="1"/>
  <c r="A542" i="1"/>
  <c r="A543" i="1"/>
  <c r="B543" i="1" s="1"/>
  <c r="A544" i="1"/>
  <c r="A545" i="1"/>
  <c r="B545" i="1" s="1"/>
  <c r="A546" i="1"/>
  <c r="A547" i="1"/>
  <c r="B547" i="1" s="1"/>
  <c r="A548" i="1"/>
  <c r="A549" i="1"/>
  <c r="B549" i="1" s="1"/>
  <c r="A550" i="1"/>
  <c r="A551" i="1"/>
  <c r="B551" i="1" s="1"/>
  <c r="A552" i="1"/>
  <c r="A553" i="1"/>
  <c r="B553" i="1" s="1"/>
  <c r="A554" i="1"/>
  <c r="A555" i="1"/>
  <c r="B555" i="1" s="1"/>
  <c r="A556" i="1"/>
  <c r="A557" i="1"/>
  <c r="B557" i="1" s="1"/>
  <c r="A558" i="1"/>
  <c r="A559" i="1"/>
  <c r="B559" i="1" s="1"/>
  <c r="A560" i="1"/>
  <c r="A561" i="1"/>
  <c r="B561" i="1" s="1"/>
  <c r="A562" i="1"/>
  <c r="A563" i="1"/>
  <c r="B563" i="1" s="1"/>
  <c r="A564" i="1"/>
  <c r="A565" i="1"/>
  <c r="B565" i="1" s="1"/>
  <c r="A566" i="1"/>
  <c r="A567" i="1"/>
  <c r="B567" i="1" s="1"/>
  <c r="A568" i="1"/>
  <c r="A569" i="1"/>
  <c r="B569" i="1" s="1"/>
  <c r="A570" i="1"/>
  <c r="A571" i="1"/>
  <c r="B571" i="1" s="1"/>
  <c r="A572" i="1"/>
  <c r="A573" i="1"/>
  <c r="B573" i="1" s="1"/>
  <c r="A574" i="1"/>
  <c r="A575" i="1"/>
  <c r="B575" i="1" s="1"/>
  <c r="A576" i="1"/>
  <c r="A577" i="1"/>
  <c r="B577" i="1" s="1"/>
  <c r="A578" i="1"/>
  <c r="A579" i="1"/>
  <c r="B579" i="1" s="1"/>
  <c r="A580" i="1"/>
  <c r="A581" i="1"/>
  <c r="B581" i="1" s="1"/>
  <c r="A582" i="1"/>
  <c r="A583" i="1"/>
  <c r="B583" i="1" s="1"/>
  <c r="A584" i="1"/>
  <c r="A585" i="1"/>
  <c r="B585" i="1" s="1"/>
  <c r="A586" i="1"/>
  <c r="A587" i="1"/>
  <c r="B587" i="1" s="1"/>
  <c r="A588" i="1"/>
  <c r="A589" i="1"/>
  <c r="B589" i="1" s="1"/>
  <c r="A590" i="1"/>
  <c r="A591" i="1"/>
  <c r="B591" i="1" s="1"/>
  <c r="A592" i="1"/>
  <c r="A593" i="1"/>
  <c r="B593" i="1" s="1"/>
  <c r="A594" i="1"/>
  <c r="A595" i="1"/>
  <c r="B595" i="1" s="1"/>
  <c r="A596" i="1"/>
  <c r="A597" i="1"/>
  <c r="B597" i="1" s="1"/>
  <c r="A598" i="1"/>
  <c r="A599" i="1"/>
  <c r="B599" i="1" s="1"/>
  <c r="A600" i="1"/>
  <c r="A601" i="1"/>
  <c r="B601" i="1" s="1"/>
  <c r="A602" i="1"/>
  <c r="A603" i="1"/>
  <c r="B603" i="1" s="1"/>
  <c r="A604" i="1"/>
  <c r="A605" i="1"/>
  <c r="B605" i="1" s="1"/>
  <c r="A606" i="1"/>
  <c r="A607" i="1"/>
  <c r="B607" i="1" s="1"/>
  <c r="A608" i="1"/>
  <c r="A609" i="1"/>
  <c r="B609" i="1" s="1"/>
  <c r="A610" i="1"/>
  <c r="A611" i="1"/>
  <c r="B611" i="1" s="1"/>
  <c r="A612" i="1"/>
  <c r="A613" i="1"/>
  <c r="B613" i="1" s="1"/>
  <c r="A614" i="1"/>
  <c r="A615" i="1"/>
  <c r="B615" i="1" s="1"/>
  <c r="A616" i="1"/>
  <c r="A617" i="1"/>
  <c r="B617" i="1" s="1"/>
  <c r="A618" i="1"/>
  <c r="A619" i="1"/>
  <c r="B619" i="1" s="1"/>
  <c r="A620" i="1"/>
  <c r="A621" i="1"/>
  <c r="B621" i="1" s="1"/>
  <c r="A622" i="1"/>
  <c r="A623" i="1"/>
  <c r="B623" i="1" s="1"/>
  <c r="A624" i="1"/>
  <c r="A625" i="1"/>
  <c r="B625" i="1" s="1"/>
  <c r="A626" i="1"/>
  <c r="A627" i="1"/>
  <c r="B627" i="1" s="1"/>
  <c r="A628" i="1"/>
  <c r="A629" i="1"/>
  <c r="B629" i="1" s="1"/>
  <c r="A630" i="1"/>
  <c r="A631" i="1"/>
  <c r="B631" i="1" s="1"/>
  <c r="A632" i="1"/>
  <c r="A633" i="1"/>
  <c r="B633" i="1" s="1"/>
  <c r="A634" i="1"/>
  <c r="A635" i="1"/>
  <c r="B635" i="1" s="1"/>
  <c r="A636" i="1"/>
  <c r="A637" i="1"/>
  <c r="B637" i="1" s="1"/>
  <c r="A638" i="1"/>
  <c r="A639" i="1"/>
  <c r="B639" i="1" s="1"/>
  <c r="A640" i="1"/>
  <c r="A641" i="1"/>
  <c r="B641" i="1" s="1"/>
  <c r="A642" i="1"/>
  <c r="A643" i="1"/>
  <c r="B643" i="1" s="1"/>
  <c r="A644" i="1"/>
  <c r="A645" i="1"/>
  <c r="B645" i="1" s="1"/>
  <c r="A646" i="1"/>
  <c r="A647" i="1"/>
  <c r="B647" i="1" s="1"/>
  <c r="A648" i="1"/>
  <c r="A649" i="1"/>
  <c r="B649" i="1" s="1"/>
  <c r="A650" i="1"/>
  <c r="A651" i="1"/>
  <c r="B651" i="1" s="1"/>
  <c r="A652" i="1"/>
  <c r="A653" i="1"/>
  <c r="B653" i="1" s="1"/>
  <c r="A654" i="1"/>
  <c r="A655" i="1"/>
  <c r="B655" i="1" s="1"/>
  <c r="A656" i="1"/>
  <c r="A657" i="1"/>
  <c r="B657" i="1" s="1"/>
  <c r="A658" i="1"/>
  <c r="A659" i="1"/>
  <c r="B659" i="1" s="1"/>
  <c r="A660" i="1"/>
  <c r="A661" i="1"/>
  <c r="B661" i="1" s="1"/>
  <c r="A662" i="1"/>
  <c r="A663" i="1"/>
  <c r="B663" i="1" s="1"/>
  <c r="A664" i="1"/>
  <c r="A665" i="1"/>
  <c r="B665" i="1" s="1"/>
  <c r="A666" i="1"/>
  <c r="A667" i="1"/>
  <c r="B667" i="1" s="1"/>
  <c r="A668" i="1"/>
  <c r="A669" i="1"/>
  <c r="B669" i="1" s="1"/>
  <c r="A670" i="1"/>
  <c r="A671" i="1"/>
  <c r="B671" i="1" s="1"/>
  <c r="A672" i="1"/>
  <c r="A673" i="1"/>
  <c r="B673" i="1" s="1"/>
  <c r="A674" i="1"/>
  <c r="A675" i="1"/>
  <c r="B675" i="1" s="1"/>
  <c r="A676" i="1"/>
  <c r="A677" i="1"/>
  <c r="B677" i="1" s="1"/>
  <c r="A678" i="1"/>
  <c r="A679" i="1"/>
  <c r="B679" i="1" s="1"/>
  <c r="A680" i="1"/>
  <c r="A681" i="1"/>
  <c r="B681" i="1" s="1"/>
  <c r="A682" i="1"/>
  <c r="A683" i="1"/>
  <c r="B683" i="1" s="1"/>
  <c r="A684" i="1"/>
  <c r="A685" i="1"/>
  <c r="B685" i="1" s="1"/>
  <c r="A686" i="1"/>
  <c r="A687" i="1"/>
  <c r="B687" i="1" s="1"/>
  <c r="A688" i="1"/>
  <c r="A689" i="1"/>
  <c r="B689" i="1" s="1"/>
  <c r="A690" i="1"/>
  <c r="A691" i="1"/>
  <c r="B691" i="1" s="1"/>
  <c r="A692" i="1"/>
  <c r="A693" i="1"/>
  <c r="B693" i="1" s="1"/>
  <c r="A694" i="1"/>
  <c r="A695" i="1"/>
  <c r="B695" i="1" s="1"/>
  <c r="A696" i="1"/>
  <c r="A697" i="1"/>
  <c r="B697" i="1" s="1"/>
  <c r="A698" i="1"/>
  <c r="A699" i="1"/>
  <c r="B699" i="1" s="1"/>
  <c r="A700" i="1"/>
  <c r="A701" i="1"/>
  <c r="B701" i="1" s="1"/>
  <c r="A702" i="1"/>
  <c r="A703" i="1"/>
  <c r="B703" i="1" s="1"/>
  <c r="A704" i="1"/>
  <c r="A705" i="1"/>
  <c r="B705" i="1" s="1"/>
  <c r="A706" i="1"/>
  <c r="A707" i="1"/>
  <c r="B707" i="1" s="1"/>
  <c r="A708" i="1"/>
  <c r="A709" i="1"/>
  <c r="B709" i="1" s="1"/>
  <c r="A710" i="1"/>
  <c r="A711" i="1"/>
  <c r="B711" i="1" s="1"/>
  <c r="A712" i="1"/>
  <c r="A713" i="1"/>
  <c r="B713" i="1" s="1"/>
  <c r="A714" i="1"/>
  <c r="A715" i="1"/>
  <c r="B715" i="1" s="1"/>
  <c r="A716" i="1"/>
  <c r="A717" i="1"/>
  <c r="B717" i="1" s="1"/>
  <c r="A718" i="1"/>
  <c r="A719" i="1"/>
  <c r="B719" i="1" s="1"/>
  <c r="A720" i="1"/>
  <c r="A721" i="1"/>
  <c r="B721" i="1" s="1"/>
  <c r="A722" i="1"/>
  <c r="A723" i="1"/>
  <c r="B723" i="1" s="1"/>
  <c r="A724" i="1"/>
  <c r="A725" i="1"/>
  <c r="B725" i="1" s="1"/>
  <c r="A726" i="1"/>
  <c r="A727" i="1"/>
  <c r="B727" i="1" s="1"/>
  <c r="A728" i="1"/>
  <c r="A729" i="1"/>
  <c r="B729" i="1" s="1"/>
  <c r="A730" i="1"/>
  <c r="A731" i="1"/>
  <c r="B731" i="1" s="1"/>
  <c r="A732" i="1"/>
  <c r="A733" i="1"/>
  <c r="B733" i="1" s="1"/>
  <c r="A734" i="1"/>
  <c r="A735" i="1"/>
  <c r="B735" i="1" s="1"/>
  <c r="A736" i="1"/>
  <c r="A737" i="1"/>
  <c r="B737" i="1" s="1"/>
  <c r="A738" i="1"/>
  <c r="A739" i="1"/>
  <c r="B739" i="1" s="1"/>
  <c r="A740" i="1"/>
  <c r="A741" i="1"/>
  <c r="B741" i="1" s="1"/>
  <c r="A742" i="1"/>
  <c r="A743" i="1"/>
  <c r="B743" i="1" s="1"/>
  <c r="A744" i="1"/>
  <c r="A745" i="1"/>
  <c r="B745" i="1" s="1"/>
  <c r="A746" i="1"/>
  <c r="A747" i="1"/>
  <c r="B747" i="1" s="1"/>
  <c r="A748" i="1"/>
  <c r="A749" i="1"/>
  <c r="B749" i="1" s="1"/>
  <c r="A750" i="1"/>
  <c r="A751" i="1"/>
  <c r="B751" i="1" s="1"/>
  <c r="A752" i="1"/>
  <c r="A753" i="1"/>
  <c r="B753" i="1" s="1"/>
  <c r="A754" i="1"/>
  <c r="A755" i="1"/>
  <c r="B755" i="1" s="1"/>
  <c r="A756" i="1"/>
  <c r="A757" i="1"/>
  <c r="B757" i="1" s="1"/>
  <c r="A758" i="1"/>
  <c r="A759" i="1"/>
  <c r="B759" i="1" s="1"/>
  <c r="A760" i="1"/>
  <c r="A761" i="1"/>
  <c r="B761" i="1" s="1"/>
  <c r="A762" i="1"/>
  <c r="A763" i="1"/>
  <c r="B763" i="1" s="1"/>
  <c r="A764" i="1"/>
  <c r="A765" i="1"/>
  <c r="B765" i="1" s="1"/>
  <c r="A766" i="1"/>
  <c r="A767" i="1"/>
  <c r="B767" i="1" s="1"/>
  <c r="A768" i="1"/>
  <c r="A769" i="1"/>
  <c r="B769" i="1" s="1"/>
  <c r="A770" i="1"/>
  <c r="A771" i="1"/>
  <c r="B771" i="1" s="1"/>
  <c r="A772" i="1"/>
  <c r="A773" i="1"/>
  <c r="B773" i="1" s="1"/>
  <c r="A774" i="1"/>
  <c r="A775" i="1"/>
  <c r="B775" i="1" s="1"/>
  <c r="A776" i="1"/>
  <c r="A777" i="1"/>
  <c r="B777" i="1" s="1"/>
  <c r="A778" i="1"/>
  <c r="A779" i="1"/>
  <c r="B779" i="1" s="1"/>
  <c r="A780" i="1"/>
  <c r="A781" i="1"/>
  <c r="B781" i="1" s="1"/>
  <c r="A782" i="1"/>
  <c r="A783" i="1"/>
  <c r="B783" i="1" s="1"/>
  <c r="A784" i="1"/>
  <c r="A785" i="1"/>
  <c r="B785" i="1" s="1"/>
  <c r="A786" i="1"/>
  <c r="A787" i="1"/>
  <c r="B787" i="1" s="1"/>
  <c r="A788" i="1"/>
  <c r="A789" i="1"/>
  <c r="B789" i="1" s="1"/>
  <c r="A790" i="1"/>
  <c r="A791" i="1"/>
  <c r="B791" i="1" s="1"/>
  <c r="A792" i="1"/>
  <c r="A793" i="1"/>
  <c r="B793" i="1" s="1"/>
  <c r="A794" i="1"/>
  <c r="A795" i="1"/>
  <c r="B795" i="1" s="1"/>
  <c r="A796" i="1"/>
  <c r="A797" i="1"/>
  <c r="B797" i="1" s="1"/>
  <c r="A798" i="1"/>
  <c r="A799" i="1"/>
  <c r="B799" i="1" s="1"/>
  <c r="A800" i="1"/>
  <c r="A801" i="1"/>
  <c r="B801" i="1" s="1"/>
  <c r="A802" i="1"/>
  <c r="A803" i="1"/>
  <c r="B803" i="1" s="1"/>
  <c r="A804" i="1"/>
  <c r="A805" i="1"/>
  <c r="B805" i="1" s="1"/>
  <c r="A806" i="1"/>
  <c r="A807" i="1"/>
  <c r="B807" i="1" s="1"/>
  <c r="A808" i="1"/>
  <c r="A809" i="1"/>
  <c r="B809" i="1" s="1"/>
  <c r="A810" i="1"/>
  <c r="A811" i="1"/>
  <c r="B811" i="1" s="1"/>
  <c r="A812" i="1"/>
  <c r="A813" i="1"/>
  <c r="B813" i="1" s="1"/>
  <c r="A814" i="1"/>
  <c r="A815" i="1"/>
  <c r="B815" i="1" s="1"/>
  <c r="A816" i="1"/>
  <c r="A817" i="1"/>
  <c r="B817" i="1" s="1"/>
  <c r="A818" i="1"/>
  <c r="A819" i="1"/>
  <c r="B819" i="1" s="1"/>
  <c r="A820" i="1"/>
  <c r="A821" i="1"/>
  <c r="B821" i="1" s="1"/>
  <c r="A822" i="1"/>
  <c r="A823" i="1"/>
  <c r="B823" i="1" s="1"/>
  <c r="A824" i="1"/>
  <c r="A825" i="1"/>
  <c r="B825" i="1" s="1"/>
  <c r="A826" i="1"/>
  <c r="A827" i="1"/>
  <c r="B827" i="1" s="1"/>
  <c r="A828" i="1"/>
  <c r="A829" i="1"/>
  <c r="B829" i="1" s="1"/>
  <c r="A830" i="1"/>
  <c r="A831" i="1"/>
  <c r="B831" i="1" s="1"/>
  <c r="A832" i="1"/>
  <c r="A833" i="1"/>
  <c r="B833" i="1" s="1"/>
  <c r="A834" i="1"/>
  <c r="A835" i="1"/>
  <c r="B835" i="1" s="1"/>
  <c r="A836" i="1"/>
  <c r="A837" i="1"/>
  <c r="B837" i="1" s="1"/>
  <c r="A838" i="1"/>
  <c r="A839" i="1"/>
  <c r="B839" i="1" s="1"/>
  <c r="A840" i="1"/>
  <c r="A841" i="1"/>
  <c r="B841" i="1" s="1"/>
  <c r="A842" i="1"/>
  <c r="A843" i="1"/>
  <c r="B843" i="1" s="1"/>
  <c r="A844" i="1"/>
  <c r="A845" i="1"/>
  <c r="B845" i="1" s="1"/>
  <c r="A846" i="1"/>
  <c r="A847" i="1"/>
  <c r="B847" i="1" s="1"/>
  <c r="A848" i="1"/>
  <c r="A849" i="1"/>
  <c r="B849" i="1" s="1"/>
  <c r="A850" i="1"/>
  <c r="A851" i="1"/>
  <c r="B851" i="1" s="1"/>
  <c r="A852" i="1"/>
  <c r="A853" i="1"/>
  <c r="B853" i="1" s="1"/>
  <c r="A854" i="1"/>
  <c r="A855" i="1"/>
  <c r="B855" i="1" s="1"/>
  <c r="A856" i="1"/>
  <c r="A857" i="1"/>
  <c r="B857" i="1" s="1"/>
  <c r="A858" i="1"/>
  <c r="A859" i="1"/>
  <c r="B859" i="1" s="1"/>
  <c r="A860" i="1"/>
  <c r="A861" i="1"/>
  <c r="B861" i="1" s="1"/>
  <c r="A862" i="1"/>
  <c r="A863" i="1"/>
  <c r="B863" i="1" s="1"/>
  <c r="A864" i="1"/>
  <c r="A865" i="1"/>
  <c r="B865" i="1" s="1"/>
  <c r="A866" i="1"/>
  <c r="A867" i="1"/>
  <c r="B867" i="1" s="1"/>
  <c r="A868" i="1"/>
  <c r="A869" i="1"/>
  <c r="B869" i="1" s="1"/>
  <c r="A870" i="1"/>
  <c r="A871" i="1"/>
  <c r="B871" i="1" s="1"/>
  <c r="A872" i="1"/>
  <c r="A873" i="1"/>
  <c r="B873" i="1" s="1"/>
  <c r="A874" i="1"/>
  <c r="A875" i="1"/>
  <c r="B875" i="1" s="1"/>
  <c r="A876" i="1"/>
  <c r="A877" i="1"/>
  <c r="B877" i="1" s="1"/>
  <c r="A878" i="1"/>
  <c r="A879" i="1"/>
  <c r="B879" i="1" s="1"/>
  <c r="A880" i="1"/>
  <c r="A881" i="1"/>
  <c r="B881" i="1" s="1"/>
  <c r="A882" i="1"/>
  <c r="A883" i="1"/>
  <c r="B883" i="1" s="1"/>
  <c r="A884" i="1"/>
  <c r="A885" i="1"/>
  <c r="B885" i="1" s="1"/>
  <c r="A886" i="1"/>
  <c r="A887" i="1"/>
  <c r="B887" i="1" s="1"/>
  <c r="A888" i="1"/>
  <c r="A889" i="1"/>
  <c r="B889" i="1" s="1"/>
  <c r="A890" i="1"/>
  <c r="A891" i="1"/>
  <c r="B891" i="1" s="1"/>
  <c r="A892" i="1"/>
  <c r="A893" i="1"/>
  <c r="B893" i="1" s="1"/>
  <c r="A894" i="1"/>
  <c r="A895" i="1"/>
  <c r="B895" i="1" s="1"/>
  <c r="A896" i="1"/>
  <c r="A897" i="1"/>
  <c r="B897" i="1" s="1"/>
  <c r="A898" i="1"/>
  <c r="A899" i="1"/>
  <c r="B899" i="1" s="1"/>
  <c r="A900" i="1"/>
  <c r="A901" i="1"/>
  <c r="B901" i="1" s="1"/>
  <c r="A902" i="1"/>
  <c r="A903" i="1"/>
  <c r="B903" i="1" s="1"/>
  <c r="A904" i="1"/>
  <c r="A905" i="1"/>
  <c r="B905" i="1" s="1"/>
  <c r="A906" i="1"/>
  <c r="A907" i="1"/>
  <c r="B907" i="1" s="1"/>
  <c r="A908" i="1"/>
  <c r="A909" i="1"/>
  <c r="B909" i="1" s="1"/>
  <c r="A910" i="1"/>
  <c r="A911" i="1"/>
  <c r="B911" i="1" s="1"/>
  <c r="A912" i="1"/>
  <c r="A913" i="1"/>
  <c r="B913" i="1" s="1"/>
  <c r="A914" i="1"/>
  <c r="A915" i="1"/>
  <c r="B915" i="1" s="1"/>
  <c r="A916" i="1"/>
  <c r="A917" i="1"/>
  <c r="B917" i="1" s="1"/>
  <c r="A918" i="1"/>
  <c r="A919" i="1"/>
  <c r="B919" i="1" s="1"/>
  <c r="A920" i="1"/>
  <c r="A921" i="1"/>
  <c r="B921" i="1" s="1"/>
  <c r="A922" i="1"/>
  <c r="A923" i="1"/>
  <c r="B923" i="1" s="1"/>
  <c r="A924" i="1"/>
  <c r="A925" i="1"/>
  <c r="B925" i="1" s="1"/>
  <c r="A926" i="1"/>
  <c r="A927" i="1"/>
  <c r="B927" i="1" s="1"/>
  <c r="A928" i="1"/>
  <c r="A929" i="1"/>
  <c r="B929" i="1" s="1"/>
  <c r="A930" i="1"/>
  <c r="A931" i="1"/>
  <c r="B931" i="1" s="1"/>
  <c r="A932" i="1"/>
  <c r="A933" i="1"/>
  <c r="B933" i="1" s="1"/>
  <c r="A934" i="1"/>
  <c r="A935" i="1"/>
  <c r="B935" i="1" s="1"/>
  <c r="A936" i="1"/>
  <c r="A937" i="1"/>
  <c r="B937" i="1" s="1"/>
  <c r="A938" i="1"/>
  <c r="A939" i="1"/>
  <c r="B939" i="1" s="1"/>
  <c r="A940" i="1"/>
  <c r="A941" i="1"/>
  <c r="B941" i="1" s="1"/>
  <c r="A942" i="1"/>
  <c r="A943" i="1"/>
  <c r="B943" i="1" s="1"/>
  <c r="A944" i="1"/>
  <c r="A945" i="1"/>
  <c r="B945" i="1" s="1"/>
  <c r="A946" i="1"/>
  <c r="A947" i="1"/>
  <c r="B947" i="1" s="1"/>
  <c r="A948" i="1"/>
  <c r="A949" i="1"/>
  <c r="B949" i="1" s="1"/>
  <c r="A950" i="1"/>
  <c r="A951" i="1"/>
  <c r="B951" i="1" s="1"/>
  <c r="A952" i="1"/>
  <c r="A953" i="1"/>
  <c r="B953" i="1" s="1"/>
  <c r="A954" i="1"/>
  <c r="A955" i="1"/>
  <c r="B955" i="1" s="1"/>
  <c r="A956" i="1"/>
  <c r="A957" i="1"/>
  <c r="B957" i="1" s="1"/>
  <c r="A958" i="1"/>
  <c r="A959" i="1"/>
  <c r="B959" i="1" s="1"/>
  <c r="A960" i="1"/>
  <c r="A961" i="1"/>
  <c r="B961" i="1" s="1"/>
  <c r="A962" i="1"/>
  <c r="A963" i="1"/>
  <c r="B963" i="1" s="1"/>
  <c r="A964" i="1"/>
  <c r="A965" i="1"/>
  <c r="B965" i="1" s="1"/>
  <c r="A966" i="1"/>
  <c r="A967" i="1"/>
  <c r="B967" i="1" s="1"/>
  <c r="A968" i="1"/>
  <c r="A969" i="1"/>
  <c r="B969" i="1" s="1"/>
  <c r="A970" i="1"/>
  <c r="A971" i="1"/>
  <c r="B971" i="1" s="1"/>
  <c r="A972" i="1"/>
  <c r="A973" i="1"/>
  <c r="B973" i="1" s="1"/>
  <c r="A974" i="1"/>
  <c r="A975" i="1"/>
  <c r="B975" i="1" s="1"/>
  <c r="A976" i="1"/>
  <c r="A977" i="1"/>
  <c r="B977" i="1" s="1"/>
  <c r="A978" i="1"/>
  <c r="A979" i="1"/>
  <c r="B979" i="1" s="1"/>
  <c r="A980" i="1"/>
  <c r="A981" i="1"/>
  <c r="B981" i="1" s="1"/>
  <c r="A982" i="1"/>
  <c r="A983" i="1"/>
  <c r="B983" i="1" s="1"/>
  <c r="A984" i="1"/>
  <c r="A985" i="1"/>
  <c r="B985" i="1" s="1"/>
  <c r="A986" i="1"/>
  <c r="A987" i="1"/>
  <c r="B987" i="1" s="1"/>
  <c r="A988" i="1"/>
  <c r="A989" i="1"/>
  <c r="B989" i="1" s="1"/>
  <c r="A990" i="1"/>
  <c r="A991" i="1"/>
  <c r="B991" i="1" s="1"/>
  <c r="A992" i="1"/>
  <c r="A993" i="1"/>
  <c r="B993" i="1" s="1"/>
  <c r="A994" i="1"/>
  <c r="A995" i="1"/>
  <c r="B995" i="1" s="1"/>
  <c r="A996" i="1"/>
  <c r="A997" i="1"/>
  <c r="B997" i="1" s="1"/>
  <c r="A998" i="1"/>
  <c r="A999" i="1"/>
  <c r="B999" i="1" s="1"/>
  <c r="A1000" i="1"/>
  <c r="A1001" i="1"/>
  <c r="B1001" i="1" s="1"/>
  <c r="A1002" i="1"/>
  <c r="A1003" i="1"/>
  <c r="B1003" i="1" s="1"/>
  <c r="A1004" i="1"/>
  <c r="A1005" i="1"/>
  <c r="B1005" i="1" s="1"/>
  <c r="A1006" i="1"/>
  <c r="A1007" i="1"/>
  <c r="B1007" i="1" s="1"/>
  <c r="A1008" i="1"/>
  <c r="A1009" i="1"/>
  <c r="B1009" i="1" s="1"/>
  <c r="A1010" i="1"/>
  <c r="A1011" i="1"/>
  <c r="B1011" i="1" s="1"/>
  <c r="A1012" i="1"/>
  <c r="A1013" i="1"/>
  <c r="B1013" i="1" s="1"/>
  <c r="A1014" i="1"/>
  <c r="A1015" i="1"/>
  <c r="B1015" i="1" s="1"/>
  <c r="A1016" i="1"/>
  <c r="A1017" i="1"/>
  <c r="B1017" i="1" s="1"/>
  <c r="A1018" i="1"/>
  <c r="A1019" i="1"/>
  <c r="B1019" i="1" s="1"/>
  <c r="A1020" i="1"/>
  <c r="A1021" i="1"/>
  <c r="B1021" i="1" s="1"/>
  <c r="A1022" i="1"/>
  <c r="A1023" i="1"/>
  <c r="B1023" i="1" s="1"/>
  <c r="A1024" i="1"/>
  <c r="A1025" i="1"/>
  <c r="B1025" i="1" s="1"/>
  <c r="A1026" i="1"/>
  <c r="A1027" i="1"/>
  <c r="B1027" i="1" s="1"/>
  <c r="A1028" i="1"/>
  <c r="A1029" i="1"/>
  <c r="B1029" i="1" s="1"/>
  <c r="A1030" i="1"/>
  <c r="A1031" i="1"/>
  <c r="B1031" i="1" s="1"/>
  <c r="A1032" i="1"/>
  <c r="A1033" i="1"/>
  <c r="B1033" i="1" s="1"/>
  <c r="A1034" i="1"/>
  <c r="A1035" i="1"/>
  <c r="B1035" i="1" s="1"/>
  <c r="A1036" i="1"/>
  <c r="A1037" i="1"/>
  <c r="B1037" i="1" s="1"/>
  <c r="A1038" i="1"/>
  <c r="A1039" i="1"/>
  <c r="B1039" i="1" s="1"/>
  <c r="A1040" i="1"/>
  <c r="A1041" i="1"/>
  <c r="B1041" i="1" s="1"/>
  <c r="A1042" i="1"/>
  <c r="A1043" i="1"/>
  <c r="B1043" i="1" s="1"/>
  <c r="A1044" i="1"/>
  <c r="A1045" i="1"/>
  <c r="B1045" i="1" s="1"/>
  <c r="A1046" i="1"/>
  <c r="A1047" i="1"/>
  <c r="B1047" i="1" s="1"/>
  <c r="A1048" i="1"/>
  <c r="A1049" i="1"/>
  <c r="B1049" i="1" s="1"/>
  <c r="A1050" i="1"/>
  <c r="A1051" i="1"/>
  <c r="B1051" i="1" s="1"/>
  <c r="A1052" i="1"/>
  <c r="A1053" i="1"/>
  <c r="B1053" i="1" s="1"/>
  <c r="A1054" i="1"/>
  <c r="A1055" i="1"/>
  <c r="B1055" i="1" s="1"/>
  <c r="A1056" i="1"/>
  <c r="A1057" i="1"/>
  <c r="B1057" i="1" s="1"/>
  <c r="A1058" i="1"/>
  <c r="A1059" i="1"/>
  <c r="B1059" i="1" s="1"/>
  <c r="A1060" i="1"/>
  <c r="A1061" i="1"/>
  <c r="B1061" i="1" s="1"/>
  <c r="A1062" i="1"/>
  <c r="A1063" i="1"/>
  <c r="B1063" i="1" s="1"/>
  <c r="A1064" i="1"/>
  <c r="A1065" i="1"/>
  <c r="B1065" i="1" s="1"/>
  <c r="A1066" i="1"/>
  <c r="A1067" i="1"/>
  <c r="B1067" i="1" s="1"/>
  <c r="A1068" i="1"/>
  <c r="A1069" i="1"/>
  <c r="B1069" i="1" s="1"/>
  <c r="A1070" i="1"/>
  <c r="A1071" i="1"/>
  <c r="B1071" i="1" s="1"/>
  <c r="A1072" i="1"/>
  <c r="A1073" i="1"/>
  <c r="B1073" i="1" s="1"/>
  <c r="A1074" i="1"/>
  <c r="A1075" i="1"/>
  <c r="B1075" i="1" s="1"/>
  <c r="A1076" i="1"/>
  <c r="A1077" i="1"/>
  <c r="B1077" i="1" s="1"/>
  <c r="A1078" i="1"/>
  <c r="A1079" i="1"/>
  <c r="B1079" i="1" s="1"/>
  <c r="A1080" i="1"/>
  <c r="A1081" i="1"/>
  <c r="B1081" i="1" s="1"/>
  <c r="A1082" i="1"/>
  <c r="A1083" i="1"/>
  <c r="B1083" i="1" s="1"/>
  <c r="A1084" i="1"/>
  <c r="A1085" i="1"/>
  <c r="B1085" i="1" s="1"/>
  <c r="A1086" i="1"/>
  <c r="A1087" i="1"/>
  <c r="B1087" i="1" s="1"/>
  <c r="A1088" i="1"/>
  <c r="A1089" i="1"/>
  <c r="B1089" i="1" s="1"/>
  <c r="A1090" i="1"/>
  <c r="A1091" i="1"/>
  <c r="B1091" i="1" s="1"/>
  <c r="A1092" i="1"/>
  <c r="A1093" i="1"/>
  <c r="B1093" i="1" s="1"/>
  <c r="A1094" i="1"/>
  <c r="A1095" i="1"/>
  <c r="B1095" i="1" s="1"/>
  <c r="A1096" i="1"/>
  <c r="A1097" i="1"/>
  <c r="B1097" i="1" s="1"/>
  <c r="A1098" i="1"/>
  <c r="A1099" i="1"/>
  <c r="B1099" i="1" s="1"/>
  <c r="A1100" i="1"/>
  <c r="A1101" i="1"/>
  <c r="B1101" i="1" s="1"/>
  <c r="A1102" i="1"/>
  <c r="A1103" i="1"/>
  <c r="B1103" i="1" s="1"/>
  <c r="A1104" i="1"/>
  <c r="A1105" i="1"/>
  <c r="B1105" i="1" s="1"/>
  <c r="A1106" i="1"/>
  <c r="A1107" i="1"/>
  <c r="B1107" i="1" s="1"/>
  <c r="A1108" i="1"/>
  <c r="A1109" i="1"/>
  <c r="B1109" i="1" s="1"/>
  <c r="A1110" i="1"/>
  <c r="A1111" i="1"/>
  <c r="B1111" i="1" s="1"/>
  <c r="A1112" i="1"/>
  <c r="A1113" i="1"/>
  <c r="B1113" i="1" s="1"/>
  <c r="A1114" i="1"/>
  <c r="A1115" i="1"/>
  <c r="B1115" i="1" s="1"/>
  <c r="A1116" i="1"/>
  <c r="A1117" i="1"/>
  <c r="B1117" i="1" s="1"/>
  <c r="A1118" i="1"/>
  <c r="A1119" i="1"/>
  <c r="B1119" i="1" s="1"/>
  <c r="A1120" i="1"/>
  <c r="A1121" i="1"/>
  <c r="B1121" i="1" s="1"/>
  <c r="A1122" i="1"/>
  <c r="A1123" i="1"/>
  <c r="B1123" i="1" s="1"/>
  <c r="A1124" i="1"/>
  <c r="A1125" i="1"/>
  <c r="B1125" i="1" s="1"/>
  <c r="A1126" i="1"/>
  <c r="A1127" i="1"/>
  <c r="B1127" i="1" s="1"/>
  <c r="A1128" i="1"/>
  <c r="A1129" i="1"/>
  <c r="B1129" i="1" s="1"/>
  <c r="A1130" i="1"/>
  <c r="A1131" i="1"/>
  <c r="B1131" i="1" s="1"/>
  <c r="A1132" i="1"/>
  <c r="A1133" i="1"/>
  <c r="B1133" i="1" s="1"/>
  <c r="A1134" i="1"/>
  <c r="A1135" i="1"/>
  <c r="B1135" i="1" s="1"/>
  <c r="A1136" i="1"/>
  <c r="A1137" i="1"/>
  <c r="B1137" i="1" s="1"/>
  <c r="A1138" i="1"/>
  <c r="A1139" i="1"/>
  <c r="B1139" i="1" s="1"/>
  <c r="A1140" i="1"/>
  <c r="A1141" i="1"/>
  <c r="B1141" i="1" s="1"/>
  <c r="A1142" i="1"/>
  <c r="A1143" i="1"/>
  <c r="B1143" i="1" s="1"/>
  <c r="A1144" i="1"/>
  <c r="A1145" i="1"/>
  <c r="B1145" i="1" s="1"/>
  <c r="A1146" i="1"/>
  <c r="A1147" i="1"/>
  <c r="B1147" i="1" s="1"/>
  <c r="A1148" i="1"/>
  <c r="A1149" i="1"/>
  <c r="B1149" i="1" s="1"/>
  <c r="A1150" i="1"/>
  <c r="A1151" i="1"/>
  <c r="B1151" i="1" s="1"/>
  <c r="A1152" i="1"/>
  <c r="A1153" i="1"/>
  <c r="B1153" i="1" s="1"/>
  <c r="A1154" i="1"/>
  <c r="A1155" i="1"/>
  <c r="B1155" i="1" s="1"/>
  <c r="A1156" i="1"/>
  <c r="A1157" i="1"/>
  <c r="B1157" i="1" s="1"/>
  <c r="A1158" i="1"/>
  <c r="A1159" i="1"/>
  <c r="B1159" i="1" s="1"/>
  <c r="A1160" i="1"/>
  <c r="A1161" i="1"/>
  <c r="B1161" i="1" s="1"/>
  <c r="A1162" i="1"/>
  <c r="A1163" i="1"/>
  <c r="B1163" i="1" s="1"/>
  <c r="A1164" i="1"/>
  <c r="A1165" i="1"/>
  <c r="B1165" i="1" s="1"/>
  <c r="A1166" i="1"/>
  <c r="A1167" i="1"/>
  <c r="B1167" i="1" s="1"/>
  <c r="A1168" i="1"/>
  <c r="A1169" i="1"/>
  <c r="B1169" i="1" s="1"/>
  <c r="A1170" i="1"/>
  <c r="A1171" i="1"/>
  <c r="B1171" i="1" s="1"/>
  <c r="A1172" i="1"/>
  <c r="A1173" i="1"/>
  <c r="B1173" i="1" s="1"/>
  <c r="A1174" i="1"/>
  <c r="A1175" i="1"/>
  <c r="B1175" i="1" s="1"/>
  <c r="A1176" i="1"/>
  <c r="A1177" i="1"/>
  <c r="B1177" i="1" s="1"/>
  <c r="A1178" i="1"/>
  <c r="A1179" i="1"/>
  <c r="B1179" i="1" s="1"/>
  <c r="A1180" i="1"/>
  <c r="A1181" i="1"/>
  <c r="B1181" i="1" s="1"/>
  <c r="A1182" i="1"/>
  <c r="A1183" i="1"/>
  <c r="B1183" i="1" s="1"/>
  <c r="A1184" i="1"/>
  <c r="A1185" i="1"/>
  <c r="B1185" i="1" s="1"/>
  <c r="A1186" i="1"/>
  <c r="A1187" i="1"/>
  <c r="B1187" i="1" s="1"/>
  <c r="A1188" i="1"/>
  <c r="A1189" i="1"/>
  <c r="B1189" i="1" s="1"/>
  <c r="A1190" i="1"/>
  <c r="A1191" i="1"/>
  <c r="B1191" i="1" s="1"/>
  <c r="A1192" i="1"/>
  <c r="A1193" i="1"/>
  <c r="B1193" i="1" s="1"/>
  <c r="A1194" i="1"/>
  <c r="A1195" i="1"/>
  <c r="B1195" i="1" s="1"/>
  <c r="A1196" i="1"/>
  <c r="A1197" i="1"/>
  <c r="B1197" i="1" s="1"/>
  <c r="A1198" i="1"/>
  <c r="A1199" i="1"/>
  <c r="B1199" i="1" s="1"/>
  <c r="A1200" i="1"/>
  <c r="A1201" i="1"/>
  <c r="B1201" i="1" s="1"/>
  <c r="A1202" i="1"/>
  <c r="A1203" i="1"/>
  <c r="B1203" i="1" s="1"/>
  <c r="A1204" i="1"/>
  <c r="A1205" i="1"/>
  <c r="B1205" i="1" s="1"/>
  <c r="A1206" i="1"/>
  <c r="A1207" i="1"/>
  <c r="B1207" i="1" s="1"/>
  <c r="A1208" i="1"/>
  <c r="A1209" i="1"/>
  <c r="B1209" i="1" s="1"/>
  <c r="A1210" i="1"/>
  <c r="A1211" i="1"/>
  <c r="B1211" i="1" s="1"/>
  <c r="A1212" i="1"/>
  <c r="A1213" i="1"/>
  <c r="B1213" i="1" s="1"/>
  <c r="A1214" i="1"/>
  <c r="A1215" i="1"/>
  <c r="B1215" i="1" s="1"/>
  <c r="A1216" i="1"/>
  <c r="A1217" i="1"/>
  <c r="B1217" i="1" s="1"/>
  <c r="A1218" i="1"/>
  <c r="A1219" i="1"/>
  <c r="B1219" i="1" s="1"/>
  <c r="A1220" i="1"/>
  <c r="A1221" i="1"/>
  <c r="B1221" i="1" s="1"/>
  <c r="A1222" i="1"/>
  <c r="A1223" i="1"/>
  <c r="B1223" i="1" s="1"/>
  <c r="A1224" i="1"/>
  <c r="A1225" i="1"/>
  <c r="B1225" i="1" s="1"/>
  <c r="A1226" i="1"/>
  <c r="A1227" i="1"/>
  <c r="B1227" i="1" s="1"/>
  <c r="A1228" i="1"/>
  <c r="A1229" i="1"/>
  <c r="B1229" i="1" s="1"/>
  <c r="A1230" i="1"/>
  <c r="A1231" i="1"/>
  <c r="B1231" i="1" s="1"/>
  <c r="A1232" i="1"/>
  <c r="A1233" i="1"/>
  <c r="B1233" i="1" s="1"/>
  <c r="A1234" i="1"/>
  <c r="A1235" i="1"/>
  <c r="B1235" i="1" s="1"/>
  <c r="A1236" i="1"/>
  <c r="A1237" i="1"/>
  <c r="B1237" i="1" s="1"/>
  <c r="A1238" i="1"/>
  <c r="A1239" i="1"/>
  <c r="B1239" i="1" s="1"/>
  <c r="A1240" i="1"/>
  <c r="A1241" i="1"/>
  <c r="B1241" i="1" s="1"/>
  <c r="A1242" i="1"/>
  <c r="A1243" i="1"/>
  <c r="B1243" i="1" s="1"/>
  <c r="A1244" i="1"/>
  <c r="A1245" i="1"/>
  <c r="B1245" i="1" s="1"/>
  <c r="A1246" i="1"/>
  <c r="A1247" i="1"/>
  <c r="B1247" i="1" s="1"/>
  <c r="A1248" i="1"/>
  <c r="A1249" i="1"/>
  <c r="B1249" i="1" s="1"/>
  <c r="A1250" i="1"/>
  <c r="A1251" i="1"/>
  <c r="B1251" i="1" s="1"/>
  <c r="A1252" i="1"/>
  <c r="A1253" i="1"/>
  <c r="B1253" i="1" s="1"/>
  <c r="A1254" i="1"/>
  <c r="A1255" i="1"/>
  <c r="B1255" i="1" s="1"/>
  <c r="A1256" i="1"/>
  <c r="A1257" i="1"/>
  <c r="B1257" i="1" s="1"/>
  <c r="A1258" i="1"/>
  <c r="A1259" i="1"/>
  <c r="B1259" i="1" s="1"/>
  <c r="A1260" i="1"/>
  <c r="A1261" i="1"/>
  <c r="B1261" i="1" s="1"/>
  <c r="A1262" i="1"/>
  <c r="A1263" i="1"/>
  <c r="B1263" i="1" s="1"/>
  <c r="A1264" i="1"/>
  <c r="A1265" i="1"/>
  <c r="B1265" i="1" s="1"/>
  <c r="A1266" i="1"/>
  <c r="A1267" i="1"/>
  <c r="B1267" i="1" s="1"/>
  <c r="A1268" i="1"/>
  <c r="A1269" i="1"/>
  <c r="B1269" i="1" s="1"/>
  <c r="A1270" i="1"/>
  <c r="A1271" i="1"/>
  <c r="B1271" i="1" s="1"/>
  <c r="A1272" i="1"/>
  <c r="A1273" i="1"/>
  <c r="B1273" i="1" s="1"/>
  <c r="A1274" i="1"/>
  <c r="A1275" i="1"/>
  <c r="B1275" i="1" s="1"/>
  <c r="A1276" i="1"/>
  <c r="A1277" i="1"/>
  <c r="B1277" i="1" s="1"/>
  <c r="A1278" i="1"/>
  <c r="A1279" i="1"/>
  <c r="B1279" i="1" s="1"/>
  <c r="A1280" i="1"/>
  <c r="A1281" i="1"/>
  <c r="B1281" i="1" s="1"/>
  <c r="A1282" i="1"/>
  <c r="A1283" i="1"/>
  <c r="B1283" i="1" s="1"/>
  <c r="A1284" i="1"/>
  <c r="A1285" i="1"/>
  <c r="B1285" i="1" s="1"/>
  <c r="A1286" i="1"/>
  <c r="A1287" i="1"/>
  <c r="B1287" i="1" s="1"/>
  <c r="A1288" i="1"/>
  <c r="A1289" i="1"/>
  <c r="B1289" i="1" s="1"/>
  <c r="A1290" i="1"/>
  <c r="A1291" i="1"/>
  <c r="B1291" i="1" s="1"/>
  <c r="A1292" i="1"/>
  <c r="A1293" i="1"/>
  <c r="B1293" i="1" s="1"/>
  <c r="A1294" i="1"/>
  <c r="A1295" i="1"/>
  <c r="B1295" i="1" s="1"/>
  <c r="A1296" i="1"/>
  <c r="A1297" i="1"/>
  <c r="B1297" i="1" s="1"/>
  <c r="A1298" i="1"/>
  <c r="A1299" i="1"/>
  <c r="B1299" i="1" s="1"/>
  <c r="A1300" i="1"/>
  <c r="A1301" i="1"/>
  <c r="B1301" i="1" s="1"/>
  <c r="A1302" i="1"/>
  <c r="A1303" i="1"/>
  <c r="B1303" i="1" s="1"/>
  <c r="A1304" i="1"/>
  <c r="A1305" i="1"/>
  <c r="B1305" i="1" s="1"/>
  <c r="A1306" i="1"/>
  <c r="A1307" i="1"/>
  <c r="B1307" i="1" s="1"/>
  <c r="A1308" i="1"/>
  <c r="A1309" i="1"/>
  <c r="B1309" i="1" s="1"/>
  <c r="A1310" i="1"/>
  <c r="A1311" i="1"/>
  <c r="B1311" i="1" s="1"/>
  <c r="A1312" i="1"/>
  <c r="A1313" i="1"/>
  <c r="B1313" i="1" s="1"/>
  <c r="A1314" i="1"/>
  <c r="A1315" i="1"/>
  <c r="B1315" i="1" s="1"/>
  <c r="A1316" i="1"/>
  <c r="A1317" i="1"/>
  <c r="B1317" i="1" s="1"/>
  <c r="A1318" i="1"/>
  <c r="A1319" i="1"/>
  <c r="B1319" i="1" s="1"/>
  <c r="A1320" i="1"/>
  <c r="A1321" i="1"/>
  <c r="B1321" i="1" s="1"/>
  <c r="A1322" i="1"/>
  <c r="A1323" i="1"/>
  <c r="B1323" i="1" s="1"/>
  <c r="A1324" i="1"/>
  <c r="A1325" i="1"/>
  <c r="B1325" i="1" s="1"/>
  <c r="A1326" i="1"/>
  <c r="A1327" i="1"/>
  <c r="B1327" i="1" s="1"/>
  <c r="A1328" i="1"/>
  <c r="A1329" i="1"/>
  <c r="B1329" i="1" s="1"/>
  <c r="A1330" i="1"/>
  <c r="A1331" i="1"/>
  <c r="B1331" i="1" s="1"/>
  <c r="A1332" i="1"/>
  <c r="A1333" i="1"/>
  <c r="B1333" i="1" s="1"/>
  <c r="A1334" i="1"/>
  <c r="A1335" i="1"/>
  <c r="B1335" i="1" s="1"/>
  <c r="A1336" i="1"/>
  <c r="A1337" i="1"/>
  <c r="B1337" i="1" s="1"/>
  <c r="A1338" i="1"/>
  <c r="A1339" i="1"/>
  <c r="B1339" i="1" s="1"/>
  <c r="A1340" i="1"/>
  <c r="A1341" i="1"/>
  <c r="B1341" i="1" s="1"/>
  <c r="A1342" i="1"/>
  <c r="A1343" i="1"/>
  <c r="B1343" i="1" s="1"/>
  <c r="A1344" i="1"/>
  <c r="A1345" i="1"/>
  <c r="B1345" i="1" s="1"/>
  <c r="A1346" i="1"/>
  <c r="A1347" i="1"/>
  <c r="B1347" i="1" s="1"/>
  <c r="A1348" i="1"/>
  <c r="A1349" i="1"/>
  <c r="B1349" i="1" s="1"/>
  <c r="A1350" i="1"/>
  <c r="A1351" i="1"/>
  <c r="B1351" i="1" s="1"/>
  <c r="A1352" i="1"/>
  <c r="A1353" i="1"/>
  <c r="B1353" i="1" s="1"/>
  <c r="A1354" i="1"/>
  <c r="A1355" i="1"/>
  <c r="B1355" i="1" s="1"/>
  <c r="A1356" i="1"/>
  <c r="A1357" i="1"/>
  <c r="B1357" i="1" s="1"/>
  <c r="A1358" i="1"/>
  <c r="A1359" i="1"/>
  <c r="B1359" i="1" s="1"/>
  <c r="A1360" i="1"/>
  <c r="A1361" i="1"/>
  <c r="B1361" i="1" s="1"/>
  <c r="A1362" i="1"/>
  <c r="A1363" i="1"/>
  <c r="B1363" i="1" s="1"/>
  <c r="A1364" i="1"/>
  <c r="A1365" i="1"/>
  <c r="B1365" i="1" s="1"/>
  <c r="A1366" i="1"/>
  <c r="A1367" i="1"/>
  <c r="B1367" i="1" s="1"/>
  <c r="A1368" i="1"/>
  <c r="A1369" i="1"/>
  <c r="B1369" i="1" s="1"/>
  <c r="A1370" i="1"/>
  <c r="A1371" i="1"/>
  <c r="B1371" i="1" s="1"/>
  <c r="A1372" i="1"/>
  <c r="A1373" i="1"/>
  <c r="B1373" i="1" s="1"/>
  <c r="A1374" i="1"/>
  <c r="A1375" i="1"/>
  <c r="B1375" i="1" s="1"/>
  <c r="A1376" i="1"/>
  <c r="A1377" i="1"/>
  <c r="B1377" i="1" s="1"/>
  <c r="A1378" i="1"/>
  <c r="A1379" i="1"/>
  <c r="B1379" i="1" s="1"/>
  <c r="A1380" i="1"/>
  <c r="A1381" i="1"/>
  <c r="B1381" i="1" s="1"/>
  <c r="A1382" i="1"/>
  <c r="A1383" i="1"/>
  <c r="B1383" i="1" s="1"/>
  <c r="A1384" i="1"/>
  <c r="A1385" i="1"/>
  <c r="B1385" i="1" s="1"/>
  <c r="A1386" i="1"/>
  <c r="A1387" i="1"/>
  <c r="B1387" i="1" s="1"/>
  <c r="A1388" i="1"/>
  <c r="A1389" i="1"/>
  <c r="B1389" i="1" s="1"/>
  <c r="A1390" i="1"/>
  <c r="A1391" i="1"/>
  <c r="B1391" i="1" s="1"/>
  <c r="A1392" i="1"/>
  <c r="A1393" i="1"/>
  <c r="B1393" i="1" s="1"/>
  <c r="A1394" i="1"/>
  <c r="A1395" i="1"/>
  <c r="B1395" i="1" s="1"/>
  <c r="A1396" i="1"/>
  <c r="A1397" i="1"/>
  <c r="B1397" i="1" s="1"/>
  <c r="A1398" i="1"/>
  <c r="A1399" i="1"/>
  <c r="B1399" i="1" s="1"/>
  <c r="A1400" i="1"/>
  <c r="A1401" i="1"/>
  <c r="B1401" i="1" s="1"/>
  <c r="A1402" i="1"/>
  <c r="A1403" i="1"/>
  <c r="B1403" i="1" s="1"/>
  <c r="A1404" i="1"/>
  <c r="A1405" i="1"/>
  <c r="B1405" i="1" s="1"/>
  <c r="A1406" i="1"/>
  <c r="A1407" i="1"/>
  <c r="B1407" i="1" s="1"/>
  <c r="A1408" i="1"/>
  <c r="A1409" i="1"/>
  <c r="B1409" i="1" s="1"/>
  <c r="A1410" i="1"/>
  <c r="A1411" i="1"/>
  <c r="B1411" i="1" s="1"/>
  <c r="A1412" i="1"/>
  <c r="A1413" i="1"/>
  <c r="B1413" i="1" s="1"/>
  <c r="A1414" i="1"/>
  <c r="A1415" i="1"/>
  <c r="B1415" i="1" s="1"/>
  <c r="A1416" i="1"/>
  <c r="A1417" i="1"/>
  <c r="B1417" i="1" s="1"/>
  <c r="A1418" i="1"/>
  <c r="A1419" i="1"/>
  <c r="B1419" i="1" s="1"/>
  <c r="A1420" i="1"/>
  <c r="A1421" i="1"/>
  <c r="B1421" i="1" s="1"/>
  <c r="A1422" i="1"/>
  <c r="A1423" i="1"/>
  <c r="B1423" i="1" s="1"/>
  <c r="A1424" i="1"/>
  <c r="A1425" i="1"/>
  <c r="B1425" i="1" s="1"/>
  <c r="A1426" i="1"/>
  <c r="A1427" i="1"/>
  <c r="B1427" i="1" s="1"/>
  <c r="A1428" i="1"/>
  <c r="A1429" i="1"/>
  <c r="B1429" i="1" s="1"/>
  <c r="A1430" i="1"/>
  <c r="A1431" i="1"/>
  <c r="B1431" i="1" s="1"/>
  <c r="A1432" i="1"/>
  <c r="A1433" i="1"/>
  <c r="B1433" i="1" s="1"/>
  <c r="A1434" i="1"/>
  <c r="A1435" i="1"/>
  <c r="B1435" i="1" s="1"/>
  <c r="A1436" i="1"/>
  <c r="A1437" i="1"/>
  <c r="B1437" i="1" s="1"/>
  <c r="A1438" i="1"/>
  <c r="A1439" i="1"/>
  <c r="B1439" i="1" s="1"/>
  <c r="A1440" i="1"/>
  <c r="A1441" i="1"/>
  <c r="B1441" i="1" s="1"/>
  <c r="A1442" i="1"/>
  <c r="A1443" i="1"/>
  <c r="B1443" i="1" s="1"/>
  <c r="A1444" i="1"/>
  <c r="A1445" i="1"/>
  <c r="B1445" i="1" s="1"/>
  <c r="A1446" i="1"/>
  <c r="A1447" i="1"/>
  <c r="B1447" i="1" s="1"/>
  <c r="A1448" i="1"/>
  <c r="A1449" i="1"/>
  <c r="B1449" i="1" s="1"/>
  <c r="A1450" i="1"/>
  <c r="A1451" i="1"/>
  <c r="B1451" i="1" s="1"/>
  <c r="A1452" i="1"/>
  <c r="A1453" i="1"/>
  <c r="B1453" i="1" s="1"/>
  <c r="A1454" i="1"/>
  <c r="A1455" i="1"/>
  <c r="B1455" i="1" s="1"/>
  <c r="A1456" i="1"/>
  <c r="A1457" i="1"/>
  <c r="B1457" i="1" s="1"/>
  <c r="A1458" i="1"/>
  <c r="A1459" i="1"/>
  <c r="B1459" i="1" s="1"/>
  <c r="A1460" i="1"/>
  <c r="A1461" i="1"/>
  <c r="B1461" i="1" s="1"/>
  <c r="A1462" i="1"/>
  <c r="A1463" i="1"/>
  <c r="B1463" i="1" s="1"/>
  <c r="A1464" i="1"/>
  <c r="A1465" i="1"/>
  <c r="B1465" i="1" s="1"/>
  <c r="A1466" i="1"/>
  <c r="A1467" i="1"/>
  <c r="B1467" i="1" s="1"/>
  <c r="A1468" i="1"/>
  <c r="A1469" i="1"/>
  <c r="B1469" i="1" s="1"/>
  <c r="A1470" i="1"/>
  <c r="A1471" i="1"/>
  <c r="B1471" i="1" s="1"/>
  <c r="A1472" i="1"/>
  <c r="A1473" i="1"/>
  <c r="B1473" i="1" s="1"/>
  <c r="A1474" i="1"/>
  <c r="A1475" i="1"/>
  <c r="B1475" i="1" s="1"/>
  <c r="A1476" i="1"/>
  <c r="A1477" i="1"/>
  <c r="B1477" i="1" s="1"/>
  <c r="A1478" i="1"/>
  <c r="A1479" i="1"/>
  <c r="B1479" i="1" s="1"/>
  <c r="A1480" i="1"/>
  <c r="A1481" i="1"/>
  <c r="B1481" i="1" s="1"/>
  <c r="A1482" i="1"/>
  <c r="A1483" i="1"/>
  <c r="B1483" i="1" s="1"/>
  <c r="A1484" i="1"/>
  <c r="A1485" i="1"/>
  <c r="B1485" i="1" s="1"/>
  <c r="A1486" i="1"/>
  <c r="A1487" i="1"/>
  <c r="B1487" i="1" s="1"/>
  <c r="A1488" i="1"/>
  <c r="A1489" i="1"/>
  <c r="B1489" i="1" s="1"/>
  <c r="A1490" i="1"/>
  <c r="A1491" i="1"/>
  <c r="B1491" i="1" s="1"/>
  <c r="A1492" i="1"/>
  <c r="A1493" i="1"/>
  <c r="B1493" i="1" s="1"/>
  <c r="A1494" i="1"/>
  <c r="A1495" i="1"/>
  <c r="B1495" i="1" s="1"/>
  <c r="A1496" i="1"/>
  <c r="A1497" i="1"/>
  <c r="B1497" i="1" s="1"/>
  <c r="A1498" i="1"/>
  <c r="A1499" i="1"/>
  <c r="B1499" i="1" s="1"/>
  <c r="A1500" i="1"/>
  <c r="A1501" i="1"/>
  <c r="B1501" i="1" s="1"/>
  <c r="A1502" i="1"/>
  <c r="A1503" i="1"/>
  <c r="B1503" i="1" s="1"/>
  <c r="A1504" i="1"/>
  <c r="A1505" i="1"/>
  <c r="B1505" i="1" s="1"/>
  <c r="A1506" i="1"/>
  <c r="A1507" i="1"/>
  <c r="B1507" i="1" s="1"/>
  <c r="A1508" i="1"/>
  <c r="A1509" i="1"/>
  <c r="B1509" i="1" s="1"/>
  <c r="A1510" i="1"/>
  <c r="A1511" i="1"/>
  <c r="B1511" i="1" s="1"/>
  <c r="A1512" i="1"/>
  <c r="A1513" i="1"/>
  <c r="B1513" i="1" s="1"/>
  <c r="A1514" i="1"/>
  <c r="A1515" i="1"/>
  <c r="B1515" i="1" s="1"/>
  <c r="A1516" i="1"/>
  <c r="A1517" i="1"/>
  <c r="B1517" i="1" s="1"/>
  <c r="A1518" i="1"/>
  <c r="A1519" i="1"/>
  <c r="B1519" i="1" s="1"/>
  <c r="A1520" i="1"/>
  <c r="A1521" i="1"/>
  <c r="B1521" i="1" s="1"/>
  <c r="A1522" i="1"/>
  <c r="A1523" i="1"/>
  <c r="B1523" i="1" s="1"/>
  <c r="A1524" i="1"/>
  <c r="A1525" i="1"/>
  <c r="B1525" i="1" s="1"/>
  <c r="A1526" i="1"/>
  <c r="A1527" i="1"/>
  <c r="B1527" i="1" s="1"/>
  <c r="A1528" i="1"/>
  <c r="A1529" i="1"/>
  <c r="B1529" i="1" s="1"/>
  <c r="A1530" i="1"/>
  <c r="A1531" i="1"/>
  <c r="B1531" i="1" s="1"/>
  <c r="A1532" i="1"/>
  <c r="A1533" i="1"/>
  <c r="B1533" i="1" s="1"/>
  <c r="A1534" i="1"/>
  <c r="A1535" i="1"/>
  <c r="B1535" i="1" s="1"/>
  <c r="A1536" i="1"/>
  <c r="A1537" i="1"/>
  <c r="B1537" i="1" s="1"/>
  <c r="A1538" i="1"/>
  <c r="A1539" i="1"/>
  <c r="B1539" i="1" s="1"/>
  <c r="A1540" i="1"/>
  <c r="A1541" i="1"/>
  <c r="B1541" i="1" s="1"/>
  <c r="A1542" i="1"/>
  <c r="A1543" i="1"/>
  <c r="B1543" i="1" s="1"/>
  <c r="A1544" i="1"/>
  <c r="A1545" i="1"/>
  <c r="B1545" i="1" s="1"/>
  <c r="A1546" i="1"/>
  <c r="A1547" i="1"/>
  <c r="B1547" i="1" s="1"/>
  <c r="A1548" i="1"/>
  <c r="A1549" i="1"/>
  <c r="B1549" i="1" s="1"/>
  <c r="A1550" i="1"/>
  <c r="A1551" i="1"/>
  <c r="B1551" i="1" s="1"/>
  <c r="A1552" i="1"/>
  <c r="A1553" i="1"/>
  <c r="B1553" i="1" s="1"/>
  <c r="A1554" i="1"/>
  <c r="A1555" i="1"/>
  <c r="B1555" i="1" s="1"/>
  <c r="A1556" i="1"/>
  <c r="A1557" i="1"/>
  <c r="B1557" i="1" s="1"/>
  <c r="A1558" i="1"/>
  <c r="A1559" i="1"/>
  <c r="B1559" i="1" s="1"/>
  <c r="A1560" i="1"/>
  <c r="A1561" i="1"/>
  <c r="B1561" i="1" s="1"/>
  <c r="A1562" i="1"/>
  <c r="A1563" i="1"/>
  <c r="B1563" i="1" s="1"/>
  <c r="A1564" i="1"/>
  <c r="A1565" i="1"/>
  <c r="B1565" i="1" s="1"/>
  <c r="A1566" i="1"/>
  <c r="A1567" i="1"/>
  <c r="B1567" i="1" s="1"/>
  <c r="A1568" i="1"/>
  <c r="A1569" i="1"/>
  <c r="B1569" i="1" s="1"/>
  <c r="A1570" i="1"/>
  <c r="A1571" i="1"/>
  <c r="B1571" i="1" s="1"/>
  <c r="A1572" i="1"/>
  <c r="A1573" i="1"/>
  <c r="B1573" i="1" s="1"/>
  <c r="A1574" i="1"/>
  <c r="A1575" i="1"/>
  <c r="B1575" i="1" s="1"/>
  <c r="A1576" i="1"/>
  <c r="A1577" i="1"/>
  <c r="B1577" i="1" s="1"/>
  <c r="A1578" i="1"/>
  <c r="A1579" i="1"/>
  <c r="B1579" i="1" s="1"/>
  <c r="A1580" i="1"/>
  <c r="A1581" i="1"/>
  <c r="B1581" i="1" s="1"/>
  <c r="A1582" i="1"/>
  <c r="A1583" i="1"/>
  <c r="B1583" i="1" s="1"/>
  <c r="A1584" i="1"/>
  <c r="A1585" i="1"/>
  <c r="B1585" i="1" s="1"/>
  <c r="A1586" i="1"/>
  <c r="A1587" i="1"/>
  <c r="B1587" i="1" s="1"/>
  <c r="A1588" i="1"/>
  <c r="A1589" i="1"/>
  <c r="B1589" i="1" s="1"/>
  <c r="A1590" i="1"/>
  <c r="A1591" i="1"/>
  <c r="B1591" i="1" s="1"/>
  <c r="A1592" i="1"/>
  <c r="A1593" i="1"/>
  <c r="B1593" i="1" s="1"/>
  <c r="A1594" i="1"/>
  <c r="A1595" i="1"/>
  <c r="B1595" i="1" s="1"/>
  <c r="A1596" i="1"/>
  <c r="A1597" i="1"/>
  <c r="B1597" i="1" s="1"/>
  <c r="A1598" i="1"/>
  <c r="A1599" i="1"/>
  <c r="B1599" i="1" s="1"/>
  <c r="A1600" i="1"/>
  <c r="A1601" i="1"/>
  <c r="B1601" i="1" s="1"/>
  <c r="A1602" i="1"/>
  <c r="A1603" i="1"/>
  <c r="B1603" i="1" s="1"/>
  <c r="A1604" i="1"/>
  <c r="A1605" i="1"/>
  <c r="B1605" i="1" s="1"/>
  <c r="A1606" i="1"/>
  <c r="A1607" i="1"/>
  <c r="B1607" i="1" s="1"/>
  <c r="A1608" i="1"/>
  <c r="A1609" i="1"/>
  <c r="B1609" i="1" s="1"/>
  <c r="A1610" i="1"/>
  <c r="A1611" i="1"/>
  <c r="B1611" i="1" s="1"/>
  <c r="A1612" i="1"/>
  <c r="A1613" i="1"/>
  <c r="B1613" i="1" s="1"/>
  <c r="A1614" i="1"/>
  <c r="A1615" i="1"/>
  <c r="B1615" i="1" s="1"/>
  <c r="A1616" i="1"/>
  <c r="A1617" i="1"/>
  <c r="B1617" i="1" s="1"/>
  <c r="A1618" i="1"/>
  <c r="A1619" i="1"/>
  <c r="B1619" i="1" s="1"/>
  <c r="A1620" i="1"/>
  <c r="A1621" i="1"/>
  <c r="B1621" i="1" s="1"/>
  <c r="A1622" i="1"/>
  <c r="A1623" i="1"/>
  <c r="B1623" i="1" s="1"/>
  <c r="A1624" i="1"/>
  <c r="A1625" i="1"/>
  <c r="B1625" i="1" s="1"/>
  <c r="A1626" i="1"/>
  <c r="A1627" i="1"/>
  <c r="B1627" i="1" s="1"/>
  <c r="A1628" i="1"/>
  <c r="A1629" i="1"/>
  <c r="B1629" i="1" s="1"/>
  <c r="A1630" i="1"/>
  <c r="A1631" i="1"/>
  <c r="B1631" i="1" s="1"/>
  <c r="A1632" i="1"/>
  <c r="A1633" i="1"/>
  <c r="B1633" i="1" s="1"/>
  <c r="A1634" i="1"/>
  <c r="A1635" i="1"/>
  <c r="B1635" i="1" s="1"/>
  <c r="A1636" i="1"/>
  <c r="A1637" i="1"/>
  <c r="B1637" i="1" s="1"/>
  <c r="A1638" i="1"/>
  <c r="A1639" i="1"/>
  <c r="B1639" i="1" s="1"/>
  <c r="A1640" i="1"/>
  <c r="A1641" i="1"/>
  <c r="B1641" i="1" s="1"/>
  <c r="A1642" i="1"/>
  <c r="A1643" i="1"/>
  <c r="B1643" i="1" s="1"/>
  <c r="A1644" i="1"/>
  <c r="A1645" i="1"/>
  <c r="B1645" i="1" s="1"/>
  <c r="A1646" i="1"/>
  <c r="A1647" i="1"/>
  <c r="B1647" i="1" s="1"/>
  <c r="A1648" i="1"/>
  <c r="A1649" i="1"/>
  <c r="B1649" i="1" s="1"/>
  <c r="A1650" i="1"/>
  <c r="A1651" i="1"/>
  <c r="B1651" i="1" s="1"/>
  <c r="A1652" i="1"/>
  <c r="A1653" i="1"/>
  <c r="B1653" i="1" s="1"/>
  <c r="A1654" i="1"/>
  <c r="A1655" i="1"/>
  <c r="B1655" i="1" s="1"/>
  <c r="A1656" i="1"/>
  <c r="A1657" i="1"/>
  <c r="B1657" i="1" s="1"/>
  <c r="A1658" i="1"/>
  <c r="A1659" i="1"/>
  <c r="B1659" i="1" s="1"/>
  <c r="A1660" i="1"/>
  <c r="A1661" i="1"/>
  <c r="B1661" i="1" s="1"/>
  <c r="A1662" i="1"/>
  <c r="A1663" i="1"/>
  <c r="B1663" i="1" s="1"/>
  <c r="A1664" i="1"/>
  <c r="A1665" i="1"/>
  <c r="B1665" i="1" s="1"/>
  <c r="A1666" i="1"/>
  <c r="A1667" i="1"/>
  <c r="B1667" i="1" s="1"/>
  <c r="A1668" i="1"/>
  <c r="A1669" i="1"/>
  <c r="B1669" i="1" s="1"/>
  <c r="A1670" i="1"/>
  <c r="A1671" i="1"/>
  <c r="B1671" i="1" s="1"/>
  <c r="A1672" i="1"/>
  <c r="A1673" i="1"/>
  <c r="B1673" i="1" s="1"/>
  <c r="A1674" i="1"/>
  <c r="A1675" i="1"/>
  <c r="B1675" i="1" s="1"/>
  <c r="A1676" i="1"/>
  <c r="A1677" i="1"/>
  <c r="B1677" i="1" s="1"/>
  <c r="A1678" i="1"/>
  <c r="A1679" i="1"/>
  <c r="B1679" i="1" s="1"/>
  <c r="A1680" i="1"/>
  <c r="A1681" i="1"/>
  <c r="B1681" i="1" s="1"/>
  <c r="A1682" i="1"/>
  <c r="A1683" i="1"/>
  <c r="B1683" i="1" s="1"/>
  <c r="A1684" i="1"/>
  <c r="A1685" i="1"/>
  <c r="B1685" i="1" s="1"/>
  <c r="A1686" i="1"/>
  <c r="A1687" i="1"/>
  <c r="B1687" i="1" s="1"/>
  <c r="A1688" i="1"/>
  <c r="A1689" i="1"/>
  <c r="B1689" i="1" s="1"/>
  <c r="A1690" i="1"/>
  <c r="A1691" i="1"/>
  <c r="B1691" i="1" s="1"/>
  <c r="A1692" i="1"/>
  <c r="A1693" i="1"/>
  <c r="B1693" i="1" s="1"/>
  <c r="A1694" i="1"/>
  <c r="A1695" i="1"/>
  <c r="B1695" i="1" s="1"/>
  <c r="A1696" i="1"/>
  <c r="A1697" i="1"/>
  <c r="B1697" i="1" s="1"/>
  <c r="A1698" i="1"/>
  <c r="A1699" i="1"/>
  <c r="B1699" i="1" s="1"/>
  <c r="A1700" i="1"/>
  <c r="A1701" i="1"/>
  <c r="B1701" i="1" s="1"/>
  <c r="A1702" i="1"/>
  <c r="A1703" i="1"/>
  <c r="B1703" i="1" s="1"/>
  <c r="A1704" i="1"/>
  <c r="A1705" i="1"/>
  <c r="B1705" i="1" s="1"/>
  <c r="A1706" i="1"/>
  <c r="A1707" i="1"/>
  <c r="B1707" i="1" s="1"/>
  <c r="A1708" i="1"/>
  <c r="A1709" i="1"/>
  <c r="B1709" i="1" s="1"/>
  <c r="A1710" i="1"/>
  <c r="A1711" i="1"/>
  <c r="B1711" i="1" s="1"/>
  <c r="A1712" i="1"/>
  <c r="A1713" i="1"/>
  <c r="B1713" i="1" s="1"/>
  <c r="A1714" i="1"/>
  <c r="A1715" i="1"/>
  <c r="B1715" i="1" s="1"/>
  <c r="A1716" i="1"/>
  <c r="A1717" i="1"/>
  <c r="B1717" i="1" s="1"/>
  <c r="A1718" i="1"/>
  <c r="A1719" i="1"/>
  <c r="B1719" i="1" s="1"/>
  <c r="A1720" i="1"/>
  <c r="A1721" i="1"/>
  <c r="B1721" i="1" s="1"/>
  <c r="A1722" i="1"/>
  <c r="A1723" i="1"/>
  <c r="B1723" i="1" s="1"/>
  <c r="A1724" i="1"/>
  <c r="A1725" i="1"/>
  <c r="B1725" i="1" s="1"/>
  <c r="A1726" i="1"/>
  <c r="A1727" i="1"/>
  <c r="B1727" i="1" s="1"/>
  <c r="A1728" i="1"/>
  <c r="A1729" i="1"/>
  <c r="B1729" i="1" s="1"/>
  <c r="A1730" i="1"/>
  <c r="A1731" i="1"/>
  <c r="B1731" i="1" s="1"/>
  <c r="A1732" i="1"/>
  <c r="A1733" i="1"/>
  <c r="B1733" i="1" s="1"/>
  <c r="A1734" i="1"/>
  <c r="A1735" i="1"/>
  <c r="B1735" i="1" s="1"/>
  <c r="A1736" i="1"/>
  <c r="A1737" i="1"/>
  <c r="B1737" i="1" s="1"/>
  <c r="A1738" i="1"/>
  <c r="A1739" i="1"/>
  <c r="B1739" i="1" s="1"/>
  <c r="A1740" i="1"/>
  <c r="A1741" i="1"/>
  <c r="B1741" i="1" s="1"/>
  <c r="A1742" i="1"/>
  <c r="A1743" i="1"/>
  <c r="B1743" i="1" s="1"/>
  <c r="A1744" i="1"/>
  <c r="A1745" i="1"/>
  <c r="B1745" i="1" s="1"/>
  <c r="A1746" i="1"/>
  <c r="A1747" i="1"/>
  <c r="B1747" i="1" s="1"/>
  <c r="A1748" i="1"/>
  <c r="A1749" i="1"/>
  <c r="B1749" i="1" s="1"/>
  <c r="A1750" i="1"/>
  <c r="A1751" i="1"/>
  <c r="B1751" i="1" s="1"/>
  <c r="A1752" i="1"/>
  <c r="A1753" i="1"/>
  <c r="B1753" i="1" s="1"/>
  <c r="A1754" i="1"/>
  <c r="A1755" i="1"/>
  <c r="B1755" i="1" s="1"/>
  <c r="A1756" i="1"/>
  <c r="A1757" i="1"/>
  <c r="B1757" i="1" s="1"/>
  <c r="A1758" i="1"/>
  <c r="A1759" i="1"/>
  <c r="B1759" i="1" s="1"/>
  <c r="A1760" i="1"/>
  <c r="A1761" i="1"/>
  <c r="B1761" i="1" s="1"/>
  <c r="A1762" i="1"/>
  <c r="A1763" i="1"/>
  <c r="B1763" i="1" s="1"/>
  <c r="A1764" i="1"/>
  <c r="A1765" i="1"/>
  <c r="B1765" i="1" s="1"/>
  <c r="A1766" i="1"/>
  <c r="A1767" i="1"/>
  <c r="B1767" i="1" s="1"/>
  <c r="A1768" i="1"/>
  <c r="A1769" i="1"/>
  <c r="B1769" i="1" s="1"/>
  <c r="A1770" i="1"/>
  <c r="A1771" i="1"/>
  <c r="B1771" i="1" s="1"/>
  <c r="A1772" i="1"/>
  <c r="A1773" i="1"/>
  <c r="B1773" i="1" s="1"/>
  <c r="A1774" i="1"/>
  <c r="A1775" i="1"/>
  <c r="B1775" i="1" s="1"/>
  <c r="A1776" i="1"/>
  <c r="A1777" i="1"/>
  <c r="B1777" i="1" s="1"/>
  <c r="A1778" i="1"/>
  <c r="A1779" i="1"/>
  <c r="B1779" i="1" s="1"/>
  <c r="A1780" i="1"/>
  <c r="A1781" i="1"/>
  <c r="B1781" i="1" s="1"/>
  <c r="A1782" i="1"/>
  <c r="A1783" i="1"/>
  <c r="B1783" i="1" s="1"/>
  <c r="A1784" i="1"/>
  <c r="A1785" i="1"/>
  <c r="B1785" i="1" s="1"/>
  <c r="A1786" i="1"/>
  <c r="A1787" i="1"/>
  <c r="B1787" i="1" s="1"/>
  <c r="A1788" i="1"/>
  <c r="A1789" i="1"/>
  <c r="B1789" i="1" s="1"/>
  <c r="A1790" i="1"/>
  <c r="A1791" i="1"/>
  <c r="B1791" i="1" s="1"/>
  <c r="A1792" i="1"/>
  <c r="A1793" i="1"/>
  <c r="B1793" i="1" s="1"/>
  <c r="A1794" i="1"/>
  <c r="A1795" i="1"/>
  <c r="B1795" i="1" s="1"/>
  <c r="A1796" i="1"/>
  <c r="A1797" i="1"/>
  <c r="B1797" i="1" s="1"/>
  <c r="A1798" i="1"/>
  <c r="A1799" i="1"/>
  <c r="B1799" i="1" s="1"/>
  <c r="A1800" i="1"/>
  <c r="A1801" i="1"/>
  <c r="B1801" i="1" s="1"/>
  <c r="A1802" i="1"/>
  <c r="A1803" i="1"/>
  <c r="B1803" i="1" s="1"/>
  <c r="A1804" i="1"/>
  <c r="A1805" i="1"/>
  <c r="B1805" i="1" s="1"/>
  <c r="A1806" i="1"/>
  <c r="A1807" i="1"/>
  <c r="B1807" i="1" s="1"/>
  <c r="A1808" i="1"/>
  <c r="A1809" i="1"/>
  <c r="B1809" i="1" s="1"/>
  <c r="A1810" i="1"/>
  <c r="A1811" i="1"/>
  <c r="B1811" i="1" s="1"/>
  <c r="A1812" i="1"/>
  <c r="A1813" i="1"/>
  <c r="B1813" i="1" s="1"/>
  <c r="A1814" i="1"/>
  <c r="A1815" i="1"/>
  <c r="B1815" i="1" s="1"/>
  <c r="A1816" i="1"/>
  <c r="A1817" i="1"/>
  <c r="B1817" i="1" s="1"/>
  <c r="A1818" i="1"/>
  <c r="A1819" i="1"/>
  <c r="B1819" i="1" s="1"/>
  <c r="A1820" i="1"/>
  <c r="A1821" i="1"/>
  <c r="B1821" i="1" s="1"/>
  <c r="A1822" i="1"/>
  <c r="A1823" i="1"/>
  <c r="B1823" i="1" s="1"/>
  <c r="A1824" i="1"/>
  <c r="A1825" i="1"/>
  <c r="B1825" i="1" s="1"/>
  <c r="A1826" i="1"/>
  <c r="A1827" i="1"/>
  <c r="B1827" i="1" s="1"/>
  <c r="A1828" i="1"/>
  <c r="A1829" i="1"/>
  <c r="B1829" i="1" s="1"/>
  <c r="A1830" i="1"/>
  <c r="A1831" i="1"/>
  <c r="B1831" i="1" s="1"/>
  <c r="A1832" i="1"/>
  <c r="A1833" i="1"/>
  <c r="B1833" i="1" s="1"/>
  <c r="A1834" i="1"/>
  <c r="A1835" i="1"/>
  <c r="B1835" i="1" s="1"/>
  <c r="A1836" i="1"/>
  <c r="A1837" i="1"/>
  <c r="B1837" i="1" s="1"/>
  <c r="A1838" i="1"/>
  <c r="A1839" i="1"/>
  <c r="B1839" i="1" s="1"/>
  <c r="A1840" i="1"/>
  <c r="A1841" i="1"/>
  <c r="B1841" i="1" s="1"/>
  <c r="A1842" i="1"/>
  <c r="A1843" i="1"/>
  <c r="B1843" i="1" s="1"/>
  <c r="A1844" i="1"/>
  <c r="A1845" i="1"/>
  <c r="B1845" i="1" s="1"/>
  <c r="A1846" i="1"/>
  <c r="A1847" i="1"/>
  <c r="B1847" i="1" s="1"/>
  <c r="A1848" i="1"/>
  <c r="A1849" i="1"/>
  <c r="B1849" i="1" s="1"/>
  <c r="A1850" i="1"/>
  <c r="A1851" i="1"/>
  <c r="B1851" i="1" s="1"/>
  <c r="A1852" i="1"/>
  <c r="A1853" i="1"/>
  <c r="B1853" i="1" s="1"/>
  <c r="A1854" i="1"/>
  <c r="A1855" i="1"/>
  <c r="B1855" i="1" s="1"/>
  <c r="A1856" i="1"/>
  <c r="A1857" i="1"/>
  <c r="B1857" i="1" s="1"/>
  <c r="A1858" i="1"/>
  <c r="A1859" i="1"/>
  <c r="B1859" i="1" s="1"/>
  <c r="A1860" i="1"/>
  <c r="A1861" i="1"/>
  <c r="B1861" i="1" s="1"/>
  <c r="A1862" i="1"/>
  <c r="A1863" i="1"/>
  <c r="B1863" i="1" s="1"/>
  <c r="A1864" i="1"/>
  <c r="A1865" i="1"/>
  <c r="B1865" i="1" s="1"/>
  <c r="A1866" i="1"/>
  <c r="A1867" i="1"/>
  <c r="B1867" i="1" s="1"/>
  <c r="A1868" i="1"/>
  <c r="A1869" i="1"/>
  <c r="B1869" i="1" s="1"/>
  <c r="A1870" i="1"/>
  <c r="A1871" i="1"/>
  <c r="B1871" i="1" s="1"/>
  <c r="A1872" i="1"/>
  <c r="A1873" i="1"/>
  <c r="B1873" i="1" s="1"/>
  <c r="A1874" i="1"/>
  <c r="A1875" i="1"/>
  <c r="B1875" i="1" s="1"/>
  <c r="A1876" i="1"/>
  <c r="A1877" i="1"/>
  <c r="B1877" i="1" s="1"/>
  <c r="A1878" i="1"/>
  <c r="A1879" i="1"/>
  <c r="B1879" i="1" s="1"/>
  <c r="A1880" i="1"/>
  <c r="A1881" i="1"/>
  <c r="B1881" i="1" s="1"/>
  <c r="A1882" i="1"/>
  <c r="A1883" i="1"/>
  <c r="B1883" i="1" s="1"/>
  <c r="A1884" i="1"/>
  <c r="A1885" i="1"/>
  <c r="B1885" i="1" s="1"/>
  <c r="A1886" i="1"/>
  <c r="A1887" i="1"/>
  <c r="B1887" i="1" s="1"/>
  <c r="A1888" i="1"/>
  <c r="A1889" i="1"/>
  <c r="B1889" i="1" s="1"/>
  <c r="A1890" i="1"/>
  <c r="A1891" i="1"/>
  <c r="B1891" i="1" s="1"/>
  <c r="A1892" i="1"/>
  <c r="A1893" i="1"/>
  <c r="B1893" i="1" s="1"/>
  <c r="A1894" i="1"/>
  <c r="A1895" i="1"/>
  <c r="B1895" i="1" s="1"/>
  <c r="A1896" i="1"/>
  <c r="A1897" i="1"/>
  <c r="B1897" i="1" s="1"/>
  <c r="A1898" i="1"/>
  <c r="A1899" i="1"/>
  <c r="B1899" i="1" s="1"/>
  <c r="A1900" i="1"/>
  <c r="A1901" i="1"/>
  <c r="B1901" i="1" s="1"/>
  <c r="A1902" i="1"/>
  <c r="A1903" i="1"/>
  <c r="B1903" i="1" s="1"/>
  <c r="A1904" i="1"/>
  <c r="A1905" i="1"/>
  <c r="B1905" i="1" s="1"/>
  <c r="A1906" i="1"/>
  <c r="A1907" i="1"/>
  <c r="B1907" i="1" s="1"/>
  <c r="A1908" i="1"/>
  <c r="A1909" i="1"/>
  <c r="B1909" i="1" s="1"/>
  <c r="A1910" i="1"/>
  <c r="A1911" i="1"/>
  <c r="B1911" i="1" s="1"/>
  <c r="A1912" i="1"/>
  <c r="A1913" i="1"/>
  <c r="B1913" i="1" s="1"/>
  <c r="A1914" i="1"/>
  <c r="A1915" i="1"/>
  <c r="B1915" i="1" s="1"/>
  <c r="A1916" i="1"/>
  <c r="A1917" i="1"/>
  <c r="B1917" i="1" s="1"/>
  <c r="A1918" i="1"/>
  <c r="A1919" i="1"/>
  <c r="B1919" i="1" s="1"/>
  <c r="A1920" i="1"/>
  <c r="A1921" i="1"/>
  <c r="B1921" i="1" s="1"/>
  <c r="A1922" i="1"/>
  <c r="A1923" i="1"/>
  <c r="B1923" i="1" s="1"/>
  <c r="A1924" i="1"/>
  <c r="A1925" i="1"/>
  <c r="B1925" i="1" s="1"/>
  <c r="A1926" i="1"/>
  <c r="A1927" i="1"/>
  <c r="B1927" i="1" s="1"/>
  <c r="A1928" i="1"/>
  <c r="A1929" i="1"/>
  <c r="B1929" i="1" s="1"/>
  <c r="A1930" i="1"/>
  <c r="A1931" i="1"/>
  <c r="B1931" i="1" s="1"/>
  <c r="A1932" i="1"/>
  <c r="A1933" i="1"/>
  <c r="B1933" i="1" s="1"/>
  <c r="A1934" i="1"/>
  <c r="A1935" i="1"/>
  <c r="B1935" i="1" s="1"/>
  <c r="A1936" i="1"/>
  <c r="A1937" i="1"/>
  <c r="B1937" i="1" s="1"/>
  <c r="A1938" i="1"/>
  <c r="A1939" i="1"/>
  <c r="B1939" i="1" s="1"/>
  <c r="A1940" i="1"/>
  <c r="A1941" i="1"/>
  <c r="B1941" i="1" s="1"/>
  <c r="A1942" i="1"/>
  <c r="A1943" i="1"/>
  <c r="B1943" i="1" s="1"/>
  <c r="A1944" i="1"/>
  <c r="A1945" i="1"/>
  <c r="B1945" i="1" s="1"/>
  <c r="A1946" i="1"/>
  <c r="A1947" i="1"/>
  <c r="B1947" i="1" s="1"/>
  <c r="A1948" i="1"/>
  <c r="A1949" i="1"/>
  <c r="B1949" i="1" s="1"/>
  <c r="A1950" i="1"/>
  <c r="A1951" i="1"/>
  <c r="B1951" i="1" s="1"/>
  <c r="A1952" i="1"/>
  <c r="A1953" i="1"/>
  <c r="B1953" i="1" s="1"/>
  <c r="A1954" i="1"/>
  <c r="A1955" i="1"/>
  <c r="B1955" i="1" s="1"/>
  <c r="A1956" i="1"/>
  <c r="A1957" i="1"/>
  <c r="B1957" i="1" s="1"/>
  <c r="A1958" i="1"/>
  <c r="A1959" i="1"/>
  <c r="B1959" i="1" s="1"/>
  <c r="A1960" i="1"/>
  <c r="A1961" i="1"/>
  <c r="B1961" i="1" s="1"/>
  <c r="A1962" i="1"/>
  <c r="A1963" i="1"/>
  <c r="B1963" i="1" s="1"/>
  <c r="A1964" i="1"/>
  <c r="A1965" i="1"/>
  <c r="B1965" i="1" s="1"/>
  <c r="A1966" i="1"/>
  <c r="A1967" i="1"/>
  <c r="B1967" i="1" s="1"/>
  <c r="A1968" i="1"/>
  <c r="A1969" i="1"/>
  <c r="B1969" i="1" s="1"/>
  <c r="A1970" i="1"/>
  <c r="A1971" i="1"/>
  <c r="B1971" i="1" s="1"/>
  <c r="A1972" i="1"/>
  <c r="A1973" i="1"/>
  <c r="B1973" i="1" s="1"/>
  <c r="A1974" i="1"/>
  <c r="A1975" i="1"/>
  <c r="B1975" i="1" s="1"/>
  <c r="A1976" i="1"/>
  <c r="A1977" i="1"/>
  <c r="B1977" i="1" s="1"/>
  <c r="A1978" i="1"/>
  <c r="A1979" i="1"/>
  <c r="B1979" i="1" s="1"/>
  <c r="A1980" i="1"/>
  <c r="A1981" i="1"/>
  <c r="B1981" i="1" s="1"/>
  <c r="A1982" i="1"/>
  <c r="A1983" i="1"/>
  <c r="B1983" i="1" s="1"/>
  <c r="A1984" i="1"/>
  <c r="A1985" i="1"/>
  <c r="B1985" i="1" s="1"/>
  <c r="A1986" i="1"/>
  <c r="A1987" i="1"/>
  <c r="B1987" i="1" s="1"/>
  <c r="A1988" i="1"/>
  <c r="A1989" i="1"/>
  <c r="B1989" i="1" s="1"/>
  <c r="A1990" i="1"/>
  <c r="A1991" i="1"/>
  <c r="B1991" i="1" s="1"/>
  <c r="A1992" i="1"/>
  <c r="A1993" i="1"/>
  <c r="B1993" i="1" s="1"/>
  <c r="A1994" i="1"/>
  <c r="A1995" i="1"/>
  <c r="B1995" i="1" s="1"/>
  <c r="A1996" i="1"/>
  <c r="A1997" i="1"/>
  <c r="B1997" i="1" s="1"/>
  <c r="A1998" i="1"/>
  <c r="A1999" i="1"/>
  <c r="B1999" i="1" s="1"/>
  <c r="A2000" i="1"/>
  <c r="A2001" i="1"/>
  <c r="B2001" i="1" s="1"/>
  <c r="A2002" i="1"/>
  <c r="A2003" i="1"/>
  <c r="B2003" i="1" s="1"/>
  <c r="A2004" i="1"/>
  <c r="A2005" i="1"/>
  <c r="B2005" i="1" s="1"/>
  <c r="A2006" i="1"/>
  <c r="A2007" i="1"/>
  <c r="B2007" i="1" s="1"/>
  <c r="A2008" i="1"/>
  <c r="A2009" i="1"/>
  <c r="B2009" i="1" s="1"/>
  <c r="A2010" i="1"/>
  <c r="A2011" i="1"/>
  <c r="B2011" i="1" s="1"/>
  <c r="A2012" i="1"/>
  <c r="A2013" i="1"/>
  <c r="B2013" i="1" s="1"/>
  <c r="A2014" i="1"/>
  <c r="A2015" i="1"/>
  <c r="B2015" i="1" s="1"/>
  <c r="A2016" i="1"/>
  <c r="A2017" i="1"/>
  <c r="B2017" i="1" s="1"/>
  <c r="A2018" i="1"/>
  <c r="A2019" i="1"/>
  <c r="B2019" i="1" s="1"/>
  <c r="A2020" i="1"/>
  <c r="A2021" i="1"/>
  <c r="B2021" i="1" s="1"/>
  <c r="A2022" i="1"/>
  <c r="A2023" i="1"/>
  <c r="B2023" i="1" s="1"/>
  <c r="A2024" i="1"/>
  <c r="A2025" i="1"/>
  <c r="B2025" i="1" s="1"/>
  <c r="A2026" i="1"/>
  <c r="A2027" i="1"/>
  <c r="B2027" i="1" s="1"/>
  <c r="A2028" i="1"/>
  <c r="A2029" i="1"/>
  <c r="B2029" i="1" s="1"/>
  <c r="A2030" i="1"/>
  <c r="A2031" i="1"/>
  <c r="B2031" i="1" s="1"/>
  <c r="A2032" i="1"/>
  <c r="A2033" i="1"/>
  <c r="B2033" i="1" s="1"/>
  <c r="A2034" i="1"/>
  <c r="A2035" i="1"/>
  <c r="B2035" i="1" s="1"/>
  <c r="A2036" i="1"/>
  <c r="A2037" i="1"/>
  <c r="B2037" i="1" s="1"/>
  <c r="A2038" i="1"/>
  <c r="A2039" i="1"/>
  <c r="B2039" i="1" s="1"/>
  <c r="A2040" i="1"/>
  <c r="A2041" i="1"/>
  <c r="B2041" i="1" s="1"/>
  <c r="A2042" i="1"/>
  <c r="A2043" i="1"/>
  <c r="B2043" i="1" s="1"/>
  <c r="A2044" i="1"/>
  <c r="A2045" i="1"/>
  <c r="B2045" i="1" s="1"/>
  <c r="A2046" i="1"/>
  <c r="A2047" i="1"/>
  <c r="B2047" i="1" s="1"/>
  <c r="A2048" i="1"/>
  <c r="A2049" i="1"/>
  <c r="B2049" i="1" s="1"/>
  <c r="A2050" i="1"/>
  <c r="A2051" i="1"/>
  <c r="B2051" i="1" s="1"/>
  <c r="A2052" i="1"/>
  <c r="A2053" i="1"/>
  <c r="B2053" i="1" s="1"/>
  <c r="A2054" i="1"/>
  <c r="A2055" i="1"/>
  <c r="B2055" i="1" s="1"/>
  <c r="A2056" i="1"/>
  <c r="A2057" i="1"/>
  <c r="B2057" i="1" s="1"/>
  <c r="A2058" i="1"/>
  <c r="A2059" i="1"/>
  <c r="B2059" i="1" s="1"/>
  <c r="A2060" i="1"/>
  <c r="A2061" i="1"/>
  <c r="B2061" i="1" s="1"/>
  <c r="A2062" i="1"/>
  <c r="A2063" i="1"/>
  <c r="B2063" i="1" s="1"/>
  <c r="A2064" i="1"/>
  <c r="A2065" i="1"/>
  <c r="B2065" i="1" s="1"/>
  <c r="A2066" i="1"/>
  <c r="A2067" i="1"/>
  <c r="B2067" i="1" s="1"/>
  <c r="A2068" i="1"/>
  <c r="A2069" i="1"/>
  <c r="B2069" i="1" s="1"/>
  <c r="A2070" i="1"/>
  <c r="A2071" i="1"/>
  <c r="B2071" i="1" s="1"/>
  <c r="A2072" i="1"/>
  <c r="A2073" i="1"/>
  <c r="B2073" i="1" s="1"/>
  <c r="A2074" i="1"/>
  <c r="A2075" i="1"/>
  <c r="B2075" i="1" s="1"/>
  <c r="A2076" i="1"/>
  <c r="A2077" i="1"/>
  <c r="B2077" i="1" s="1"/>
  <c r="A2078" i="1"/>
  <c r="A2079" i="1"/>
  <c r="B2079" i="1" s="1"/>
  <c r="A2080" i="1"/>
  <c r="A2081" i="1"/>
  <c r="B2081" i="1" s="1"/>
  <c r="A2082" i="1"/>
  <c r="A2083" i="1"/>
  <c r="B2083" i="1" s="1"/>
  <c r="A2084" i="1"/>
  <c r="A2085" i="1"/>
  <c r="B2085" i="1" s="1"/>
  <c r="A2086" i="1"/>
  <c r="A2087" i="1"/>
  <c r="B2087" i="1" s="1"/>
  <c r="A2088" i="1"/>
  <c r="A2089" i="1"/>
  <c r="B2089" i="1" s="1"/>
  <c r="A2090" i="1"/>
  <c r="A2091" i="1"/>
  <c r="B2091" i="1" s="1"/>
  <c r="A2092" i="1"/>
  <c r="A2093" i="1"/>
  <c r="B2093" i="1" s="1"/>
  <c r="A2094" i="1"/>
  <c r="A2095" i="1"/>
  <c r="B2095" i="1" s="1"/>
  <c r="A2096" i="1"/>
  <c r="A2097" i="1"/>
  <c r="B2097" i="1" s="1"/>
  <c r="A2098" i="1"/>
  <c r="A2099" i="1"/>
  <c r="B2099" i="1" s="1"/>
  <c r="A2100" i="1"/>
  <c r="A2101" i="1"/>
  <c r="B2101" i="1" s="1"/>
  <c r="A2102" i="1"/>
  <c r="A2103" i="1"/>
  <c r="B2103" i="1" s="1"/>
  <c r="A2104" i="1"/>
  <c r="A2105" i="1"/>
  <c r="B2105" i="1" s="1"/>
  <c r="A2106" i="1"/>
  <c r="A2107" i="1"/>
  <c r="B2107" i="1" s="1"/>
  <c r="A2108" i="1"/>
  <c r="A2109" i="1"/>
  <c r="B2109" i="1" s="1"/>
  <c r="A2110" i="1"/>
  <c r="A2111" i="1"/>
  <c r="B2111" i="1" s="1"/>
  <c r="A2112" i="1"/>
  <c r="A2113" i="1"/>
  <c r="B2113" i="1" s="1"/>
  <c r="A2114" i="1"/>
  <c r="A2115" i="1"/>
  <c r="B2115" i="1" s="1"/>
  <c r="A2116" i="1"/>
  <c r="A2117" i="1"/>
  <c r="B2117" i="1" s="1"/>
  <c r="A2118" i="1"/>
  <c r="A2119" i="1"/>
  <c r="B2119" i="1" s="1"/>
  <c r="A2120" i="1"/>
  <c r="A2121" i="1"/>
  <c r="B2121" i="1" s="1"/>
  <c r="A2122" i="1"/>
  <c r="A2123" i="1"/>
  <c r="B2123" i="1" s="1"/>
  <c r="A2124" i="1"/>
  <c r="A2125" i="1"/>
  <c r="B2125" i="1" s="1"/>
  <c r="A2126" i="1"/>
  <c r="A2127" i="1"/>
  <c r="B2127" i="1" s="1"/>
  <c r="A2128" i="1"/>
  <c r="A2129" i="1"/>
  <c r="B2129" i="1" s="1"/>
  <c r="A2130" i="1"/>
  <c r="A2131" i="1"/>
  <c r="B2131" i="1" s="1"/>
  <c r="A2132" i="1"/>
  <c r="A2133" i="1"/>
  <c r="B2133" i="1" s="1"/>
  <c r="A2134" i="1"/>
  <c r="A2135" i="1"/>
  <c r="B2135" i="1" s="1"/>
  <c r="A2136" i="1"/>
  <c r="A2137" i="1"/>
  <c r="B2137" i="1" s="1"/>
  <c r="A2138" i="1"/>
  <c r="A2139" i="1"/>
  <c r="B2139" i="1" s="1"/>
  <c r="A2140" i="1"/>
  <c r="A2141" i="1"/>
  <c r="B2141" i="1" s="1"/>
  <c r="A2142" i="1"/>
  <c r="A2143" i="1"/>
  <c r="B2143" i="1" s="1"/>
  <c r="A2144" i="1"/>
  <c r="A2145" i="1"/>
  <c r="B2145" i="1" s="1"/>
  <c r="A2146" i="1"/>
  <c r="A2147" i="1"/>
  <c r="B2147" i="1" s="1"/>
  <c r="A2148" i="1"/>
  <c r="A2149" i="1"/>
  <c r="B2149" i="1" s="1"/>
  <c r="A2150" i="1"/>
  <c r="A2151" i="1"/>
  <c r="B2151" i="1" s="1"/>
  <c r="A2152" i="1"/>
  <c r="A2153" i="1"/>
  <c r="B2153" i="1" s="1"/>
  <c r="A2154" i="1"/>
  <c r="A2155" i="1"/>
  <c r="B2155" i="1" s="1"/>
  <c r="A2156" i="1"/>
  <c r="A2157" i="1"/>
  <c r="B2157" i="1" s="1"/>
  <c r="A2158" i="1"/>
  <c r="A2159" i="1"/>
  <c r="B2159" i="1" s="1"/>
  <c r="A2160" i="1"/>
  <c r="A2161" i="1"/>
  <c r="B2161" i="1" s="1"/>
  <c r="A2162" i="1"/>
  <c r="A2163" i="1"/>
  <c r="B2163" i="1" s="1"/>
  <c r="A2164" i="1"/>
  <c r="A2165" i="1"/>
  <c r="B2165" i="1" s="1"/>
  <c r="A2166" i="1"/>
  <c r="A2167" i="1"/>
  <c r="B2167" i="1" s="1"/>
  <c r="A2168" i="1"/>
  <c r="A2169" i="1"/>
  <c r="B2169" i="1" s="1"/>
  <c r="A2170" i="1"/>
  <c r="A2171" i="1"/>
  <c r="B2171" i="1" s="1"/>
  <c r="A2172" i="1"/>
  <c r="A2173" i="1"/>
  <c r="B2173" i="1" s="1"/>
  <c r="A2174" i="1"/>
  <c r="A2175" i="1"/>
  <c r="B2175" i="1" s="1"/>
  <c r="A2176" i="1"/>
  <c r="A2177" i="1"/>
  <c r="B2177" i="1" s="1"/>
  <c r="A2178" i="1"/>
  <c r="A2179" i="1"/>
  <c r="B2179" i="1" s="1"/>
  <c r="A2180" i="1"/>
  <c r="A2181" i="1"/>
  <c r="B2181" i="1" s="1"/>
  <c r="A2182" i="1"/>
  <c r="A2183" i="1"/>
  <c r="B2183" i="1" s="1"/>
  <c r="A2184" i="1"/>
  <c r="A2185" i="1"/>
  <c r="B2185" i="1" s="1"/>
  <c r="A2186" i="1"/>
  <c r="A2187" i="1"/>
  <c r="B2187" i="1" s="1"/>
  <c r="A2188" i="1"/>
  <c r="A2189" i="1"/>
  <c r="B2189" i="1" s="1"/>
  <c r="A2190" i="1"/>
  <c r="A2191" i="1"/>
  <c r="B2191" i="1" s="1"/>
  <c r="A2192" i="1"/>
  <c r="A2193" i="1"/>
  <c r="B2193" i="1" s="1"/>
  <c r="A2194" i="1"/>
  <c r="A2195" i="1"/>
  <c r="B2195" i="1" s="1"/>
  <c r="A2196" i="1"/>
  <c r="A2197" i="1"/>
  <c r="B2197" i="1" s="1"/>
  <c r="A2198" i="1"/>
  <c r="A2199" i="1"/>
  <c r="B2199" i="1" s="1"/>
  <c r="A2200" i="1"/>
  <c r="A2201" i="1"/>
  <c r="B2201" i="1" s="1"/>
  <c r="A2202" i="1"/>
  <c r="A2203" i="1"/>
  <c r="B2203" i="1" s="1"/>
  <c r="A2204" i="1"/>
  <c r="A2205" i="1"/>
  <c r="B2205" i="1" s="1"/>
  <c r="A2206" i="1"/>
  <c r="A2207" i="1"/>
  <c r="B2207" i="1" s="1"/>
  <c r="A2208" i="1"/>
  <c r="A2209" i="1"/>
  <c r="B2209" i="1" s="1"/>
  <c r="A2210" i="1"/>
  <c r="A2211" i="1"/>
  <c r="B2211" i="1" s="1"/>
  <c r="A2212" i="1"/>
  <c r="A2213" i="1"/>
  <c r="B2213" i="1" s="1"/>
  <c r="A2214" i="1"/>
  <c r="A2215" i="1"/>
  <c r="B2215" i="1" s="1"/>
  <c r="A2216" i="1"/>
  <c r="A2217" i="1"/>
  <c r="B2217" i="1" s="1"/>
  <c r="A2218" i="1"/>
  <c r="A2219" i="1"/>
  <c r="B2219" i="1" s="1"/>
  <c r="A2220" i="1"/>
  <c r="A2221" i="1"/>
  <c r="B2221" i="1" s="1"/>
  <c r="A2222" i="1"/>
  <c r="A2223" i="1"/>
  <c r="B2223" i="1" s="1"/>
  <c r="A2224" i="1"/>
  <c r="A2225" i="1"/>
  <c r="B2225" i="1" s="1"/>
  <c r="A2226" i="1"/>
  <c r="A2227" i="1"/>
  <c r="B2227" i="1" s="1"/>
  <c r="A2228" i="1"/>
  <c r="A2229" i="1"/>
  <c r="B2229" i="1" s="1"/>
  <c r="A2230" i="1"/>
  <c r="A2231" i="1"/>
  <c r="B2231" i="1" s="1"/>
  <c r="A2232" i="1"/>
  <c r="A2233" i="1"/>
  <c r="B2233" i="1" s="1"/>
  <c r="A2234" i="1"/>
  <c r="A2235" i="1"/>
  <c r="B2235" i="1" s="1"/>
  <c r="A2236" i="1"/>
  <c r="A2237" i="1"/>
  <c r="B2237" i="1" s="1"/>
  <c r="A2238" i="1"/>
  <c r="A2239" i="1"/>
  <c r="B2239" i="1" s="1"/>
  <c r="A2240" i="1"/>
  <c r="A2241" i="1"/>
  <c r="B2241" i="1" s="1"/>
  <c r="A2242" i="1"/>
  <c r="A2243" i="1"/>
  <c r="B2243" i="1" s="1"/>
  <c r="A2244" i="1"/>
  <c r="A2245" i="1"/>
  <c r="B2245" i="1" s="1"/>
  <c r="A2246" i="1"/>
  <c r="A2247" i="1"/>
  <c r="B2247" i="1" s="1"/>
  <c r="A2248" i="1"/>
  <c r="A2249" i="1"/>
  <c r="B2249" i="1" s="1"/>
  <c r="A2250" i="1"/>
  <c r="A2251" i="1"/>
  <c r="B2251" i="1" s="1"/>
  <c r="A2252" i="1"/>
  <c r="A2253" i="1"/>
  <c r="B2253" i="1" s="1"/>
  <c r="A2254" i="1"/>
  <c r="A2255" i="1"/>
  <c r="B2255" i="1" s="1"/>
  <c r="A2256" i="1"/>
  <c r="A2257" i="1"/>
  <c r="B2257" i="1" s="1"/>
  <c r="A2258" i="1"/>
  <c r="A2259" i="1"/>
  <c r="B2259" i="1" s="1"/>
  <c r="A2260" i="1"/>
  <c r="A2261" i="1"/>
  <c r="B2261" i="1" s="1"/>
  <c r="A2262" i="1"/>
  <c r="A2263" i="1"/>
  <c r="B2263" i="1" s="1"/>
  <c r="A2264" i="1"/>
  <c r="A2265" i="1"/>
  <c r="B2265" i="1" s="1"/>
  <c r="A2266" i="1"/>
  <c r="A2267" i="1"/>
  <c r="B2267" i="1" s="1"/>
  <c r="A2268" i="1"/>
  <c r="A2269" i="1"/>
  <c r="B2269" i="1" s="1"/>
  <c r="A2270" i="1"/>
  <c r="A2271" i="1"/>
  <c r="B2271" i="1" s="1"/>
  <c r="A2272" i="1"/>
  <c r="A2273" i="1"/>
  <c r="B2273" i="1" s="1"/>
  <c r="A2274" i="1"/>
  <c r="A2275" i="1"/>
  <c r="B2275" i="1" s="1"/>
  <c r="A2276" i="1"/>
  <c r="A2277" i="1"/>
  <c r="B2277" i="1" s="1"/>
  <c r="A2278" i="1"/>
  <c r="A2279" i="1"/>
  <c r="B2279" i="1" s="1"/>
  <c r="A2280" i="1"/>
  <c r="A2281" i="1"/>
  <c r="B2281" i="1" s="1"/>
  <c r="A2282" i="1"/>
  <c r="A2283" i="1"/>
  <c r="B2283" i="1" s="1"/>
  <c r="A2284" i="1"/>
  <c r="A2285" i="1"/>
  <c r="B2285" i="1" s="1"/>
  <c r="A2286" i="1"/>
  <c r="A2287" i="1"/>
  <c r="B2287" i="1" s="1"/>
  <c r="A2288" i="1"/>
  <c r="A2289" i="1"/>
  <c r="B2289" i="1" s="1"/>
  <c r="A2290" i="1"/>
  <c r="A2291" i="1"/>
  <c r="B2291" i="1" s="1"/>
  <c r="A2292" i="1"/>
  <c r="A2293" i="1"/>
  <c r="B2293" i="1" s="1"/>
  <c r="A2294" i="1"/>
  <c r="A2295" i="1"/>
  <c r="B2295" i="1" s="1"/>
  <c r="A2296" i="1"/>
  <c r="A2297" i="1"/>
  <c r="B2297" i="1" s="1"/>
  <c r="A2298" i="1"/>
  <c r="A2299" i="1"/>
  <c r="B2299" i="1" s="1"/>
  <c r="A2300" i="1"/>
  <c r="A2301" i="1"/>
  <c r="B2301" i="1" s="1"/>
  <c r="A2302" i="1"/>
  <c r="A2303" i="1"/>
  <c r="B2303" i="1" s="1"/>
  <c r="A2304" i="1"/>
  <c r="A2305" i="1"/>
  <c r="B2305" i="1" s="1"/>
  <c r="A2306" i="1"/>
  <c r="A2307" i="1"/>
  <c r="B2307" i="1" s="1"/>
  <c r="A2308" i="1"/>
  <c r="A2309" i="1"/>
  <c r="B2309" i="1" s="1"/>
  <c r="A2310" i="1"/>
  <c r="A2311" i="1"/>
  <c r="B2311" i="1" s="1"/>
  <c r="A2312" i="1"/>
  <c r="A2313" i="1"/>
  <c r="B2313" i="1" s="1"/>
  <c r="A2314" i="1"/>
  <c r="A2315" i="1"/>
  <c r="B2315" i="1" s="1"/>
  <c r="A2316" i="1"/>
  <c r="A2317" i="1"/>
  <c r="B2317" i="1" s="1"/>
  <c r="A2318" i="1"/>
  <c r="A2319" i="1"/>
  <c r="B2319" i="1" s="1"/>
  <c r="A2320" i="1"/>
  <c r="A2321" i="1"/>
  <c r="B2321" i="1" s="1"/>
  <c r="A2322" i="1"/>
  <c r="A2323" i="1"/>
  <c r="B2323" i="1" s="1"/>
  <c r="A2324" i="1"/>
  <c r="A2325" i="1"/>
  <c r="B2325" i="1" s="1"/>
  <c r="A2326" i="1"/>
  <c r="A2327" i="1"/>
  <c r="B2327" i="1" s="1"/>
  <c r="A2328" i="1"/>
  <c r="A2329" i="1"/>
  <c r="B2329" i="1" s="1"/>
  <c r="A2330" i="1"/>
  <c r="A2331" i="1"/>
  <c r="B2331" i="1" s="1"/>
  <c r="A2332" i="1"/>
  <c r="A2333" i="1"/>
  <c r="B2333" i="1" s="1"/>
  <c r="A2334" i="1"/>
  <c r="A2335" i="1"/>
  <c r="B2335" i="1" s="1"/>
  <c r="A2336" i="1"/>
  <c r="A2337" i="1"/>
  <c r="B2337" i="1" s="1"/>
  <c r="A2338" i="1"/>
  <c r="A2339" i="1"/>
  <c r="B2339" i="1" s="1"/>
  <c r="A2340" i="1"/>
  <c r="A2341" i="1"/>
  <c r="B2341" i="1" s="1"/>
  <c r="A2342" i="1"/>
  <c r="A2343" i="1"/>
  <c r="B2343" i="1" s="1"/>
  <c r="A2344" i="1"/>
  <c r="A2345" i="1"/>
  <c r="B2345" i="1" s="1"/>
  <c r="A2346" i="1"/>
  <c r="A2347" i="1"/>
  <c r="B2347" i="1" s="1"/>
  <c r="A2348" i="1"/>
  <c r="A2349" i="1"/>
  <c r="B2349" i="1" s="1"/>
  <c r="A2350" i="1"/>
  <c r="A2351" i="1"/>
  <c r="B2351" i="1" s="1"/>
  <c r="A2352" i="1"/>
  <c r="A2353" i="1"/>
  <c r="B2353" i="1" s="1"/>
  <c r="A2354" i="1"/>
  <c r="A2355" i="1"/>
  <c r="B2355" i="1" s="1"/>
  <c r="A2356" i="1"/>
  <c r="A2357" i="1"/>
  <c r="B2357" i="1" s="1"/>
  <c r="A2358" i="1"/>
  <c r="A2359" i="1"/>
  <c r="B2359" i="1" s="1"/>
  <c r="A2360" i="1"/>
  <c r="A2361" i="1"/>
  <c r="B2361" i="1" s="1"/>
  <c r="A2362" i="1"/>
  <c r="A2363" i="1"/>
  <c r="B2363" i="1" s="1"/>
  <c r="A2364" i="1"/>
  <c r="A2365" i="1"/>
  <c r="B2365" i="1" s="1"/>
  <c r="A2366" i="1"/>
  <c r="A2367" i="1"/>
  <c r="B2367" i="1" s="1"/>
  <c r="A2368" i="1"/>
  <c r="A2369" i="1"/>
  <c r="B2369" i="1" s="1"/>
  <c r="A2370" i="1"/>
  <c r="A2371" i="1"/>
  <c r="B2371" i="1" s="1"/>
  <c r="A2372" i="1"/>
  <c r="A2373" i="1"/>
  <c r="B2373" i="1" s="1"/>
  <c r="A2374" i="1"/>
  <c r="A2375" i="1"/>
  <c r="B2375" i="1" s="1"/>
  <c r="A2376" i="1"/>
  <c r="A2377" i="1"/>
  <c r="B2377" i="1" s="1"/>
  <c r="A2378" i="1"/>
  <c r="A2379" i="1"/>
  <c r="B2379" i="1" s="1"/>
  <c r="A2380" i="1"/>
  <c r="A2381" i="1"/>
  <c r="B2381" i="1" s="1"/>
  <c r="A2382" i="1"/>
  <c r="A2383" i="1"/>
  <c r="B2383" i="1" s="1"/>
  <c r="A2384" i="1"/>
  <c r="A2385" i="1"/>
  <c r="B2385" i="1" s="1"/>
  <c r="A2386" i="1"/>
  <c r="A2387" i="1"/>
  <c r="B2387" i="1" s="1"/>
  <c r="A2388" i="1"/>
  <c r="A2389" i="1"/>
  <c r="B2389" i="1" s="1"/>
  <c r="A2390" i="1"/>
  <c r="A2391" i="1"/>
  <c r="B2391" i="1" s="1"/>
  <c r="A2392" i="1"/>
  <c r="A2393" i="1"/>
  <c r="B2393" i="1" s="1"/>
  <c r="A2394" i="1"/>
  <c r="A2395" i="1"/>
  <c r="B2395" i="1" s="1"/>
  <c r="A2396" i="1"/>
  <c r="A2397" i="1"/>
  <c r="B2397" i="1" s="1"/>
  <c r="A2398" i="1"/>
  <c r="A2399" i="1"/>
  <c r="B2399" i="1" s="1"/>
  <c r="A2400" i="1"/>
  <c r="A2401" i="1"/>
  <c r="B2401" i="1" s="1"/>
  <c r="A2402" i="1"/>
  <c r="A2403" i="1"/>
  <c r="B2403" i="1" s="1"/>
  <c r="A2404" i="1"/>
  <c r="A2405" i="1"/>
  <c r="B2405" i="1" s="1"/>
  <c r="A2406" i="1"/>
  <c r="A2407" i="1"/>
  <c r="B2407" i="1" s="1"/>
  <c r="A2408" i="1"/>
  <c r="A2409" i="1"/>
  <c r="B2409" i="1" s="1"/>
  <c r="A2410" i="1"/>
  <c r="A2411" i="1"/>
  <c r="B2411" i="1" s="1"/>
  <c r="A2412" i="1"/>
  <c r="A2413" i="1"/>
  <c r="B2413" i="1" s="1"/>
  <c r="A2414" i="1"/>
  <c r="A2415" i="1"/>
  <c r="B2415" i="1" s="1"/>
  <c r="A2416" i="1"/>
  <c r="A2417" i="1"/>
  <c r="B2417" i="1" s="1"/>
  <c r="A2418" i="1"/>
  <c r="A2419" i="1"/>
  <c r="B2419" i="1" s="1"/>
  <c r="A2420" i="1"/>
  <c r="A2421" i="1"/>
  <c r="B2421" i="1" s="1"/>
  <c r="A2422" i="1"/>
  <c r="A2423" i="1"/>
  <c r="B2423" i="1" s="1"/>
  <c r="A2424" i="1"/>
  <c r="A2425" i="1"/>
  <c r="B2425" i="1" s="1"/>
  <c r="A2426" i="1"/>
  <c r="A2427" i="1"/>
  <c r="B2427" i="1" s="1"/>
  <c r="A2428" i="1"/>
  <c r="A2429" i="1"/>
  <c r="B2429" i="1" s="1"/>
  <c r="A2430" i="1"/>
  <c r="A2431" i="1"/>
  <c r="B2431" i="1" s="1"/>
  <c r="A2432" i="1"/>
  <c r="A2433" i="1"/>
  <c r="B2433" i="1" s="1"/>
  <c r="A2434" i="1"/>
  <c r="A2435" i="1"/>
  <c r="B2435" i="1" s="1"/>
  <c r="A2436" i="1"/>
  <c r="A2437" i="1"/>
  <c r="B2437" i="1" s="1"/>
  <c r="A2438" i="1"/>
  <c r="A2439" i="1"/>
  <c r="B2439" i="1" s="1"/>
  <c r="A2440" i="1"/>
  <c r="A2441" i="1"/>
  <c r="B2441" i="1" s="1"/>
  <c r="A2442" i="1"/>
  <c r="A2443" i="1"/>
  <c r="B2443" i="1" s="1"/>
  <c r="A2444" i="1"/>
  <c r="A2445" i="1"/>
  <c r="B2445" i="1" s="1"/>
  <c r="A2446" i="1"/>
  <c r="A2447" i="1"/>
  <c r="B2447" i="1" s="1"/>
  <c r="A2448" i="1"/>
  <c r="A2449" i="1"/>
  <c r="B2449" i="1" s="1"/>
  <c r="A2450" i="1"/>
  <c r="A2451" i="1"/>
  <c r="B2451" i="1" s="1"/>
  <c r="A2452" i="1"/>
  <c r="A2453" i="1"/>
  <c r="B2453" i="1" s="1"/>
  <c r="A2454" i="1"/>
  <c r="A2455" i="1"/>
  <c r="B2455" i="1" s="1"/>
  <c r="A2456" i="1"/>
  <c r="A2457" i="1"/>
  <c r="B2457" i="1" s="1"/>
  <c r="A2458" i="1"/>
  <c r="A2459" i="1"/>
  <c r="B2459" i="1" s="1"/>
  <c r="A2460" i="1"/>
  <c r="A2461" i="1"/>
  <c r="B2461" i="1" s="1"/>
  <c r="A2462" i="1"/>
  <c r="A2463" i="1"/>
  <c r="B2463" i="1" s="1"/>
  <c r="A2464" i="1"/>
  <c r="A2465" i="1"/>
  <c r="B2465" i="1" s="1"/>
  <c r="A2466" i="1"/>
  <c r="A2467" i="1"/>
  <c r="B2467" i="1" s="1"/>
  <c r="A2468" i="1"/>
  <c r="A2469" i="1"/>
  <c r="B2469" i="1" s="1"/>
  <c r="A2470" i="1"/>
  <c r="A2471" i="1"/>
  <c r="B2471" i="1" s="1"/>
  <c r="A2472" i="1"/>
  <c r="A2473" i="1"/>
  <c r="B2473" i="1" s="1"/>
  <c r="A2474" i="1"/>
  <c r="A2475" i="1"/>
  <c r="B2475" i="1" s="1"/>
  <c r="A2476" i="1"/>
  <c r="A2477" i="1"/>
  <c r="B2477" i="1" s="1"/>
  <c r="A2478" i="1"/>
  <c r="A2479" i="1"/>
  <c r="B2479" i="1" s="1"/>
  <c r="A2480" i="1"/>
  <c r="A2481" i="1"/>
  <c r="B2481" i="1" s="1"/>
  <c r="A2482" i="1"/>
  <c r="A2483" i="1"/>
  <c r="B2483" i="1" s="1"/>
  <c r="A2484" i="1"/>
  <c r="A2485" i="1"/>
  <c r="B2485" i="1" s="1"/>
  <c r="A2486" i="1"/>
  <c r="A2487" i="1"/>
  <c r="B2487" i="1" s="1"/>
  <c r="A2488" i="1"/>
  <c r="A2489" i="1"/>
  <c r="B2489" i="1" s="1"/>
  <c r="A2490" i="1"/>
  <c r="A2491" i="1"/>
  <c r="B2491" i="1" s="1"/>
  <c r="A2492" i="1"/>
  <c r="A2493" i="1"/>
  <c r="B2493" i="1" s="1"/>
  <c r="A2494" i="1"/>
  <c r="A2495" i="1"/>
  <c r="B2495" i="1" s="1"/>
  <c r="A2496" i="1"/>
  <c r="A2497" i="1"/>
  <c r="B2497" i="1" s="1"/>
  <c r="A2498" i="1"/>
  <c r="A2499" i="1"/>
  <c r="B2499" i="1" s="1"/>
  <c r="A2500" i="1"/>
  <c r="A2501" i="1"/>
  <c r="B2501" i="1" s="1"/>
  <c r="A2502" i="1"/>
  <c r="A2503" i="1"/>
  <c r="B2503" i="1" s="1"/>
  <c r="A2504" i="1"/>
  <c r="A2505" i="1"/>
  <c r="B2505" i="1" s="1"/>
  <c r="A2506" i="1"/>
  <c r="A2507" i="1"/>
  <c r="B2507" i="1" s="1"/>
  <c r="A2508" i="1"/>
  <c r="A2509" i="1"/>
  <c r="B2509" i="1" s="1"/>
  <c r="A2510" i="1"/>
  <c r="A2511" i="1"/>
  <c r="B2511" i="1" s="1"/>
  <c r="A2512" i="1"/>
  <c r="A2513" i="1"/>
  <c r="B2513" i="1" s="1"/>
  <c r="A2514" i="1"/>
  <c r="A2515" i="1"/>
  <c r="B2515" i="1" s="1"/>
  <c r="A2516" i="1"/>
  <c r="A2517" i="1"/>
  <c r="B2517" i="1" s="1"/>
  <c r="A2518" i="1"/>
  <c r="A2519" i="1"/>
  <c r="B2519" i="1" s="1"/>
  <c r="A2520" i="1"/>
  <c r="A2521" i="1"/>
  <c r="B2521" i="1" s="1"/>
  <c r="A2522" i="1"/>
  <c r="A2523" i="1"/>
  <c r="B2523" i="1" s="1"/>
  <c r="A2524" i="1"/>
  <c r="A2525" i="1"/>
  <c r="B2525" i="1" s="1"/>
  <c r="A2526" i="1"/>
  <c r="A2527" i="1"/>
  <c r="B2527" i="1" s="1"/>
  <c r="A2528" i="1"/>
  <c r="A2529" i="1"/>
  <c r="B2529" i="1" s="1"/>
  <c r="A2530" i="1"/>
  <c r="A2531" i="1"/>
  <c r="B2531" i="1" s="1"/>
  <c r="A2532" i="1"/>
  <c r="A2533" i="1"/>
  <c r="B2533" i="1" s="1"/>
  <c r="A2534" i="1"/>
  <c r="A2535" i="1"/>
  <c r="B2535" i="1" s="1"/>
  <c r="A2536" i="1"/>
  <c r="A2537" i="1"/>
  <c r="B2537" i="1" s="1"/>
  <c r="A2538" i="1"/>
  <c r="A2539" i="1"/>
  <c r="B2539" i="1" s="1"/>
  <c r="A2540" i="1"/>
  <c r="A2541" i="1"/>
  <c r="B2541" i="1" s="1"/>
  <c r="A2542" i="1"/>
  <c r="A2543" i="1"/>
  <c r="B2543" i="1" s="1"/>
  <c r="A2544" i="1"/>
  <c r="A2545" i="1"/>
  <c r="B2545" i="1" s="1"/>
  <c r="A2546" i="1"/>
  <c r="A2547" i="1"/>
  <c r="B2547" i="1" s="1"/>
  <c r="A2548" i="1"/>
  <c r="A2549" i="1"/>
  <c r="B2549" i="1" s="1"/>
  <c r="A2550" i="1"/>
  <c r="A2551" i="1"/>
  <c r="B2551" i="1" s="1"/>
  <c r="A2552" i="1"/>
  <c r="A2553" i="1"/>
  <c r="B2553" i="1" s="1"/>
  <c r="A2554" i="1"/>
  <c r="A2555" i="1"/>
  <c r="B2555" i="1" s="1"/>
  <c r="A2556" i="1"/>
  <c r="A2557" i="1"/>
  <c r="B2557" i="1" s="1"/>
  <c r="A2558" i="1"/>
  <c r="A2559" i="1"/>
  <c r="B2559" i="1" s="1"/>
  <c r="A2560" i="1"/>
  <c r="A2561" i="1"/>
  <c r="B2561" i="1" s="1"/>
  <c r="A2562" i="1"/>
  <c r="A2563" i="1"/>
  <c r="B2563" i="1" s="1"/>
  <c r="A2564" i="1"/>
  <c r="A2565" i="1"/>
  <c r="B2565" i="1" s="1"/>
  <c r="A2566" i="1"/>
  <c r="A2567" i="1"/>
  <c r="B2567" i="1" s="1"/>
  <c r="A2568" i="1"/>
  <c r="A2569" i="1"/>
  <c r="B2569" i="1" s="1"/>
  <c r="A2570" i="1"/>
  <c r="A2571" i="1"/>
  <c r="B2571" i="1" s="1"/>
  <c r="A2572" i="1"/>
  <c r="A2573" i="1"/>
  <c r="B2573" i="1" s="1"/>
  <c r="A2574" i="1"/>
  <c r="A2575" i="1"/>
  <c r="B2575" i="1" s="1"/>
  <c r="A2576" i="1"/>
  <c r="A2577" i="1"/>
  <c r="B2577" i="1" s="1"/>
  <c r="A2578" i="1"/>
  <c r="A2579" i="1"/>
  <c r="B2579" i="1" s="1"/>
  <c r="A2580" i="1"/>
  <c r="A2581" i="1"/>
  <c r="B2581" i="1" s="1"/>
  <c r="A2582" i="1"/>
  <c r="A2583" i="1"/>
  <c r="B2583" i="1" s="1"/>
  <c r="A2584" i="1"/>
  <c r="A2585" i="1"/>
  <c r="B2585" i="1" s="1"/>
  <c r="A2586" i="1"/>
  <c r="A2587" i="1"/>
  <c r="B2587" i="1" s="1"/>
  <c r="A2588" i="1"/>
  <c r="A2589" i="1"/>
  <c r="B2589" i="1" s="1"/>
  <c r="A2590" i="1"/>
  <c r="A2591" i="1"/>
  <c r="B2591" i="1" s="1"/>
  <c r="A2592" i="1"/>
  <c r="A2593" i="1"/>
  <c r="B2593" i="1" s="1"/>
  <c r="A2594" i="1"/>
  <c r="A2595" i="1"/>
  <c r="B2595" i="1" s="1"/>
  <c r="A2596" i="1"/>
  <c r="A2597" i="1"/>
  <c r="B2597" i="1" s="1"/>
  <c r="A2598" i="1"/>
  <c r="A2599" i="1"/>
  <c r="B2599" i="1" s="1"/>
  <c r="A2600" i="1"/>
  <c r="A2601" i="1"/>
  <c r="B2601" i="1" s="1"/>
  <c r="A2602" i="1"/>
  <c r="A2603" i="1"/>
  <c r="B2603" i="1" s="1"/>
  <c r="A2604" i="1"/>
  <c r="A2605" i="1"/>
  <c r="B2605" i="1" s="1"/>
  <c r="A2606" i="1"/>
  <c r="A2607" i="1"/>
  <c r="B2607" i="1" s="1"/>
  <c r="A2608" i="1"/>
  <c r="A2609" i="1"/>
  <c r="B2609" i="1" s="1"/>
  <c r="A2610" i="1"/>
  <c r="A2611" i="1"/>
  <c r="B2611" i="1" s="1"/>
  <c r="A2612" i="1"/>
  <c r="A2613" i="1"/>
  <c r="B2613" i="1" s="1"/>
  <c r="A2614" i="1"/>
  <c r="A2615" i="1"/>
  <c r="B2615" i="1" s="1"/>
  <c r="A2616" i="1"/>
  <c r="A2617" i="1"/>
  <c r="B2617" i="1" s="1"/>
  <c r="A2618" i="1"/>
  <c r="A2619" i="1"/>
  <c r="B2619" i="1" s="1"/>
  <c r="A2620" i="1"/>
  <c r="A2621" i="1"/>
  <c r="B2621" i="1" s="1"/>
  <c r="A2622" i="1"/>
  <c r="A2623" i="1"/>
  <c r="B2623" i="1" s="1"/>
  <c r="A2624" i="1"/>
  <c r="A2625" i="1"/>
  <c r="B2625" i="1" s="1"/>
  <c r="A2626" i="1"/>
  <c r="A2627" i="1"/>
  <c r="B2627" i="1" s="1"/>
  <c r="A2628" i="1"/>
  <c r="A2629" i="1"/>
  <c r="B2629" i="1" s="1"/>
  <c r="A2630" i="1"/>
  <c r="A2631" i="1"/>
  <c r="B2631" i="1" s="1"/>
  <c r="A2632" i="1"/>
  <c r="A2633" i="1"/>
  <c r="B2633" i="1" s="1"/>
  <c r="A2634" i="1"/>
  <c r="A2635" i="1"/>
  <c r="B2635" i="1" s="1"/>
  <c r="A2636" i="1"/>
  <c r="A2637" i="1"/>
  <c r="B2637" i="1" s="1"/>
  <c r="A2638" i="1"/>
  <c r="A2639" i="1"/>
  <c r="B2639" i="1" s="1"/>
  <c r="A2640" i="1"/>
  <c r="A2641" i="1"/>
  <c r="B2641" i="1" s="1"/>
  <c r="A2642" i="1"/>
  <c r="A2643" i="1"/>
  <c r="B2643" i="1" s="1"/>
  <c r="A2644" i="1"/>
  <c r="A2645" i="1"/>
  <c r="B2645" i="1" s="1"/>
  <c r="A2646" i="1"/>
  <c r="A2647" i="1"/>
  <c r="B2647" i="1" s="1"/>
  <c r="A2648" i="1"/>
  <c r="A2649" i="1"/>
  <c r="B2649" i="1" s="1"/>
  <c r="A2650" i="1"/>
  <c r="A2651" i="1"/>
  <c r="B2651" i="1" s="1"/>
  <c r="A2652" i="1"/>
  <c r="A2653" i="1"/>
  <c r="B2653" i="1" s="1"/>
  <c r="A2654" i="1"/>
  <c r="A2655" i="1"/>
  <c r="B2655" i="1" s="1"/>
  <c r="A2656" i="1"/>
  <c r="A2657" i="1"/>
  <c r="B2657" i="1" s="1"/>
  <c r="A2658" i="1"/>
  <c r="A2659" i="1"/>
  <c r="B2659" i="1" s="1"/>
  <c r="A2660" i="1"/>
  <c r="A2661" i="1"/>
  <c r="B2661" i="1" s="1"/>
  <c r="A2662" i="1"/>
  <c r="A2663" i="1"/>
  <c r="B2663" i="1" s="1"/>
  <c r="A2664" i="1"/>
  <c r="A2665" i="1"/>
  <c r="B2665" i="1" s="1"/>
  <c r="A2666" i="1"/>
  <c r="A2667" i="1"/>
  <c r="B2667" i="1" s="1"/>
  <c r="A2668" i="1"/>
  <c r="A2669" i="1"/>
  <c r="B2669" i="1" s="1"/>
  <c r="A2670" i="1"/>
  <c r="A2671" i="1"/>
  <c r="B2671" i="1" s="1"/>
  <c r="A2672" i="1"/>
  <c r="A2673" i="1"/>
  <c r="B2673" i="1" s="1"/>
  <c r="A2674" i="1"/>
  <c r="A2675" i="1"/>
  <c r="B2675" i="1" s="1"/>
  <c r="A2676" i="1"/>
  <c r="A2677" i="1"/>
  <c r="B2677" i="1" s="1"/>
  <c r="A2678" i="1"/>
  <c r="A2679" i="1"/>
  <c r="B2679" i="1" s="1"/>
  <c r="A2680" i="1"/>
  <c r="A2681" i="1"/>
  <c r="B2681" i="1" s="1"/>
  <c r="A2682" i="1"/>
  <c r="A2683" i="1"/>
  <c r="B2683" i="1" s="1"/>
  <c r="A2684" i="1"/>
  <c r="A2685" i="1"/>
  <c r="B2685" i="1" s="1"/>
  <c r="A2686" i="1"/>
  <c r="A2687" i="1"/>
  <c r="B2687" i="1" s="1"/>
  <c r="A2688" i="1"/>
  <c r="A2689" i="1"/>
  <c r="B2689" i="1" s="1"/>
  <c r="A2690" i="1"/>
  <c r="A2691" i="1"/>
  <c r="B2691" i="1" s="1"/>
  <c r="A2692" i="1"/>
  <c r="A2693" i="1"/>
  <c r="B2693" i="1" s="1"/>
  <c r="A2694" i="1"/>
  <c r="A2695" i="1"/>
  <c r="B2695" i="1" s="1"/>
  <c r="A2696" i="1"/>
  <c r="A2697" i="1"/>
  <c r="B2697" i="1" s="1"/>
  <c r="A2698" i="1"/>
  <c r="A2699" i="1"/>
  <c r="B2699" i="1" s="1"/>
  <c r="A2700" i="1"/>
  <c r="A2701" i="1"/>
  <c r="B2701" i="1" s="1"/>
  <c r="A2702" i="1"/>
  <c r="A2703" i="1"/>
  <c r="B2703" i="1" s="1"/>
  <c r="A2704" i="1"/>
  <c r="A2705" i="1"/>
  <c r="B2705" i="1" s="1"/>
  <c r="A2706" i="1"/>
  <c r="A2707" i="1"/>
  <c r="B2707" i="1" s="1"/>
  <c r="A2708" i="1"/>
  <c r="A2709" i="1"/>
  <c r="B2709" i="1" s="1"/>
  <c r="A2710" i="1"/>
  <c r="A2711" i="1"/>
  <c r="B2711" i="1" s="1"/>
  <c r="A2712" i="1"/>
  <c r="A2713" i="1"/>
  <c r="B2713" i="1" s="1"/>
  <c r="A2714" i="1"/>
  <c r="A2715" i="1"/>
  <c r="B2715" i="1" s="1"/>
  <c r="A2716" i="1"/>
  <c r="A2717" i="1"/>
  <c r="B2717" i="1" s="1"/>
  <c r="A2718" i="1"/>
  <c r="A2719" i="1"/>
  <c r="B2719" i="1" s="1"/>
  <c r="A2720" i="1"/>
  <c r="A2721" i="1"/>
  <c r="B2721" i="1" s="1"/>
  <c r="A2722" i="1"/>
  <c r="A2723" i="1"/>
  <c r="B2723" i="1" s="1"/>
  <c r="A2724" i="1"/>
  <c r="A2725" i="1"/>
  <c r="B2725" i="1" s="1"/>
  <c r="A2726" i="1"/>
  <c r="A2727" i="1"/>
  <c r="B2727" i="1" s="1"/>
  <c r="A2728" i="1"/>
  <c r="A2729" i="1"/>
  <c r="B2729" i="1" s="1"/>
  <c r="A2730" i="1"/>
  <c r="A2731" i="1"/>
  <c r="B2731" i="1" s="1"/>
  <c r="A2732" i="1"/>
  <c r="A2733" i="1"/>
  <c r="B2733" i="1" s="1"/>
  <c r="A2734" i="1"/>
  <c r="A2735" i="1"/>
  <c r="B2735" i="1" s="1"/>
  <c r="A2736" i="1"/>
  <c r="A2737" i="1"/>
  <c r="B2737" i="1" s="1"/>
  <c r="A2738" i="1"/>
  <c r="A2739" i="1"/>
  <c r="B2739" i="1" s="1"/>
  <c r="A2740" i="1"/>
  <c r="A2741" i="1"/>
  <c r="B2741" i="1" s="1"/>
  <c r="A2742" i="1"/>
  <c r="A2743" i="1"/>
  <c r="B2743" i="1" s="1"/>
  <c r="A2744" i="1"/>
  <c r="A2745" i="1"/>
  <c r="B2745" i="1" s="1"/>
  <c r="A2746" i="1"/>
  <c r="A2747" i="1"/>
  <c r="B2747" i="1" s="1"/>
  <c r="A2748" i="1"/>
  <c r="A2749" i="1"/>
  <c r="B2749" i="1" s="1"/>
  <c r="A2750" i="1"/>
  <c r="A2751" i="1"/>
  <c r="B2751" i="1" s="1"/>
  <c r="A2752" i="1"/>
  <c r="A2753" i="1"/>
  <c r="B2753" i="1" s="1"/>
  <c r="A2754" i="1"/>
  <c r="A2755" i="1"/>
  <c r="B2755" i="1" s="1"/>
  <c r="A2756" i="1"/>
  <c r="A2757" i="1"/>
  <c r="B2757" i="1" s="1"/>
  <c r="A2758" i="1"/>
  <c r="A2759" i="1"/>
  <c r="B2759" i="1" s="1"/>
  <c r="A2760" i="1"/>
  <c r="A2761" i="1"/>
  <c r="B2761" i="1" s="1"/>
  <c r="A2762" i="1"/>
  <c r="A2763" i="1"/>
  <c r="B2763" i="1" s="1"/>
  <c r="A2764" i="1"/>
  <c r="A2765" i="1"/>
  <c r="B2765" i="1" s="1"/>
  <c r="A2766" i="1"/>
  <c r="A2767" i="1"/>
  <c r="B2767" i="1" s="1"/>
  <c r="A2768" i="1"/>
  <c r="A2769" i="1"/>
  <c r="B2769" i="1" s="1"/>
  <c r="A2770" i="1"/>
  <c r="A2771" i="1"/>
  <c r="B2771" i="1" s="1"/>
  <c r="A2772" i="1"/>
  <c r="A2773" i="1"/>
  <c r="B2773" i="1" s="1"/>
  <c r="A2774" i="1"/>
  <c r="A2775" i="1"/>
  <c r="B2775" i="1" s="1"/>
  <c r="A2776" i="1"/>
  <c r="A2777" i="1"/>
  <c r="B2777" i="1" s="1"/>
  <c r="A2778" i="1"/>
  <c r="A2779" i="1"/>
  <c r="B2779" i="1" s="1"/>
  <c r="A2780" i="1"/>
  <c r="A2781" i="1"/>
  <c r="B2781" i="1" s="1"/>
  <c r="A2782" i="1"/>
  <c r="A2783" i="1"/>
  <c r="B2783" i="1" s="1"/>
  <c r="A2784" i="1"/>
  <c r="A2785" i="1"/>
  <c r="B2785" i="1" s="1"/>
  <c r="A2786" i="1"/>
  <c r="A2787" i="1"/>
  <c r="B2787" i="1" s="1"/>
  <c r="A2788" i="1"/>
  <c r="A2789" i="1"/>
  <c r="B2789" i="1" s="1"/>
  <c r="A2790" i="1"/>
  <c r="A2791" i="1"/>
  <c r="B2791" i="1" s="1"/>
  <c r="A2792" i="1"/>
  <c r="A2793" i="1"/>
  <c r="B2793" i="1" s="1"/>
  <c r="A2794" i="1"/>
  <c r="A2795" i="1"/>
  <c r="B2795" i="1" s="1"/>
  <c r="A2796" i="1"/>
  <c r="A2797" i="1"/>
  <c r="B2797" i="1" s="1"/>
  <c r="A2798" i="1"/>
  <c r="A2799" i="1"/>
  <c r="B2799" i="1" s="1"/>
  <c r="A2800" i="1"/>
  <c r="A2801" i="1"/>
  <c r="B2801" i="1" s="1"/>
  <c r="A2802" i="1"/>
  <c r="A2803" i="1"/>
  <c r="B2803" i="1" s="1"/>
  <c r="A2804" i="1"/>
  <c r="A2805" i="1"/>
  <c r="B2805" i="1" s="1"/>
  <c r="A2806" i="1"/>
  <c r="A2807" i="1"/>
  <c r="B2807" i="1" s="1"/>
  <c r="A2808" i="1"/>
  <c r="A2809" i="1"/>
  <c r="B2809" i="1" s="1"/>
  <c r="A2810" i="1"/>
  <c r="A2811" i="1"/>
  <c r="B2811" i="1" s="1"/>
  <c r="A2812" i="1"/>
  <c r="A2813" i="1"/>
  <c r="B2813" i="1" s="1"/>
  <c r="A2814" i="1"/>
  <c r="A2815" i="1"/>
  <c r="B2815" i="1" s="1"/>
  <c r="A2816" i="1"/>
  <c r="A2817" i="1"/>
  <c r="B2817" i="1" s="1"/>
  <c r="A2818" i="1"/>
  <c r="A2819" i="1"/>
  <c r="B2819" i="1" s="1"/>
  <c r="A2820" i="1"/>
  <c r="A2821" i="1"/>
  <c r="B2821" i="1" s="1"/>
  <c r="A2822" i="1"/>
  <c r="A2823" i="1"/>
  <c r="B2823" i="1" s="1"/>
  <c r="A2824" i="1"/>
  <c r="A2825" i="1"/>
  <c r="B2825" i="1" s="1"/>
  <c r="A2826" i="1"/>
  <c r="A2827" i="1"/>
  <c r="B2827" i="1" s="1"/>
  <c r="A2828" i="1"/>
  <c r="A2829" i="1"/>
  <c r="B2829" i="1" s="1"/>
  <c r="A2830" i="1"/>
  <c r="A2831" i="1"/>
  <c r="B2831" i="1" s="1"/>
  <c r="A2832" i="1"/>
  <c r="A2833" i="1"/>
  <c r="B2833" i="1" s="1"/>
  <c r="A2834" i="1"/>
  <c r="A2835" i="1"/>
  <c r="B2835" i="1" s="1"/>
  <c r="A2836" i="1"/>
  <c r="A2837" i="1"/>
  <c r="B2837" i="1" s="1"/>
  <c r="A2838" i="1"/>
  <c r="A2839" i="1"/>
  <c r="B2839" i="1" s="1"/>
  <c r="A2840" i="1"/>
  <c r="A2841" i="1"/>
  <c r="B2841" i="1" s="1"/>
  <c r="A2842" i="1"/>
  <c r="A2843" i="1"/>
  <c r="B2843" i="1" s="1"/>
  <c r="A2844" i="1"/>
  <c r="A2845" i="1"/>
  <c r="B2845" i="1" s="1"/>
  <c r="A2846" i="1"/>
  <c r="A2847" i="1"/>
  <c r="B2847" i="1" s="1"/>
  <c r="A2848" i="1"/>
  <c r="A2849" i="1"/>
  <c r="B2849" i="1" s="1"/>
  <c r="A2850" i="1"/>
  <c r="A2851" i="1"/>
  <c r="B2851" i="1" s="1"/>
  <c r="A2852" i="1"/>
  <c r="A2853" i="1"/>
  <c r="B2853" i="1" s="1"/>
  <c r="A2854" i="1"/>
  <c r="A2855" i="1"/>
  <c r="B2855" i="1" s="1"/>
  <c r="A2856" i="1"/>
  <c r="A2857" i="1"/>
  <c r="B2857" i="1" s="1"/>
  <c r="A2858" i="1"/>
  <c r="A2859" i="1"/>
  <c r="B2859" i="1" s="1"/>
  <c r="A2860" i="1"/>
  <c r="A2861" i="1"/>
  <c r="B2861" i="1" s="1"/>
  <c r="A2862" i="1"/>
  <c r="A2863" i="1"/>
  <c r="B2863" i="1" s="1"/>
  <c r="A2864" i="1"/>
  <c r="A2865" i="1"/>
  <c r="B2865" i="1" s="1"/>
  <c r="A2866" i="1"/>
  <c r="A2867" i="1"/>
  <c r="B2867" i="1" s="1"/>
  <c r="A2868" i="1"/>
  <c r="A2869" i="1"/>
  <c r="B2869" i="1" s="1"/>
  <c r="A2870" i="1"/>
  <c r="A2871" i="1"/>
  <c r="B2871" i="1" s="1"/>
  <c r="A2872" i="1"/>
  <c r="A2873" i="1"/>
  <c r="B2873" i="1" s="1"/>
  <c r="A2874" i="1"/>
  <c r="A2875" i="1"/>
  <c r="B2875" i="1" s="1"/>
  <c r="A2876" i="1"/>
  <c r="A2877" i="1"/>
  <c r="B2877" i="1" s="1"/>
  <c r="A2878" i="1"/>
  <c r="A2879" i="1"/>
  <c r="B2879" i="1" s="1"/>
  <c r="A2880" i="1"/>
  <c r="A2881" i="1"/>
  <c r="B2881" i="1" s="1"/>
  <c r="A2882" i="1"/>
  <c r="A2883" i="1"/>
  <c r="B2883" i="1" s="1"/>
  <c r="A2884" i="1"/>
  <c r="A2885" i="1"/>
  <c r="B2885" i="1" s="1"/>
  <c r="A2886" i="1"/>
  <c r="A2887" i="1"/>
  <c r="B2887" i="1" s="1"/>
  <c r="A2888" i="1"/>
  <c r="A2889" i="1"/>
  <c r="B2889" i="1" s="1"/>
  <c r="A2890" i="1"/>
  <c r="A2891" i="1"/>
  <c r="B2891" i="1" s="1"/>
  <c r="A2892" i="1"/>
  <c r="A2893" i="1"/>
  <c r="B2893" i="1" s="1"/>
  <c r="A2894" i="1"/>
  <c r="A2895" i="1"/>
  <c r="B2895" i="1" s="1"/>
  <c r="A2896" i="1"/>
  <c r="A2897" i="1"/>
  <c r="B2897" i="1" s="1"/>
  <c r="A2898" i="1"/>
  <c r="A2899" i="1"/>
  <c r="B2899" i="1" s="1"/>
  <c r="A2900" i="1"/>
  <c r="A2901" i="1"/>
  <c r="B2901" i="1" s="1"/>
  <c r="A2902" i="1"/>
  <c r="A2903" i="1"/>
  <c r="B2903" i="1" s="1"/>
  <c r="A2904" i="1"/>
  <c r="A2905" i="1"/>
  <c r="B2905" i="1" s="1"/>
  <c r="A2906" i="1"/>
  <c r="A2907" i="1"/>
  <c r="B2907" i="1" s="1"/>
  <c r="A2908" i="1"/>
  <c r="A2909" i="1"/>
  <c r="B2909" i="1" s="1"/>
  <c r="A2910" i="1"/>
  <c r="A2911" i="1"/>
  <c r="B2911" i="1" s="1"/>
  <c r="A2912" i="1"/>
  <c r="A2913" i="1"/>
  <c r="B2913" i="1" s="1"/>
  <c r="A2914" i="1"/>
  <c r="A2915" i="1"/>
  <c r="B2915" i="1" s="1"/>
  <c r="A2916" i="1"/>
  <c r="A2917" i="1"/>
  <c r="B2917" i="1" s="1"/>
  <c r="A2918" i="1"/>
  <c r="A2919" i="1"/>
  <c r="B2919" i="1" s="1"/>
  <c r="A2920" i="1"/>
  <c r="A2921" i="1"/>
  <c r="B2921" i="1" s="1"/>
  <c r="A2922" i="1"/>
  <c r="A2923" i="1"/>
  <c r="B2923" i="1" s="1"/>
  <c r="A2924" i="1"/>
  <c r="A2925" i="1"/>
  <c r="B2925" i="1" s="1"/>
  <c r="A2926" i="1"/>
  <c r="A2927" i="1"/>
  <c r="B2927" i="1" s="1"/>
  <c r="A2928" i="1"/>
  <c r="A2929" i="1"/>
  <c r="B2929" i="1" s="1"/>
  <c r="A2930" i="1"/>
  <c r="A2931" i="1"/>
  <c r="B2931" i="1" s="1"/>
  <c r="A2932" i="1"/>
  <c r="A2933" i="1"/>
  <c r="B2933" i="1" s="1"/>
  <c r="A2934" i="1"/>
  <c r="A2935" i="1"/>
  <c r="B2935" i="1" s="1"/>
  <c r="A2936" i="1"/>
  <c r="A2937" i="1"/>
  <c r="B2937" i="1" s="1"/>
  <c r="A2938" i="1"/>
  <c r="A2939" i="1"/>
  <c r="B2939" i="1" s="1"/>
  <c r="A2940" i="1"/>
  <c r="A2941" i="1"/>
  <c r="B2941" i="1" s="1"/>
  <c r="A2942" i="1"/>
  <c r="A2943" i="1"/>
  <c r="B2943" i="1" s="1"/>
  <c r="A2944" i="1"/>
  <c r="A2945" i="1"/>
  <c r="B2945" i="1" s="1"/>
  <c r="A2946" i="1"/>
  <c r="A2947" i="1"/>
  <c r="B2947" i="1" s="1"/>
  <c r="A2948" i="1"/>
  <c r="A2949" i="1"/>
  <c r="B2949" i="1" s="1"/>
  <c r="A2950" i="1"/>
  <c r="A2951" i="1"/>
  <c r="B2951" i="1" s="1"/>
  <c r="A2952" i="1"/>
  <c r="A2953" i="1"/>
  <c r="B2953" i="1" s="1"/>
  <c r="A2954" i="1"/>
  <c r="A2955" i="1"/>
  <c r="B2955" i="1" s="1"/>
  <c r="A2956" i="1"/>
  <c r="A2957" i="1"/>
  <c r="B2957" i="1" s="1"/>
  <c r="A2958" i="1"/>
  <c r="A2959" i="1"/>
  <c r="B2959" i="1" s="1"/>
  <c r="A2960" i="1"/>
  <c r="A2961" i="1"/>
  <c r="B2961" i="1" s="1"/>
  <c r="A2962" i="1"/>
  <c r="A2963" i="1"/>
  <c r="B2963" i="1" s="1"/>
  <c r="A2964" i="1"/>
  <c r="A2965" i="1"/>
  <c r="B2965" i="1" s="1"/>
  <c r="A2966" i="1"/>
  <c r="A2967" i="1"/>
  <c r="B2967" i="1" s="1"/>
  <c r="A2968" i="1"/>
  <c r="A2969" i="1"/>
  <c r="B2969" i="1" s="1"/>
  <c r="A2970" i="1"/>
  <c r="A2971" i="1"/>
  <c r="B2971" i="1" s="1"/>
  <c r="A2972" i="1"/>
  <c r="A2973" i="1"/>
  <c r="B2973" i="1" s="1"/>
  <c r="A2974" i="1"/>
  <c r="A2975" i="1"/>
  <c r="B2975" i="1" s="1"/>
  <c r="A2976" i="1"/>
  <c r="A2977" i="1"/>
  <c r="B2977" i="1" s="1"/>
  <c r="A2978" i="1"/>
  <c r="A2979" i="1"/>
  <c r="B2979" i="1" s="1"/>
  <c r="A2980" i="1"/>
  <c r="A2981" i="1"/>
  <c r="B2981" i="1" s="1"/>
  <c r="A2982" i="1"/>
  <c r="A2983" i="1"/>
  <c r="B2983" i="1" s="1"/>
  <c r="A2984" i="1"/>
  <c r="A2985" i="1"/>
  <c r="B2985" i="1" s="1"/>
  <c r="A2986" i="1"/>
  <c r="A2987" i="1"/>
  <c r="B2987" i="1" s="1"/>
  <c r="A2988" i="1"/>
  <c r="A2989" i="1"/>
  <c r="B2989" i="1" s="1"/>
  <c r="A2990" i="1"/>
  <c r="A2991" i="1"/>
  <c r="B2991" i="1" s="1"/>
  <c r="A2992" i="1"/>
  <c r="A2993" i="1"/>
  <c r="B2993" i="1" s="1"/>
  <c r="A2994" i="1"/>
  <c r="A2995" i="1"/>
  <c r="B2995" i="1" s="1"/>
  <c r="A2996" i="1"/>
  <c r="A2997" i="1"/>
  <c r="B2997" i="1" s="1"/>
  <c r="A2998" i="1"/>
  <c r="A2999" i="1"/>
  <c r="B2999" i="1" s="1"/>
  <c r="A3000" i="1"/>
  <c r="A3001" i="1"/>
  <c r="B3001" i="1" s="1"/>
  <c r="A3002" i="1"/>
  <c r="A3003" i="1"/>
  <c r="B3003" i="1" s="1"/>
  <c r="A3004" i="1"/>
  <c r="A3005" i="1"/>
  <c r="B3005" i="1" s="1"/>
  <c r="A3006" i="1"/>
  <c r="A3007" i="1"/>
  <c r="B3007" i="1" s="1"/>
  <c r="A3008" i="1"/>
  <c r="A3009" i="1"/>
  <c r="B3009" i="1" s="1"/>
  <c r="A3010" i="1"/>
  <c r="A3011" i="1"/>
  <c r="B3011" i="1" s="1"/>
  <c r="A3012" i="1"/>
  <c r="A3013" i="1"/>
  <c r="B3013" i="1" s="1"/>
  <c r="A3014" i="1"/>
  <c r="A3015" i="1"/>
  <c r="B3015" i="1" s="1"/>
  <c r="A3016" i="1"/>
  <c r="A3017" i="1"/>
  <c r="B3017" i="1" s="1"/>
  <c r="A3018" i="1"/>
  <c r="A3019" i="1"/>
  <c r="B3019" i="1" s="1"/>
  <c r="A3020" i="1"/>
  <c r="A3021" i="1"/>
  <c r="B3021" i="1" s="1"/>
  <c r="A3022" i="1"/>
  <c r="A3023" i="1"/>
  <c r="B3023" i="1" s="1"/>
  <c r="A3024" i="1"/>
  <c r="A3025" i="1"/>
  <c r="B3025" i="1" s="1"/>
  <c r="A3026" i="1"/>
  <c r="A3027" i="1"/>
  <c r="B3027" i="1" s="1"/>
  <c r="A3028" i="1"/>
  <c r="A3029" i="1"/>
  <c r="B3029" i="1" s="1"/>
  <c r="A3030" i="1"/>
  <c r="A3031" i="1"/>
  <c r="B3031" i="1" s="1"/>
  <c r="A3032" i="1"/>
  <c r="A3033" i="1"/>
  <c r="B3033" i="1" s="1"/>
  <c r="A3034" i="1"/>
  <c r="A3035" i="1"/>
  <c r="B3035" i="1" s="1"/>
  <c r="A3036" i="1"/>
  <c r="A3037" i="1"/>
  <c r="B3037" i="1" s="1"/>
  <c r="A3038" i="1"/>
  <c r="A3039" i="1"/>
  <c r="B3039" i="1" s="1"/>
  <c r="A3040" i="1"/>
  <c r="A3041" i="1"/>
  <c r="B3041" i="1" s="1"/>
  <c r="A3042" i="1"/>
  <c r="A3043" i="1"/>
  <c r="B3043" i="1" s="1"/>
  <c r="A3044" i="1"/>
  <c r="A3045" i="1"/>
  <c r="B3045" i="1" s="1"/>
  <c r="A3046" i="1"/>
  <c r="A3047" i="1"/>
  <c r="B3047" i="1" s="1"/>
  <c r="A3048" i="1"/>
  <c r="A3049" i="1"/>
  <c r="B3049" i="1" s="1"/>
  <c r="A3050" i="1"/>
  <c r="A3051" i="1"/>
  <c r="B3051" i="1" s="1"/>
  <c r="A3052" i="1"/>
  <c r="A3053" i="1"/>
  <c r="B3053" i="1" s="1"/>
  <c r="A3054" i="1"/>
  <c r="A3055" i="1"/>
  <c r="B3055" i="1" s="1"/>
  <c r="A3056" i="1"/>
  <c r="A3057" i="1"/>
  <c r="B3057" i="1" s="1"/>
  <c r="A3058" i="1"/>
  <c r="A3059" i="1"/>
  <c r="B3059" i="1" s="1"/>
  <c r="A3060" i="1"/>
  <c r="A3061" i="1"/>
  <c r="B3061" i="1" s="1"/>
  <c r="A3062" i="1"/>
  <c r="A3063" i="1"/>
  <c r="B3063" i="1" s="1"/>
  <c r="A3064" i="1"/>
  <c r="A3065" i="1"/>
  <c r="B3065" i="1" s="1"/>
  <c r="A3066" i="1"/>
  <c r="A3067" i="1"/>
  <c r="B3067" i="1" s="1"/>
  <c r="A3068" i="1"/>
  <c r="A3069" i="1"/>
  <c r="B3069" i="1" s="1"/>
  <c r="A3070" i="1"/>
  <c r="A3071" i="1"/>
  <c r="B3071" i="1" s="1"/>
  <c r="A3072" i="1"/>
  <c r="A3073" i="1"/>
  <c r="B3073" i="1" s="1"/>
  <c r="A3074" i="1"/>
  <c r="A3075" i="1"/>
  <c r="B3075" i="1" s="1"/>
  <c r="A3076" i="1"/>
  <c r="A3077" i="1"/>
  <c r="B3077" i="1" s="1"/>
  <c r="A3078" i="1"/>
  <c r="A3079" i="1"/>
  <c r="B3079" i="1" s="1"/>
  <c r="A3080" i="1"/>
  <c r="A3081" i="1"/>
  <c r="B3081" i="1" s="1"/>
  <c r="A3082" i="1"/>
  <c r="A3083" i="1"/>
  <c r="B3083" i="1" s="1"/>
  <c r="A3084" i="1"/>
  <c r="A3085" i="1"/>
  <c r="B3085" i="1" s="1"/>
  <c r="A3086" i="1"/>
  <c r="A3087" i="1"/>
  <c r="B3087" i="1" s="1"/>
  <c r="A3088" i="1"/>
  <c r="A3089" i="1"/>
  <c r="B3089" i="1" s="1"/>
  <c r="A3090" i="1"/>
  <c r="A3091" i="1"/>
  <c r="B3091" i="1" s="1"/>
  <c r="A3092" i="1"/>
  <c r="A3093" i="1"/>
  <c r="B3093" i="1" s="1"/>
  <c r="A3094" i="1"/>
  <c r="A3095" i="1"/>
  <c r="B3095" i="1" s="1"/>
  <c r="A3096" i="1"/>
  <c r="A3097" i="1"/>
  <c r="B3097" i="1" s="1"/>
  <c r="A3098" i="1"/>
  <c r="A3099" i="1"/>
  <c r="B3099" i="1" s="1"/>
  <c r="A3100" i="1"/>
  <c r="A3101" i="1"/>
  <c r="B3101" i="1" s="1"/>
  <c r="A3102" i="1"/>
  <c r="A3103" i="1"/>
  <c r="B3103" i="1" s="1"/>
  <c r="A3104" i="1"/>
  <c r="A3105" i="1"/>
  <c r="B3105" i="1" s="1"/>
  <c r="A3106" i="1"/>
  <c r="A3107" i="1"/>
  <c r="B3107" i="1" s="1"/>
  <c r="A3108" i="1"/>
  <c r="A3109" i="1"/>
  <c r="B3109" i="1" s="1"/>
  <c r="A3110" i="1"/>
  <c r="A3111" i="1"/>
  <c r="B3111" i="1" s="1"/>
  <c r="A3112" i="1"/>
  <c r="A3113" i="1"/>
  <c r="B3113" i="1" s="1"/>
  <c r="A3114" i="1"/>
  <c r="A3115" i="1"/>
  <c r="B3115" i="1" s="1"/>
  <c r="A3116" i="1"/>
  <c r="A3117" i="1"/>
  <c r="B3117" i="1" s="1"/>
  <c r="A3118" i="1"/>
  <c r="A3119" i="1"/>
  <c r="B3119" i="1" s="1"/>
  <c r="A3120" i="1"/>
  <c r="A3121" i="1"/>
  <c r="B3121" i="1" s="1"/>
  <c r="A3122" i="1"/>
  <c r="A3123" i="1"/>
  <c r="B3123" i="1" s="1"/>
  <c r="A3124" i="1"/>
  <c r="A3125" i="1"/>
  <c r="B3125" i="1" s="1"/>
  <c r="A3126" i="1"/>
  <c r="A3127" i="1"/>
  <c r="B3127" i="1" s="1"/>
  <c r="A3128" i="1"/>
  <c r="A3129" i="1"/>
  <c r="B3129" i="1" s="1"/>
  <c r="A3130" i="1"/>
  <c r="A3131" i="1"/>
  <c r="B3131" i="1" s="1"/>
  <c r="A3132" i="1"/>
  <c r="A3133" i="1"/>
  <c r="B3133" i="1" s="1"/>
  <c r="A3134" i="1"/>
  <c r="A3135" i="1"/>
  <c r="B3135" i="1" s="1"/>
  <c r="A3136" i="1"/>
  <c r="A3137" i="1"/>
  <c r="B3137" i="1" s="1"/>
  <c r="A3138" i="1"/>
  <c r="A3139" i="1"/>
  <c r="B3139" i="1" s="1"/>
  <c r="A3140" i="1"/>
  <c r="A3141" i="1"/>
  <c r="B3141" i="1" s="1"/>
  <c r="A3142" i="1"/>
  <c r="A3143" i="1"/>
  <c r="B3143" i="1" s="1"/>
  <c r="A3144" i="1"/>
  <c r="A3145" i="1"/>
  <c r="B3145" i="1" s="1"/>
  <c r="A3146" i="1"/>
  <c r="A3147" i="1"/>
  <c r="B3147" i="1" s="1"/>
  <c r="A3148" i="1"/>
  <c r="A3149" i="1"/>
  <c r="B3149" i="1" s="1"/>
  <c r="A3150" i="1"/>
  <c r="A3151" i="1"/>
  <c r="B3151" i="1" s="1"/>
  <c r="A3152" i="1"/>
  <c r="A3153" i="1"/>
  <c r="B3153" i="1" s="1"/>
  <c r="A3154" i="1"/>
  <c r="A3155" i="1"/>
  <c r="B3155" i="1" s="1"/>
  <c r="A3156" i="1"/>
  <c r="A3157" i="1"/>
  <c r="B3157" i="1" s="1"/>
  <c r="A3158" i="1"/>
  <c r="A3159" i="1"/>
  <c r="B3159" i="1" s="1"/>
  <c r="A3160" i="1"/>
  <c r="A3161" i="1"/>
  <c r="B3161" i="1" s="1"/>
  <c r="A3162" i="1"/>
  <c r="A3163" i="1"/>
  <c r="B3163" i="1" s="1"/>
  <c r="A3164" i="1"/>
  <c r="A3165" i="1"/>
  <c r="B3165" i="1" s="1"/>
  <c r="A3166" i="1"/>
  <c r="A3167" i="1"/>
  <c r="B3167" i="1" s="1"/>
  <c r="A3168" i="1"/>
  <c r="A3169" i="1"/>
  <c r="B3169" i="1" s="1"/>
  <c r="A3170" i="1"/>
  <c r="A3171" i="1"/>
  <c r="B3171" i="1" s="1"/>
  <c r="A3172" i="1"/>
  <c r="A3173" i="1"/>
  <c r="B3173" i="1" s="1"/>
  <c r="A3174" i="1"/>
  <c r="A3175" i="1"/>
  <c r="B3175" i="1" s="1"/>
  <c r="A3176" i="1"/>
  <c r="A3177" i="1"/>
  <c r="B3177" i="1" s="1"/>
  <c r="A3178" i="1"/>
  <c r="A3179" i="1"/>
  <c r="B3179" i="1" s="1"/>
  <c r="A3180" i="1"/>
  <c r="A3181" i="1"/>
  <c r="B3181" i="1" s="1"/>
  <c r="A3182" i="1"/>
  <c r="A3183" i="1"/>
  <c r="B3183" i="1" s="1"/>
  <c r="A3184" i="1"/>
  <c r="A3185" i="1"/>
  <c r="B3185" i="1" s="1"/>
  <c r="A3186" i="1"/>
  <c r="A3187" i="1"/>
  <c r="B3187" i="1" s="1"/>
  <c r="A3188" i="1"/>
  <c r="A3189" i="1"/>
  <c r="B3189" i="1" s="1"/>
  <c r="A3190" i="1"/>
  <c r="A3191" i="1"/>
  <c r="B3191" i="1" s="1"/>
  <c r="A3192" i="1"/>
  <c r="A3193" i="1"/>
  <c r="B3193" i="1" s="1"/>
  <c r="A3194" i="1"/>
  <c r="A3195" i="1"/>
  <c r="B3195" i="1" s="1"/>
  <c r="A3196" i="1"/>
  <c r="A3197" i="1"/>
  <c r="B3197" i="1" s="1"/>
  <c r="A3198" i="1"/>
  <c r="A3199" i="1"/>
  <c r="B3199" i="1" s="1"/>
  <c r="A3200" i="1"/>
  <c r="A3201" i="1"/>
  <c r="B3201" i="1" s="1"/>
  <c r="A3202" i="1"/>
  <c r="A3203" i="1"/>
  <c r="B3203" i="1" s="1"/>
  <c r="A3204" i="1"/>
  <c r="A3205" i="1"/>
  <c r="B3205" i="1" s="1"/>
  <c r="A3206" i="1"/>
  <c r="A3207" i="1"/>
  <c r="B3207" i="1" s="1"/>
  <c r="A3208" i="1"/>
  <c r="A3209" i="1"/>
  <c r="B3209" i="1" s="1"/>
  <c r="A3210" i="1"/>
  <c r="A3211" i="1"/>
  <c r="B3211" i="1" s="1"/>
  <c r="A3212" i="1"/>
  <c r="A3213" i="1"/>
  <c r="B3213" i="1" s="1"/>
  <c r="A3214" i="1"/>
  <c r="A3215" i="1"/>
  <c r="B3215" i="1" s="1"/>
  <c r="A3216" i="1"/>
  <c r="A3217" i="1"/>
  <c r="B3217" i="1" s="1"/>
  <c r="A3218" i="1"/>
  <c r="A3219" i="1"/>
  <c r="B3219" i="1" s="1"/>
  <c r="A3220" i="1"/>
  <c r="A3221" i="1"/>
  <c r="B3221" i="1" s="1"/>
  <c r="A3222" i="1"/>
  <c r="A3223" i="1"/>
  <c r="B3223" i="1" s="1"/>
  <c r="A3224" i="1"/>
  <c r="A3225" i="1"/>
  <c r="B3225" i="1" s="1"/>
  <c r="A3226" i="1"/>
  <c r="A3227" i="1"/>
  <c r="B3227" i="1" s="1"/>
  <c r="A3228" i="1"/>
  <c r="A3229" i="1"/>
  <c r="B3229" i="1" s="1"/>
  <c r="A3230" i="1"/>
  <c r="A3231" i="1"/>
  <c r="B3231" i="1" s="1"/>
  <c r="A3232" i="1"/>
  <c r="A3233" i="1"/>
  <c r="B3233" i="1" s="1"/>
  <c r="A3234" i="1"/>
  <c r="A3235" i="1"/>
  <c r="B3235" i="1" s="1"/>
  <c r="A3236" i="1"/>
  <c r="A3237" i="1"/>
  <c r="B3237" i="1" s="1"/>
  <c r="A3238" i="1"/>
  <c r="A3239" i="1"/>
  <c r="B3239" i="1" s="1"/>
  <c r="A3240" i="1"/>
  <c r="A3241" i="1"/>
  <c r="B3241" i="1" s="1"/>
  <c r="A3242" i="1"/>
  <c r="A3243" i="1"/>
  <c r="B3243" i="1" s="1"/>
  <c r="A3244" i="1"/>
  <c r="A3245" i="1"/>
  <c r="B3245" i="1" s="1"/>
  <c r="A3246" i="1"/>
  <c r="A3247" i="1"/>
  <c r="B3247" i="1" s="1"/>
  <c r="A3248" i="1"/>
  <c r="A3249" i="1"/>
  <c r="B3249" i="1" s="1"/>
  <c r="A3250" i="1"/>
  <c r="A3251" i="1"/>
  <c r="B3251" i="1" s="1"/>
  <c r="A3252" i="1"/>
  <c r="A3253" i="1"/>
  <c r="B3253" i="1" s="1"/>
  <c r="A3254" i="1"/>
  <c r="A3255" i="1"/>
  <c r="B3255" i="1" s="1"/>
  <c r="A3256" i="1"/>
  <c r="A3257" i="1"/>
  <c r="B3257" i="1" s="1"/>
  <c r="A3258" i="1"/>
  <c r="A3259" i="1"/>
  <c r="B3259" i="1" s="1"/>
  <c r="A3260" i="1"/>
  <c r="A3261" i="1"/>
  <c r="B3261" i="1" s="1"/>
  <c r="A3262" i="1"/>
  <c r="A3263" i="1"/>
  <c r="B3263" i="1" s="1"/>
  <c r="A3264" i="1"/>
  <c r="A3265" i="1"/>
  <c r="B3265" i="1" s="1"/>
  <c r="A3266" i="1"/>
  <c r="A3267" i="1"/>
  <c r="B3267" i="1" s="1"/>
  <c r="A3268" i="1"/>
  <c r="A3269" i="1"/>
  <c r="B3269" i="1" s="1"/>
  <c r="A3270" i="1"/>
  <c r="A3271" i="1"/>
  <c r="B3271" i="1" s="1"/>
  <c r="A3272" i="1"/>
  <c r="A3273" i="1"/>
  <c r="B3273" i="1" s="1"/>
  <c r="A3274" i="1"/>
  <c r="A3275" i="1"/>
  <c r="B3275" i="1" s="1"/>
  <c r="A3276" i="1"/>
  <c r="A3277" i="1"/>
  <c r="B3277" i="1" s="1"/>
  <c r="A3278" i="1"/>
  <c r="A3279" i="1"/>
  <c r="B3279" i="1" s="1"/>
  <c r="A3280" i="1"/>
  <c r="A3281" i="1"/>
  <c r="B3281" i="1" s="1"/>
  <c r="A3282" i="1"/>
  <c r="A3283" i="1"/>
  <c r="B3283" i="1" s="1"/>
  <c r="A3284" i="1"/>
  <c r="A3285" i="1"/>
  <c r="B3285" i="1" s="1"/>
  <c r="A3286" i="1"/>
  <c r="A3287" i="1"/>
  <c r="B3287" i="1" s="1"/>
  <c r="A3288" i="1"/>
  <c r="A3289" i="1"/>
  <c r="B3289" i="1" s="1"/>
  <c r="A3290" i="1"/>
  <c r="A3291" i="1"/>
  <c r="B3291" i="1" s="1"/>
  <c r="A3292" i="1"/>
  <c r="A3293" i="1"/>
  <c r="B3293" i="1" s="1"/>
  <c r="A3294" i="1"/>
  <c r="A3295" i="1"/>
  <c r="B3295" i="1" s="1"/>
  <c r="A3296" i="1"/>
  <c r="A3297" i="1"/>
  <c r="B3297" i="1" s="1"/>
  <c r="A3298" i="1"/>
  <c r="A3299" i="1"/>
  <c r="B3299" i="1" s="1"/>
  <c r="A3300" i="1"/>
  <c r="A3301" i="1"/>
  <c r="B3301" i="1" s="1"/>
  <c r="A3302" i="1"/>
  <c r="A3303" i="1"/>
  <c r="B3303" i="1" s="1"/>
  <c r="A3304" i="1"/>
  <c r="A3305" i="1"/>
  <c r="B3305" i="1" s="1"/>
  <c r="A3306" i="1"/>
  <c r="A3307" i="1"/>
  <c r="B3307" i="1" s="1"/>
  <c r="A3308" i="1"/>
  <c r="A3309" i="1"/>
  <c r="B3309" i="1" s="1"/>
  <c r="A3310" i="1"/>
  <c r="A3311" i="1"/>
  <c r="B3311" i="1" s="1"/>
  <c r="A3312" i="1"/>
  <c r="A3313" i="1"/>
  <c r="B3313" i="1" s="1"/>
  <c r="A3314" i="1"/>
  <c r="A3315" i="1"/>
  <c r="B3315" i="1" s="1"/>
  <c r="A3316" i="1"/>
  <c r="A3317" i="1"/>
  <c r="B3317" i="1" s="1"/>
  <c r="A3318" i="1"/>
  <c r="A3319" i="1"/>
  <c r="B3319" i="1" s="1"/>
  <c r="A3320" i="1"/>
  <c r="A3321" i="1"/>
  <c r="B3321" i="1" s="1"/>
  <c r="A3322" i="1"/>
  <c r="A3323" i="1"/>
  <c r="B3323" i="1" s="1"/>
  <c r="A3324" i="1"/>
  <c r="A3325" i="1"/>
  <c r="B3325" i="1" s="1"/>
  <c r="A3326" i="1"/>
  <c r="A3327" i="1"/>
  <c r="B3327" i="1" s="1"/>
  <c r="A3328" i="1"/>
  <c r="A3329" i="1"/>
  <c r="B3329" i="1" s="1"/>
  <c r="A3330" i="1"/>
  <c r="A3331" i="1"/>
  <c r="B3331" i="1" s="1"/>
  <c r="A3332" i="1"/>
  <c r="A3333" i="1"/>
  <c r="B3333" i="1" s="1"/>
  <c r="A3334" i="1"/>
  <c r="A3335" i="1"/>
  <c r="B3335" i="1" s="1"/>
  <c r="A3336" i="1"/>
  <c r="A3337" i="1"/>
  <c r="B3337" i="1" s="1"/>
  <c r="A3338" i="1"/>
  <c r="A3339" i="1"/>
  <c r="B3339" i="1" s="1"/>
  <c r="A3340" i="1"/>
  <c r="A3341" i="1"/>
  <c r="B3341" i="1" s="1"/>
  <c r="A3342" i="1"/>
  <c r="A3343" i="1"/>
  <c r="B3343" i="1" s="1"/>
  <c r="A3344" i="1"/>
  <c r="A3345" i="1"/>
  <c r="B3345" i="1" s="1"/>
  <c r="A3346" i="1"/>
  <c r="A3347" i="1"/>
  <c r="B3347" i="1" s="1"/>
  <c r="A3348" i="1"/>
  <c r="A3349" i="1"/>
  <c r="B3349" i="1" s="1"/>
  <c r="A3350" i="1"/>
  <c r="A3351" i="1"/>
  <c r="B3351" i="1" s="1"/>
  <c r="A3352" i="1"/>
  <c r="A3353" i="1"/>
  <c r="B3353" i="1" s="1"/>
  <c r="A3354" i="1"/>
  <c r="A3355" i="1"/>
  <c r="B3355" i="1" s="1"/>
  <c r="A3356" i="1"/>
  <c r="A3357" i="1"/>
  <c r="B3357" i="1" s="1"/>
  <c r="A3358" i="1"/>
  <c r="A3359" i="1"/>
  <c r="B3359" i="1" s="1"/>
  <c r="A3360" i="1"/>
  <c r="A3361" i="1"/>
  <c r="B3361" i="1" s="1"/>
  <c r="A3362" i="1"/>
  <c r="A3363" i="1"/>
  <c r="B3363" i="1" s="1"/>
  <c r="A3364" i="1"/>
  <c r="A3365" i="1"/>
  <c r="B3365" i="1" s="1"/>
  <c r="A3366" i="1"/>
  <c r="A3367" i="1"/>
  <c r="B3367" i="1" s="1"/>
  <c r="A3368" i="1"/>
  <c r="A3369" i="1"/>
  <c r="B3369" i="1" s="1"/>
  <c r="A3370" i="1"/>
  <c r="A3371" i="1"/>
  <c r="B3371" i="1" s="1"/>
  <c r="A3372" i="1"/>
  <c r="A3373" i="1"/>
  <c r="B3373" i="1" s="1"/>
  <c r="A3374" i="1"/>
  <c r="A3375" i="1"/>
  <c r="B3375" i="1" s="1"/>
  <c r="A3376" i="1"/>
  <c r="A3377" i="1"/>
  <c r="B3377" i="1" s="1"/>
  <c r="A3378" i="1"/>
  <c r="A3379" i="1"/>
  <c r="B3379" i="1" s="1"/>
  <c r="A3380" i="1"/>
  <c r="A3381" i="1"/>
  <c r="B3381" i="1" s="1"/>
  <c r="A3382" i="1"/>
  <c r="A3383" i="1"/>
  <c r="B3383" i="1" s="1"/>
  <c r="A3384" i="1"/>
  <c r="A3385" i="1"/>
  <c r="B3385" i="1" s="1"/>
  <c r="A3386" i="1"/>
  <c r="B3386" i="1" l="1"/>
  <c r="E3386" i="1" s="1"/>
  <c r="C3386" i="1"/>
  <c r="B3382" i="1"/>
  <c r="C3382" i="1"/>
  <c r="B3378" i="1"/>
  <c r="E3378" i="1" s="1"/>
  <c r="C3378" i="1"/>
  <c r="B3374" i="1"/>
  <c r="C3374" i="1"/>
  <c r="B3370" i="1"/>
  <c r="E3370" i="1" s="1"/>
  <c r="C3370" i="1"/>
  <c r="B3366" i="1"/>
  <c r="C3366" i="1"/>
  <c r="B3362" i="1"/>
  <c r="E3362" i="1" s="1"/>
  <c r="C3362" i="1"/>
  <c r="B3358" i="1"/>
  <c r="C3358" i="1"/>
  <c r="B3354" i="1"/>
  <c r="E3354" i="1" s="1"/>
  <c r="C3354" i="1"/>
  <c r="B3350" i="1"/>
  <c r="C3350" i="1"/>
  <c r="B3346" i="1"/>
  <c r="E3346" i="1" s="1"/>
  <c r="C3346" i="1"/>
  <c r="B3342" i="1"/>
  <c r="C3342" i="1"/>
  <c r="B3338" i="1"/>
  <c r="E3338" i="1" s="1"/>
  <c r="C3338" i="1"/>
  <c r="B3334" i="1"/>
  <c r="C3334" i="1"/>
  <c r="B3330" i="1"/>
  <c r="E3330" i="1" s="1"/>
  <c r="C3330" i="1"/>
  <c r="B3326" i="1"/>
  <c r="C3326" i="1"/>
  <c r="B3322" i="1"/>
  <c r="E3322" i="1" s="1"/>
  <c r="C3322" i="1"/>
  <c r="B3318" i="1"/>
  <c r="C3318" i="1"/>
  <c r="B3314" i="1"/>
  <c r="E3314" i="1" s="1"/>
  <c r="C3314" i="1"/>
  <c r="B3310" i="1"/>
  <c r="C3310" i="1"/>
  <c r="B3306" i="1"/>
  <c r="E3306" i="1" s="1"/>
  <c r="C3306" i="1"/>
  <c r="B3302" i="1"/>
  <c r="C3302" i="1"/>
  <c r="B3298" i="1"/>
  <c r="E3298" i="1" s="1"/>
  <c r="C3298" i="1"/>
  <c r="B3294" i="1"/>
  <c r="C3294" i="1"/>
  <c r="B3290" i="1"/>
  <c r="E3290" i="1" s="1"/>
  <c r="C3290" i="1"/>
  <c r="B3286" i="1"/>
  <c r="C3286" i="1"/>
  <c r="B3282" i="1"/>
  <c r="E3282" i="1" s="1"/>
  <c r="C3282" i="1"/>
  <c r="B3278" i="1"/>
  <c r="C3278" i="1"/>
  <c r="B3274" i="1"/>
  <c r="E3274" i="1" s="1"/>
  <c r="C3274" i="1"/>
  <c r="B3270" i="1"/>
  <c r="C3270" i="1"/>
  <c r="B3266" i="1"/>
  <c r="E3266" i="1" s="1"/>
  <c r="C3266" i="1"/>
  <c r="B3262" i="1"/>
  <c r="C3262" i="1"/>
  <c r="B3258" i="1"/>
  <c r="E3258" i="1" s="1"/>
  <c r="C3258" i="1"/>
  <c r="B3254" i="1"/>
  <c r="C3254" i="1"/>
  <c r="B3250" i="1"/>
  <c r="E3250" i="1" s="1"/>
  <c r="C3250" i="1"/>
  <c r="B3246" i="1"/>
  <c r="C3246" i="1"/>
  <c r="B3242" i="1"/>
  <c r="E3242" i="1" s="1"/>
  <c r="C3242" i="1"/>
  <c r="B3238" i="1"/>
  <c r="C3238" i="1"/>
  <c r="B3234" i="1"/>
  <c r="E3234" i="1" s="1"/>
  <c r="C3234" i="1"/>
  <c r="B3230" i="1"/>
  <c r="C3230" i="1"/>
  <c r="B3226" i="1"/>
  <c r="E3226" i="1" s="1"/>
  <c r="C3226" i="1"/>
  <c r="B3222" i="1"/>
  <c r="C3222" i="1"/>
  <c r="B3218" i="1"/>
  <c r="E3218" i="1" s="1"/>
  <c r="C3218" i="1"/>
  <c r="B3214" i="1"/>
  <c r="C3214" i="1"/>
  <c r="B3210" i="1"/>
  <c r="E3210" i="1" s="1"/>
  <c r="C3210" i="1"/>
  <c r="B3206" i="1"/>
  <c r="C3206" i="1"/>
  <c r="B3202" i="1"/>
  <c r="E3202" i="1" s="1"/>
  <c r="C3202" i="1"/>
  <c r="B3198" i="1"/>
  <c r="C3198" i="1"/>
  <c r="B3194" i="1"/>
  <c r="E3194" i="1" s="1"/>
  <c r="C3194" i="1"/>
  <c r="B3190" i="1"/>
  <c r="C3190" i="1"/>
  <c r="B3186" i="1"/>
  <c r="E3186" i="1" s="1"/>
  <c r="C3186" i="1"/>
  <c r="B3182" i="1"/>
  <c r="C3182" i="1"/>
  <c r="B3178" i="1"/>
  <c r="E3178" i="1" s="1"/>
  <c r="C3178" i="1"/>
  <c r="B3174" i="1"/>
  <c r="C3174" i="1"/>
  <c r="B3170" i="1"/>
  <c r="E3170" i="1" s="1"/>
  <c r="C3170" i="1"/>
  <c r="B3166" i="1"/>
  <c r="C3166" i="1"/>
  <c r="B3162" i="1"/>
  <c r="E3162" i="1" s="1"/>
  <c r="C3162" i="1"/>
  <c r="B3158" i="1"/>
  <c r="C3158" i="1"/>
  <c r="B3154" i="1"/>
  <c r="E3154" i="1" s="1"/>
  <c r="C3154" i="1"/>
  <c r="B3150" i="1"/>
  <c r="C3150" i="1"/>
  <c r="B3146" i="1"/>
  <c r="E3146" i="1" s="1"/>
  <c r="C3146" i="1"/>
  <c r="B3142" i="1"/>
  <c r="C3142" i="1"/>
  <c r="B3138" i="1"/>
  <c r="E3138" i="1" s="1"/>
  <c r="C3138" i="1"/>
  <c r="B3134" i="1"/>
  <c r="C3134" i="1"/>
  <c r="B3130" i="1"/>
  <c r="E3130" i="1" s="1"/>
  <c r="C3130" i="1"/>
  <c r="B3126" i="1"/>
  <c r="C3126" i="1"/>
  <c r="B3122" i="1"/>
  <c r="E3122" i="1" s="1"/>
  <c r="C3122" i="1"/>
  <c r="B3118" i="1"/>
  <c r="C3118" i="1"/>
  <c r="B3114" i="1"/>
  <c r="E3114" i="1" s="1"/>
  <c r="C3114" i="1"/>
  <c r="B3110" i="1"/>
  <c r="C3110" i="1"/>
  <c r="B3106" i="1"/>
  <c r="E3106" i="1" s="1"/>
  <c r="C3106" i="1"/>
  <c r="B3102" i="1"/>
  <c r="C3102" i="1"/>
  <c r="B3098" i="1"/>
  <c r="E3098" i="1" s="1"/>
  <c r="C3098" i="1"/>
  <c r="B3094" i="1"/>
  <c r="C3094" i="1"/>
  <c r="B3090" i="1"/>
  <c r="E3090" i="1" s="1"/>
  <c r="C3090" i="1"/>
  <c r="B3086" i="1"/>
  <c r="C3086" i="1"/>
  <c r="B3082" i="1"/>
  <c r="E3082" i="1" s="1"/>
  <c r="C3082" i="1"/>
  <c r="B3078" i="1"/>
  <c r="C3078" i="1"/>
  <c r="B3074" i="1"/>
  <c r="E3074" i="1" s="1"/>
  <c r="C3074" i="1"/>
  <c r="B3070" i="1"/>
  <c r="C3070" i="1"/>
  <c r="B3066" i="1"/>
  <c r="E3066" i="1" s="1"/>
  <c r="C3066" i="1"/>
  <c r="B3062" i="1"/>
  <c r="C3062" i="1"/>
  <c r="B3058" i="1"/>
  <c r="E3058" i="1" s="1"/>
  <c r="C3058" i="1"/>
  <c r="B3054" i="1"/>
  <c r="C3054" i="1"/>
  <c r="B3050" i="1"/>
  <c r="E3050" i="1" s="1"/>
  <c r="C3050" i="1"/>
  <c r="B3046" i="1"/>
  <c r="C3046" i="1"/>
  <c r="B3042" i="1"/>
  <c r="E3042" i="1" s="1"/>
  <c r="C3042" i="1"/>
  <c r="B3038" i="1"/>
  <c r="C3038" i="1"/>
  <c r="B3034" i="1"/>
  <c r="E3034" i="1" s="1"/>
  <c r="C3034" i="1"/>
  <c r="B3030" i="1"/>
  <c r="C3030" i="1"/>
  <c r="B3026" i="1"/>
  <c r="E3026" i="1" s="1"/>
  <c r="C3026" i="1"/>
  <c r="B3022" i="1"/>
  <c r="C3022" i="1"/>
  <c r="B3018" i="1"/>
  <c r="E3018" i="1" s="1"/>
  <c r="C3018" i="1"/>
  <c r="B3014" i="1"/>
  <c r="C3014" i="1"/>
  <c r="B3010" i="1"/>
  <c r="E3010" i="1" s="1"/>
  <c r="C3010" i="1"/>
  <c r="B3006" i="1"/>
  <c r="C3006" i="1"/>
  <c r="B3002" i="1"/>
  <c r="E3002" i="1" s="1"/>
  <c r="C3002" i="1"/>
  <c r="B2998" i="1"/>
  <c r="C2998" i="1"/>
  <c r="B2994" i="1"/>
  <c r="E2994" i="1" s="1"/>
  <c r="C2994" i="1"/>
  <c r="B2990" i="1"/>
  <c r="C2990" i="1"/>
  <c r="B2986" i="1"/>
  <c r="E2986" i="1" s="1"/>
  <c r="C2986" i="1"/>
  <c r="B2982" i="1"/>
  <c r="C2982" i="1"/>
  <c r="B2978" i="1"/>
  <c r="E2978" i="1" s="1"/>
  <c r="C2978" i="1"/>
  <c r="B2974" i="1"/>
  <c r="C2974" i="1"/>
  <c r="B2970" i="1"/>
  <c r="E2970" i="1" s="1"/>
  <c r="C2970" i="1"/>
  <c r="B2966" i="1"/>
  <c r="C2966" i="1"/>
  <c r="B2962" i="1"/>
  <c r="E2962" i="1" s="1"/>
  <c r="C2962" i="1"/>
  <c r="B2958" i="1"/>
  <c r="C2958" i="1"/>
  <c r="B2954" i="1"/>
  <c r="E2954" i="1" s="1"/>
  <c r="C2954" i="1"/>
  <c r="B2950" i="1"/>
  <c r="C2950" i="1"/>
  <c r="B2946" i="1"/>
  <c r="E2946" i="1" s="1"/>
  <c r="C2946" i="1"/>
  <c r="B2942" i="1"/>
  <c r="C2942" i="1"/>
  <c r="B2938" i="1"/>
  <c r="E2938" i="1" s="1"/>
  <c r="C2938" i="1"/>
  <c r="B2934" i="1"/>
  <c r="C2934" i="1"/>
  <c r="B2930" i="1"/>
  <c r="E2930" i="1" s="1"/>
  <c r="C2930" i="1"/>
  <c r="B2926" i="1"/>
  <c r="C2926" i="1"/>
  <c r="B2922" i="1"/>
  <c r="E2922" i="1" s="1"/>
  <c r="C2922" i="1"/>
  <c r="B2918" i="1"/>
  <c r="C2918" i="1"/>
  <c r="B2914" i="1"/>
  <c r="E2914" i="1" s="1"/>
  <c r="C2914" i="1"/>
  <c r="B2910" i="1"/>
  <c r="C2910" i="1"/>
  <c r="B2906" i="1"/>
  <c r="E2906" i="1" s="1"/>
  <c r="C2906" i="1"/>
  <c r="B2902" i="1"/>
  <c r="C2902" i="1"/>
  <c r="B2898" i="1"/>
  <c r="E2898" i="1" s="1"/>
  <c r="C2898" i="1"/>
  <c r="B2894" i="1"/>
  <c r="C2894" i="1"/>
  <c r="B2890" i="1"/>
  <c r="E2890" i="1" s="1"/>
  <c r="C2890" i="1"/>
  <c r="B2886" i="1"/>
  <c r="C2886" i="1"/>
  <c r="B2882" i="1"/>
  <c r="E2882" i="1" s="1"/>
  <c r="C2882" i="1"/>
  <c r="B2878" i="1"/>
  <c r="C2878" i="1"/>
  <c r="B2874" i="1"/>
  <c r="E2874" i="1" s="1"/>
  <c r="C2874" i="1"/>
  <c r="B2870" i="1"/>
  <c r="C2870" i="1"/>
  <c r="B2866" i="1"/>
  <c r="E2866" i="1" s="1"/>
  <c r="C2866" i="1"/>
  <c r="B2862" i="1"/>
  <c r="C2862" i="1"/>
  <c r="B2858" i="1"/>
  <c r="E2858" i="1" s="1"/>
  <c r="C2858" i="1"/>
  <c r="B2854" i="1"/>
  <c r="C2854" i="1"/>
  <c r="B2850" i="1"/>
  <c r="E2850" i="1" s="1"/>
  <c r="C2850" i="1"/>
  <c r="B2846" i="1"/>
  <c r="C2846" i="1"/>
  <c r="B2842" i="1"/>
  <c r="E2842" i="1" s="1"/>
  <c r="C2842" i="1"/>
  <c r="B2838" i="1"/>
  <c r="C2838" i="1"/>
  <c r="B2834" i="1"/>
  <c r="E2834" i="1" s="1"/>
  <c r="C2834" i="1"/>
  <c r="B2830" i="1"/>
  <c r="C2830" i="1"/>
  <c r="B2826" i="1"/>
  <c r="E2826" i="1" s="1"/>
  <c r="C2826" i="1"/>
  <c r="B2822" i="1"/>
  <c r="C2822" i="1"/>
  <c r="B2818" i="1"/>
  <c r="E2818" i="1" s="1"/>
  <c r="C2818" i="1"/>
  <c r="B2814" i="1"/>
  <c r="C2814" i="1"/>
  <c r="B2810" i="1"/>
  <c r="E2810" i="1" s="1"/>
  <c r="C2810" i="1"/>
  <c r="B2806" i="1"/>
  <c r="C2806" i="1"/>
  <c r="B2802" i="1"/>
  <c r="E2802" i="1" s="1"/>
  <c r="C2802" i="1"/>
  <c r="B2798" i="1"/>
  <c r="C2798" i="1"/>
  <c r="B2794" i="1"/>
  <c r="E2794" i="1" s="1"/>
  <c r="C2794" i="1"/>
  <c r="B2790" i="1"/>
  <c r="C2790" i="1"/>
  <c r="B2786" i="1"/>
  <c r="E2786" i="1" s="1"/>
  <c r="C2786" i="1"/>
  <c r="B2782" i="1"/>
  <c r="C2782" i="1"/>
  <c r="B2778" i="1"/>
  <c r="E2778" i="1" s="1"/>
  <c r="C2778" i="1"/>
  <c r="B2774" i="1"/>
  <c r="C2774" i="1"/>
  <c r="B2770" i="1"/>
  <c r="E2770" i="1" s="1"/>
  <c r="C2770" i="1"/>
  <c r="B2766" i="1"/>
  <c r="C2766" i="1"/>
  <c r="B2762" i="1"/>
  <c r="E2762" i="1" s="1"/>
  <c r="C2762" i="1"/>
  <c r="B2758" i="1"/>
  <c r="C2758" i="1"/>
  <c r="B2754" i="1"/>
  <c r="E2754" i="1" s="1"/>
  <c r="C2754" i="1"/>
  <c r="B2750" i="1"/>
  <c r="C2750" i="1"/>
  <c r="B2746" i="1"/>
  <c r="E2746" i="1" s="1"/>
  <c r="C2746" i="1"/>
  <c r="B2742" i="1"/>
  <c r="C2742" i="1"/>
  <c r="B2738" i="1"/>
  <c r="E2738" i="1" s="1"/>
  <c r="C2738" i="1"/>
  <c r="B2734" i="1"/>
  <c r="C2734" i="1"/>
  <c r="B2730" i="1"/>
  <c r="E2730" i="1" s="1"/>
  <c r="C2730" i="1"/>
  <c r="B2726" i="1"/>
  <c r="C2726" i="1"/>
  <c r="B2722" i="1"/>
  <c r="E2722" i="1" s="1"/>
  <c r="C2722" i="1"/>
  <c r="B2718" i="1"/>
  <c r="C2718" i="1"/>
  <c r="B2714" i="1"/>
  <c r="E2714" i="1" s="1"/>
  <c r="C2714" i="1"/>
  <c r="B2710" i="1"/>
  <c r="C2710" i="1"/>
  <c r="B2706" i="1"/>
  <c r="E2706" i="1" s="1"/>
  <c r="C2706" i="1"/>
  <c r="B2702" i="1"/>
  <c r="C2702" i="1"/>
  <c r="B2698" i="1"/>
  <c r="E2698" i="1" s="1"/>
  <c r="C2698" i="1"/>
  <c r="B2694" i="1"/>
  <c r="C2694" i="1"/>
  <c r="B2690" i="1"/>
  <c r="E2690" i="1" s="1"/>
  <c r="C2690" i="1"/>
  <c r="B2686" i="1"/>
  <c r="C2686" i="1"/>
  <c r="B2682" i="1"/>
  <c r="E2682" i="1" s="1"/>
  <c r="C2682" i="1"/>
  <c r="B2678" i="1"/>
  <c r="C2678" i="1"/>
  <c r="B2674" i="1"/>
  <c r="E2674" i="1" s="1"/>
  <c r="C2674" i="1"/>
  <c r="B2670" i="1"/>
  <c r="C2670" i="1"/>
  <c r="B2666" i="1"/>
  <c r="E2666" i="1" s="1"/>
  <c r="C2666" i="1"/>
  <c r="B2662" i="1"/>
  <c r="C2662" i="1"/>
  <c r="B2658" i="1"/>
  <c r="E2658" i="1" s="1"/>
  <c r="C2658" i="1"/>
  <c r="B2654" i="1"/>
  <c r="C2654" i="1"/>
  <c r="B2650" i="1"/>
  <c r="E2650" i="1" s="1"/>
  <c r="C2650" i="1"/>
  <c r="B2646" i="1"/>
  <c r="C2646" i="1"/>
  <c r="B2642" i="1"/>
  <c r="E2642" i="1" s="1"/>
  <c r="C2642" i="1"/>
  <c r="B2638" i="1"/>
  <c r="C2638" i="1"/>
  <c r="B2634" i="1"/>
  <c r="E2634" i="1" s="1"/>
  <c r="C2634" i="1"/>
  <c r="B2630" i="1"/>
  <c r="C2630" i="1"/>
  <c r="B2626" i="1"/>
  <c r="E2626" i="1" s="1"/>
  <c r="C2626" i="1"/>
  <c r="B2622" i="1"/>
  <c r="C2622" i="1"/>
  <c r="B2618" i="1"/>
  <c r="E2618" i="1" s="1"/>
  <c r="C2618" i="1"/>
  <c r="B2614" i="1"/>
  <c r="C2614" i="1"/>
  <c r="B2610" i="1"/>
  <c r="E2610" i="1" s="1"/>
  <c r="C2610" i="1"/>
  <c r="B2606" i="1"/>
  <c r="C2606" i="1"/>
  <c r="B2602" i="1"/>
  <c r="E2602" i="1" s="1"/>
  <c r="C2602" i="1"/>
  <c r="B2598" i="1"/>
  <c r="C2598" i="1"/>
  <c r="B2594" i="1"/>
  <c r="E2594" i="1" s="1"/>
  <c r="C2594" i="1"/>
  <c r="B2590" i="1"/>
  <c r="C2590" i="1"/>
  <c r="B2586" i="1"/>
  <c r="E2586" i="1" s="1"/>
  <c r="C2586" i="1"/>
  <c r="B2582" i="1"/>
  <c r="C2582" i="1"/>
  <c r="B2578" i="1"/>
  <c r="E2578" i="1" s="1"/>
  <c r="C2578" i="1"/>
  <c r="B2574" i="1"/>
  <c r="C2574" i="1"/>
  <c r="B2570" i="1"/>
  <c r="E2570" i="1" s="1"/>
  <c r="C2570" i="1"/>
  <c r="B2566" i="1"/>
  <c r="C2566" i="1"/>
  <c r="B2562" i="1"/>
  <c r="E2562" i="1" s="1"/>
  <c r="C2562" i="1"/>
  <c r="B2558" i="1"/>
  <c r="C2558" i="1"/>
  <c r="B2554" i="1"/>
  <c r="E2554" i="1" s="1"/>
  <c r="C2554" i="1"/>
  <c r="B2550" i="1"/>
  <c r="C2550" i="1"/>
  <c r="B2546" i="1"/>
  <c r="E2546" i="1" s="1"/>
  <c r="C2546" i="1"/>
  <c r="B2542" i="1"/>
  <c r="C2542" i="1"/>
  <c r="B2538" i="1"/>
  <c r="E2538" i="1" s="1"/>
  <c r="C2538" i="1"/>
  <c r="B2534" i="1"/>
  <c r="C2534" i="1"/>
  <c r="B2530" i="1"/>
  <c r="E2530" i="1" s="1"/>
  <c r="C2530" i="1"/>
  <c r="B2526" i="1"/>
  <c r="C2526" i="1"/>
  <c r="B2522" i="1"/>
  <c r="E2522" i="1" s="1"/>
  <c r="C2522" i="1"/>
  <c r="B2518" i="1"/>
  <c r="C2518" i="1"/>
  <c r="B2514" i="1"/>
  <c r="E2514" i="1" s="1"/>
  <c r="C2514" i="1"/>
  <c r="B2510" i="1"/>
  <c r="C2510" i="1"/>
  <c r="B2506" i="1"/>
  <c r="E2506" i="1" s="1"/>
  <c r="C2506" i="1"/>
  <c r="B2502" i="1"/>
  <c r="C2502" i="1"/>
  <c r="B2498" i="1"/>
  <c r="E2498" i="1" s="1"/>
  <c r="C2498" i="1"/>
  <c r="B2494" i="1"/>
  <c r="C2494" i="1"/>
  <c r="B2490" i="1"/>
  <c r="E2490" i="1" s="1"/>
  <c r="C2490" i="1"/>
  <c r="B2486" i="1"/>
  <c r="C2486" i="1"/>
  <c r="B2482" i="1"/>
  <c r="E2482" i="1" s="1"/>
  <c r="C2482" i="1"/>
  <c r="B2478" i="1"/>
  <c r="C2478" i="1"/>
  <c r="B2474" i="1"/>
  <c r="E2474" i="1" s="1"/>
  <c r="C2474" i="1"/>
  <c r="B2470" i="1"/>
  <c r="C2470" i="1"/>
  <c r="B2466" i="1"/>
  <c r="E2466" i="1" s="1"/>
  <c r="C2466" i="1"/>
  <c r="B2462" i="1"/>
  <c r="C2462" i="1"/>
  <c r="B2458" i="1"/>
  <c r="E2458" i="1" s="1"/>
  <c r="C2458" i="1"/>
  <c r="B2454" i="1"/>
  <c r="C2454" i="1"/>
  <c r="B2450" i="1"/>
  <c r="E2450" i="1" s="1"/>
  <c r="C2450" i="1"/>
  <c r="B2446" i="1"/>
  <c r="C2446" i="1"/>
  <c r="B2442" i="1"/>
  <c r="E2442" i="1" s="1"/>
  <c r="C2442" i="1"/>
  <c r="B2438" i="1"/>
  <c r="C2438" i="1"/>
  <c r="B2434" i="1"/>
  <c r="E2434" i="1" s="1"/>
  <c r="C2434" i="1"/>
  <c r="B2430" i="1"/>
  <c r="C2430" i="1"/>
  <c r="B2426" i="1"/>
  <c r="E2426" i="1" s="1"/>
  <c r="C2426" i="1"/>
  <c r="B2422" i="1"/>
  <c r="C2422" i="1"/>
  <c r="B2418" i="1"/>
  <c r="E2418" i="1" s="1"/>
  <c r="C2418" i="1"/>
  <c r="B2414" i="1"/>
  <c r="C2414" i="1"/>
  <c r="B2410" i="1"/>
  <c r="E2410" i="1" s="1"/>
  <c r="C2410" i="1"/>
  <c r="B2406" i="1"/>
  <c r="C2406" i="1"/>
  <c r="B2402" i="1"/>
  <c r="E2402" i="1" s="1"/>
  <c r="C2402" i="1"/>
  <c r="B2398" i="1"/>
  <c r="C2398" i="1"/>
  <c r="B2394" i="1"/>
  <c r="E2394" i="1" s="1"/>
  <c r="C2394" i="1"/>
  <c r="B2390" i="1"/>
  <c r="C2390" i="1"/>
  <c r="B2386" i="1"/>
  <c r="E2386" i="1" s="1"/>
  <c r="C2386" i="1"/>
  <c r="B2382" i="1"/>
  <c r="C2382" i="1"/>
  <c r="B2378" i="1"/>
  <c r="E2378" i="1" s="1"/>
  <c r="C2378" i="1"/>
  <c r="B2374" i="1"/>
  <c r="C2374" i="1"/>
  <c r="B2370" i="1"/>
  <c r="E2370" i="1" s="1"/>
  <c r="C2370" i="1"/>
  <c r="B2366" i="1"/>
  <c r="C2366" i="1"/>
  <c r="B2362" i="1"/>
  <c r="E2362" i="1" s="1"/>
  <c r="C2362" i="1"/>
  <c r="B2358" i="1"/>
  <c r="C2358" i="1"/>
  <c r="B2354" i="1"/>
  <c r="E2354" i="1" s="1"/>
  <c r="C2354" i="1"/>
  <c r="B2350" i="1"/>
  <c r="C2350" i="1"/>
  <c r="B2346" i="1"/>
  <c r="E2346" i="1" s="1"/>
  <c r="C2346" i="1"/>
  <c r="B2342" i="1"/>
  <c r="C2342" i="1"/>
  <c r="B2338" i="1"/>
  <c r="E2338" i="1" s="1"/>
  <c r="C2338" i="1"/>
  <c r="B2334" i="1"/>
  <c r="C2334" i="1"/>
  <c r="B2330" i="1"/>
  <c r="E2330" i="1" s="1"/>
  <c r="C2330" i="1"/>
  <c r="B2326" i="1"/>
  <c r="C2326" i="1"/>
  <c r="B2322" i="1"/>
  <c r="E2322" i="1" s="1"/>
  <c r="C2322" i="1"/>
  <c r="B2318" i="1"/>
  <c r="C2318" i="1"/>
  <c r="B2314" i="1"/>
  <c r="E2314" i="1" s="1"/>
  <c r="C2314" i="1"/>
  <c r="B2310" i="1"/>
  <c r="C2310" i="1"/>
  <c r="B2306" i="1"/>
  <c r="E2306" i="1" s="1"/>
  <c r="C2306" i="1"/>
  <c r="B2302" i="1"/>
  <c r="C2302" i="1"/>
  <c r="B2298" i="1"/>
  <c r="E2298" i="1" s="1"/>
  <c r="C2298" i="1"/>
  <c r="B2294" i="1"/>
  <c r="C2294" i="1"/>
  <c r="B2290" i="1"/>
  <c r="E2290" i="1" s="1"/>
  <c r="C2290" i="1"/>
  <c r="B2286" i="1"/>
  <c r="C2286" i="1"/>
  <c r="B2282" i="1"/>
  <c r="E2282" i="1" s="1"/>
  <c r="C2282" i="1"/>
  <c r="B2278" i="1"/>
  <c r="C2278" i="1"/>
  <c r="B2274" i="1"/>
  <c r="E2274" i="1" s="1"/>
  <c r="C2274" i="1"/>
  <c r="B2270" i="1"/>
  <c r="C2270" i="1"/>
  <c r="B2266" i="1"/>
  <c r="E2266" i="1" s="1"/>
  <c r="C2266" i="1"/>
  <c r="B2262" i="1"/>
  <c r="C2262" i="1"/>
  <c r="B2258" i="1"/>
  <c r="E2258" i="1" s="1"/>
  <c r="C2258" i="1"/>
  <c r="B2254" i="1"/>
  <c r="C2254" i="1"/>
  <c r="B2250" i="1"/>
  <c r="E2250" i="1" s="1"/>
  <c r="C2250" i="1"/>
  <c r="B2246" i="1"/>
  <c r="C2246" i="1"/>
  <c r="B2242" i="1"/>
  <c r="E2242" i="1" s="1"/>
  <c r="C2242" i="1"/>
  <c r="B2238" i="1"/>
  <c r="C2238" i="1"/>
  <c r="B2234" i="1"/>
  <c r="E2234" i="1" s="1"/>
  <c r="C2234" i="1"/>
  <c r="B2230" i="1"/>
  <c r="C2230" i="1"/>
  <c r="B2226" i="1"/>
  <c r="E2226" i="1" s="1"/>
  <c r="C2226" i="1"/>
  <c r="B2222" i="1"/>
  <c r="C2222" i="1"/>
  <c r="B2218" i="1"/>
  <c r="E2218" i="1" s="1"/>
  <c r="C2218" i="1"/>
  <c r="B2214" i="1"/>
  <c r="C2214" i="1"/>
  <c r="B2210" i="1"/>
  <c r="E2210" i="1" s="1"/>
  <c r="C2210" i="1"/>
  <c r="B2206" i="1"/>
  <c r="C2206" i="1"/>
  <c r="B2202" i="1"/>
  <c r="E2202" i="1" s="1"/>
  <c r="C2202" i="1"/>
  <c r="B2198" i="1"/>
  <c r="C2198" i="1"/>
  <c r="B2194" i="1"/>
  <c r="E2194" i="1" s="1"/>
  <c r="C2194" i="1"/>
  <c r="B2190" i="1"/>
  <c r="C2190" i="1"/>
  <c r="B2186" i="1"/>
  <c r="E2186" i="1" s="1"/>
  <c r="C2186" i="1"/>
  <c r="B2182" i="1"/>
  <c r="C2182" i="1"/>
  <c r="B2178" i="1"/>
  <c r="E2178" i="1" s="1"/>
  <c r="C2178" i="1"/>
  <c r="B2174" i="1"/>
  <c r="C2174" i="1"/>
  <c r="B2170" i="1"/>
  <c r="E2170" i="1" s="1"/>
  <c r="C2170" i="1"/>
  <c r="B2166" i="1"/>
  <c r="C2166" i="1"/>
  <c r="B2162" i="1"/>
  <c r="E2162" i="1" s="1"/>
  <c r="C2162" i="1"/>
  <c r="B2158" i="1"/>
  <c r="C2158" i="1"/>
  <c r="B2154" i="1"/>
  <c r="E2154" i="1" s="1"/>
  <c r="C2154" i="1"/>
  <c r="B2150" i="1"/>
  <c r="C2150" i="1"/>
  <c r="B2146" i="1"/>
  <c r="E2146" i="1" s="1"/>
  <c r="C2146" i="1"/>
  <c r="B2142" i="1"/>
  <c r="C2142" i="1"/>
  <c r="B2138" i="1"/>
  <c r="E2138" i="1" s="1"/>
  <c r="C2138" i="1"/>
  <c r="B2134" i="1"/>
  <c r="C2134" i="1"/>
  <c r="B2130" i="1"/>
  <c r="E2130" i="1" s="1"/>
  <c r="C2130" i="1"/>
  <c r="B2126" i="1"/>
  <c r="C2126" i="1"/>
  <c r="B2122" i="1"/>
  <c r="E2122" i="1" s="1"/>
  <c r="C2122" i="1"/>
  <c r="B2118" i="1"/>
  <c r="C2118" i="1"/>
  <c r="B2114" i="1"/>
  <c r="E2114" i="1" s="1"/>
  <c r="C2114" i="1"/>
  <c r="B2110" i="1"/>
  <c r="C2110" i="1"/>
  <c r="B2106" i="1"/>
  <c r="E2106" i="1" s="1"/>
  <c r="C2106" i="1"/>
  <c r="B2102" i="1"/>
  <c r="C2102" i="1"/>
  <c r="B2098" i="1"/>
  <c r="E2098" i="1" s="1"/>
  <c r="C2098" i="1"/>
  <c r="B2094" i="1"/>
  <c r="C2094" i="1"/>
  <c r="B2090" i="1"/>
  <c r="E2090" i="1" s="1"/>
  <c r="C2090" i="1"/>
  <c r="B2086" i="1"/>
  <c r="C2086" i="1"/>
  <c r="B2082" i="1"/>
  <c r="E2082" i="1" s="1"/>
  <c r="C2082" i="1"/>
  <c r="B2078" i="1"/>
  <c r="C2078" i="1"/>
  <c r="B2074" i="1"/>
  <c r="E2074" i="1" s="1"/>
  <c r="C2074" i="1"/>
  <c r="B2070" i="1"/>
  <c r="C2070" i="1"/>
  <c r="B2066" i="1"/>
  <c r="E2066" i="1" s="1"/>
  <c r="C2066" i="1"/>
  <c r="B2062" i="1"/>
  <c r="C2062" i="1"/>
  <c r="B2058" i="1"/>
  <c r="E2058" i="1" s="1"/>
  <c r="C2058" i="1"/>
  <c r="B2054" i="1"/>
  <c r="C2054" i="1"/>
  <c r="B2050" i="1"/>
  <c r="E2050" i="1" s="1"/>
  <c r="C2050" i="1"/>
  <c r="B2046" i="1"/>
  <c r="C2046" i="1"/>
  <c r="B2042" i="1"/>
  <c r="E2042" i="1" s="1"/>
  <c r="C2042" i="1"/>
  <c r="B2038" i="1"/>
  <c r="C2038" i="1"/>
  <c r="B2034" i="1"/>
  <c r="E2034" i="1" s="1"/>
  <c r="C2034" i="1"/>
  <c r="B2030" i="1"/>
  <c r="C2030" i="1"/>
  <c r="B2026" i="1"/>
  <c r="E2026" i="1" s="1"/>
  <c r="C2026" i="1"/>
  <c r="B2022" i="1"/>
  <c r="C2022" i="1"/>
  <c r="B2018" i="1"/>
  <c r="E2018" i="1" s="1"/>
  <c r="C2018" i="1"/>
  <c r="B2014" i="1"/>
  <c r="C2014" i="1"/>
  <c r="B2010" i="1"/>
  <c r="E2010" i="1" s="1"/>
  <c r="C2010" i="1"/>
  <c r="B2006" i="1"/>
  <c r="C2006" i="1"/>
  <c r="B2002" i="1"/>
  <c r="E2002" i="1" s="1"/>
  <c r="C2002" i="1"/>
  <c r="B1998" i="1"/>
  <c r="C1998" i="1"/>
  <c r="B1994" i="1"/>
  <c r="E1994" i="1" s="1"/>
  <c r="C1994" i="1"/>
  <c r="B1990" i="1"/>
  <c r="C1990" i="1"/>
  <c r="B1986" i="1"/>
  <c r="E1986" i="1" s="1"/>
  <c r="C1986" i="1"/>
  <c r="B1982" i="1"/>
  <c r="C1982" i="1"/>
  <c r="B1978" i="1"/>
  <c r="E1978" i="1" s="1"/>
  <c r="C1978" i="1"/>
  <c r="B1974" i="1"/>
  <c r="C1974" i="1"/>
  <c r="B1970" i="1"/>
  <c r="E1970" i="1" s="1"/>
  <c r="C1970" i="1"/>
  <c r="B1966" i="1"/>
  <c r="C1966" i="1"/>
  <c r="B1962" i="1"/>
  <c r="E1962" i="1" s="1"/>
  <c r="C1962" i="1"/>
  <c r="B1958" i="1"/>
  <c r="C1958" i="1"/>
  <c r="B1954" i="1"/>
  <c r="E1954" i="1" s="1"/>
  <c r="C1954" i="1"/>
  <c r="B1950" i="1"/>
  <c r="C1950" i="1"/>
  <c r="B1946" i="1"/>
  <c r="E1946" i="1" s="1"/>
  <c r="C1946" i="1"/>
  <c r="B1942" i="1"/>
  <c r="C1942" i="1"/>
  <c r="B1938" i="1"/>
  <c r="E1938" i="1" s="1"/>
  <c r="C1938" i="1"/>
  <c r="B1934" i="1"/>
  <c r="C1934" i="1"/>
  <c r="B1930" i="1"/>
  <c r="E1930" i="1" s="1"/>
  <c r="C1930" i="1"/>
  <c r="B1926" i="1"/>
  <c r="C1926" i="1"/>
  <c r="B1922" i="1"/>
  <c r="E1922" i="1" s="1"/>
  <c r="C1922" i="1"/>
  <c r="B1918" i="1"/>
  <c r="C1918" i="1"/>
  <c r="B1914" i="1"/>
  <c r="E1914" i="1" s="1"/>
  <c r="C1914" i="1"/>
  <c r="B1910" i="1"/>
  <c r="C1910" i="1"/>
  <c r="B1906" i="1"/>
  <c r="E1906" i="1" s="1"/>
  <c r="C1906" i="1"/>
  <c r="B1902" i="1"/>
  <c r="C1902" i="1"/>
  <c r="B1898" i="1"/>
  <c r="E1898" i="1" s="1"/>
  <c r="C1898" i="1"/>
  <c r="B1894" i="1"/>
  <c r="C1894" i="1"/>
  <c r="B1890" i="1"/>
  <c r="E1890" i="1" s="1"/>
  <c r="C1890" i="1"/>
  <c r="B1886" i="1"/>
  <c r="C1886" i="1"/>
  <c r="B1882" i="1"/>
  <c r="E1882" i="1" s="1"/>
  <c r="C1882" i="1"/>
  <c r="B1878" i="1"/>
  <c r="C1878" i="1"/>
  <c r="B1874" i="1"/>
  <c r="E1874" i="1" s="1"/>
  <c r="C1874" i="1"/>
  <c r="B1870" i="1"/>
  <c r="C1870" i="1"/>
  <c r="B1866" i="1"/>
  <c r="E1866" i="1" s="1"/>
  <c r="C1866" i="1"/>
  <c r="B1862" i="1"/>
  <c r="C1862" i="1"/>
  <c r="B1858" i="1"/>
  <c r="E1858" i="1" s="1"/>
  <c r="C1858" i="1"/>
  <c r="B1854" i="1"/>
  <c r="C1854" i="1"/>
  <c r="B1850" i="1"/>
  <c r="E1850" i="1" s="1"/>
  <c r="C1850" i="1"/>
  <c r="B1846" i="1"/>
  <c r="C1846" i="1"/>
  <c r="B1842" i="1"/>
  <c r="E1842" i="1" s="1"/>
  <c r="C1842" i="1"/>
  <c r="B1838" i="1"/>
  <c r="C1838" i="1"/>
  <c r="B1834" i="1"/>
  <c r="E1834" i="1" s="1"/>
  <c r="C1834" i="1"/>
  <c r="B1830" i="1"/>
  <c r="C1830" i="1"/>
  <c r="B1826" i="1"/>
  <c r="E1826" i="1" s="1"/>
  <c r="C1826" i="1"/>
  <c r="B1822" i="1"/>
  <c r="C1822" i="1"/>
  <c r="B1818" i="1"/>
  <c r="E1818" i="1" s="1"/>
  <c r="C1818" i="1"/>
  <c r="B1814" i="1"/>
  <c r="C1814" i="1"/>
  <c r="B1810" i="1"/>
  <c r="E1810" i="1" s="1"/>
  <c r="C1810" i="1"/>
  <c r="B1806" i="1"/>
  <c r="C1806" i="1"/>
  <c r="B1802" i="1"/>
  <c r="E1802" i="1" s="1"/>
  <c r="C1802" i="1"/>
  <c r="B1798" i="1"/>
  <c r="C1798" i="1"/>
  <c r="B1794" i="1"/>
  <c r="E1794" i="1" s="1"/>
  <c r="C1794" i="1"/>
  <c r="B1790" i="1"/>
  <c r="C1790" i="1"/>
  <c r="B1786" i="1"/>
  <c r="E1786" i="1" s="1"/>
  <c r="C1786" i="1"/>
  <c r="B1782" i="1"/>
  <c r="C1782" i="1"/>
  <c r="B1778" i="1"/>
  <c r="E1778" i="1" s="1"/>
  <c r="C1778" i="1"/>
  <c r="B1774" i="1"/>
  <c r="C1774" i="1"/>
  <c r="B1770" i="1"/>
  <c r="E1770" i="1" s="1"/>
  <c r="C1770" i="1"/>
  <c r="B1766" i="1"/>
  <c r="C1766" i="1"/>
  <c r="B1762" i="1"/>
  <c r="E1762" i="1" s="1"/>
  <c r="C1762" i="1"/>
  <c r="B1758" i="1"/>
  <c r="C1758" i="1"/>
  <c r="B1754" i="1"/>
  <c r="E1754" i="1" s="1"/>
  <c r="C1754" i="1"/>
  <c r="B1750" i="1"/>
  <c r="C1750" i="1"/>
  <c r="B1746" i="1"/>
  <c r="E1746" i="1" s="1"/>
  <c r="C1746" i="1"/>
  <c r="B1742" i="1"/>
  <c r="C1742" i="1"/>
  <c r="B1738" i="1"/>
  <c r="E1738" i="1" s="1"/>
  <c r="C1738" i="1"/>
  <c r="B1734" i="1"/>
  <c r="C1734" i="1"/>
  <c r="B1730" i="1"/>
  <c r="E1730" i="1" s="1"/>
  <c r="C1730" i="1"/>
  <c r="B1726" i="1"/>
  <c r="C1726" i="1"/>
  <c r="B1722" i="1"/>
  <c r="E1722" i="1" s="1"/>
  <c r="C1722" i="1"/>
  <c r="B1718" i="1"/>
  <c r="C1718" i="1"/>
  <c r="B1714" i="1"/>
  <c r="E1714" i="1" s="1"/>
  <c r="C1714" i="1"/>
  <c r="B1710" i="1"/>
  <c r="C1710" i="1"/>
  <c r="B1706" i="1"/>
  <c r="E1706" i="1" s="1"/>
  <c r="C1706" i="1"/>
  <c r="B1702" i="1"/>
  <c r="C1702" i="1"/>
  <c r="B1698" i="1"/>
  <c r="E1698" i="1" s="1"/>
  <c r="C1698" i="1"/>
  <c r="B1694" i="1"/>
  <c r="C1694" i="1"/>
  <c r="B1690" i="1"/>
  <c r="E1690" i="1" s="1"/>
  <c r="C1690" i="1"/>
  <c r="B1686" i="1"/>
  <c r="C1686" i="1"/>
  <c r="B1682" i="1"/>
  <c r="E1682" i="1" s="1"/>
  <c r="C1682" i="1"/>
  <c r="B1678" i="1"/>
  <c r="C1678" i="1"/>
  <c r="B1674" i="1"/>
  <c r="E1674" i="1" s="1"/>
  <c r="C1674" i="1"/>
  <c r="B1670" i="1"/>
  <c r="C1670" i="1"/>
  <c r="B1666" i="1"/>
  <c r="E1666" i="1" s="1"/>
  <c r="C1666" i="1"/>
  <c r="B1662" i="1"/>
  <c r="C1662" i="1"/>
  <c r="B1658" i="1"/>
  <c r="E1658" i="1" s="1"/>
  <c r="C1658" i="1"/>
  <c r="B1654" i="1"/>
  <c r="C1654" i="1"/>
  <c r="B1650" i="1"/>
  <c r="E1650" i="1" s="1"/>
  <c r="C1650" i="1"/>
  <c r="B1646" i="1"/>
  <c r="C1646" i="1"/>
  <c r="B1642" i="1"/>
  <c r="E1642" i="1" s="1"/>
  <c r="C1642" i="1"/>
  <c r="B1638" i="1"/>
  <c r="C1638" i="1"/>
  <c r="B1634" i="1"/>
  <c r="E1634" i="1" s="1"/>
  <c r="C1634" i="1"/>
  <c r="B1630" i="1"/>
  <c r="C1630" i="1"/>
  <c r="B1626" i="1"/>
  <c r="E1626" i="1" s="1"/>
  <c r="C1626" i="1"/>
  <c r="B1622" i="1"/>
  <c r="C1622" i="1"/>
  <c r="B1618" i="1"/>
  <c r="E1618" i="1" s="1"/>
  <c r="C1618" i="1"/>
  <c r="B1614" i="1"/>
  <c r="C1614" i="1"/>
  <c r="B1610" i="1"/>
  <c r="E1610" i="1" s="1"/>
  <c r="C1610" i="1"/>
  <c r="B1606" i="1"/>
  <c r="C1606" i="1"/>
  <c r="B1602" i="1"/>
  <c r="E1602" i="1" s="1"/>
  <c r="C1602" i="1"/>
  <c r="B1598" i="1"/>
  <c r="C1598" i="1"/>
  <c r="B1594" i="1"/>
  <c r="E1594" i="1" s="1"/>
  <c r="C1594" i="1"/>
  <c r="B1590" i="1"/>
  <c r="C1590" i="1"/>
  <c r="B1586" i="1"/>
  <c r="E1586" i="1" s="1"/>
  <c r="C1586" i="1"/>
  <c r="B1582" i="1"/>
  <c r="C1582" i="1"/>
  <c r="B1578" i="1"/>
  <c r="E1578" i="1" s="1"/>
  <c r="C1578" i="1"/>
  <c r="B1574" i="1"/>
  <c r="C1574" i="1"/>
  <c r="B1570" i="1"/>
  <c r="E1570" i="1" s="1"/>
  <c r="C1570" i="1"/>
  <c r="B1566" i="1"/>
  <c r="C1566" i="1"/>
  <c r="B1562" i="1"/>
  <c r="E1562" i="1" s="1"/>
  <c r="C1562" i="1"/>
  <c r="B1558" i="1"/>
  <c r="C1558" i="1"/>
  <c r="B1554" i="1"/>
  <c r="E1554" i="1" s="1"/>
  <c r="C1554" i="1"/>
  <c r="B1550" i="1"/>
  <c r="C1550" i="1"/>
  <c r="B1546" i="1"/>
  <c r="E1546" i="1" s="1"/>
  <c r="C1546" i="1"/>
  <c r="B1542" i="1"/>
  <c r="C1542" i="1"/>
  <c r="B1538" i="1"/>
  <c r="E1538" i="1" s="1"/>
  <c r="C1538" i="1"/>
  <c r="B1534" i="1"/>
  <c r="C1534" i="1"/>
  <c r="B1530" i="1"/>
  <c r="E1530" i="1" s="1"/>
  <c r="C1530" i="1"/>
  <c r="B1526" i="1"/>
  <c r="C1526" i="1"/>
  <c r="B1522" i="1"/>
  <c r="E1522" i="1" s="1"/>
  <c r="C1522" i="1"/>
  <c r="B1518" i="1"/>
  <c r="C1518" i="1"/>
  <c r="B1514" i="1"/>
  <c r="E1514" i="1" s="1"/>
  <c r="C1514" i="1"/>
  <c r="B1510" i="1"/>
  <c r="C1510" i="1"/>
  <c r="B1506" i="1"/>
  <c r="E1506" i="1" s="1"/>
  <c r="C1506" i="1"/>
  <c r="B1502" i="1"/>
  <c r="C1502" i="1"/>
  <c r="B1498" i="1"/>
  <c r="E1498" i="1" s="1"/>
  <c r="C1498" i="1"/>
  <c r="B1494" i="1"/>
  <c r="C1494" i="1"/>
  <c r="B1490" i="1"/>
  <c r="E1490" i="1" s="1"/>
  <c r="C1490" i="1"/>
  <c r="B1486" i="1"/>
  <c r="C1486" i="1"/>
  <c r="B1482" i="1"/>
  <c r="E1482" i="1" s="1"/>
  <c r="C1482" i="1"/>
  <c r="B1478" i="1"/>
  <c r="C1478" i="1"/>
  <c r="B1474" i="1"/>
  <c r="E1474" i="1" s="1"/>
  <c r="C1474" i="1"/>
  <c r="B1470" i="1"/>
  <c r="C1470" i="1"/>
  <c r="B1466" i="1"/>
  <c r="E1466" i="1" s="1"/>
  <c r="C1466" i="1"/>
  <c r="B1462" i="1"/>
  <c r="C1462" i="1"/>
  <c r="B1458" i="1"/>
  <c r="E1458" i="1" s="1"/>
  <c r="C1458" i="1"/>
  <c r="B1454" i="1"/>
  <c r="C1454" i="1"/>
  <c r="B1450" i="1"/>
  <c r="E1450" i="1" s="1"/>
  <c r="C1450" i="1"/>
  <c r="B1446" i="1"/>
  <c r="C1446" i="1"/>
  <c r="B1442" i="1"/>
  <c r="E1442" i="1" s="1"/>
  <c r="C1442" i="1"/>
  <c r="B1438" i="1"/>
  <c r="C1438" i="1"/>
  <c r="B1434" i="1"/>
  <c r="E1434" i="1" s="1"/>
  <c r="C1434" i="1"/>
  <c r="B1430" i="1"/>
  <c r="C1430" i="1"/>
  <c r="B1426" i="1"/>
  <c r="E1426" i="1" s="1"/>
  <c r="C1426" i="1"/>
  <c r="B1422" i="1"/>
  <c r="C1422" i="1"/>
  <c r="B1418" i="1"/>
  <c r="E1418" i="1" s="1"/>
  <c r="C1418" i="1"/>
  <c r="B1414" i="1"/>
  <c r="C1414" i="1"/>
  <c r="B1410" i="1"/>
  <c r="E1410" i="1" s="1"/>
  <c r="C1410" i="1"/>
  <c r="B1406" i="1"/>
  <c r="C1406" i="1"/>
  <c r="B1402" i="1"/>
  <c r="E1402" i="1" s="1"/>
  <c r="C1402" i="1"/>
  <c r="B1398" i="1"/>
  <c r="C1398" i="1"/>
  <c r="B1394" i="1"/>
  <c r="E1394" i="1" s="1"/>
  <c r="C1394" i="1"/>
  <c r="B1390" i="1"/>
  <c r="C1390" i="1"/>
  <c r="B1386" i="1"/>
  <c r="E1386" i="1" s="1"/>
  <c r="C1386" i="1"/>
  <c r="B1382" i="1"/>
  <c r="C1382" i="1"/>
  <c r="B1378" i="1"/>
  <c r="E1378" i="1" s="1"/>
  <c r="C1378" i="1"/>
  <c r="B1374" i="1"/>
  <c r="C1374" i="1"/>
  <c r="B1370" i="1"/>
  <c r="E1370" i="1" s="1"/>
  <c r="C1370" i="1"/>
  <c r="B1366" i="1"/>
  <c r="C1366" i="1"/>
  <c r="B1362" i="1"/>
  <c r="E1362" i="1" s="1"/>
  <c r="C1362" i="1"/>
  <c r="B1358" i="1"/>
  <c r="C1358" i="1"/>
  <c r="B1354" i="1"/>
  <c r="E1354" i="1" s="1"/>
  <c r="C1354" i="1"/>
  <c r="B1350" i="1"/>
  <c r="C1350" i="1"/>
  <c r="B1346" i="1"/>
  <c r="E1346" i="1" s="1"/>
  <c r="C1346" i="1"/>
  <c r="B1342" i="1"/>
  <c r="C1342" i="1"/>
  <c r="B1338" i="1"/>
  <c r="E1338" i="1" s="1"/>
  <c r="C1338" i="1"/>
  <c r="B1334" i="1"/>
  <c r="C1334" i="1"/>
  <c r="B1330" i="1"/>
  <c r="E1330" i="1" s="1"/>
  <c r="C1330" i="1"/>
  <c r="B1326" i="1"/>
  <c r="C1326" i="1"/>
  <c r="B1322" i="1"/>
  <c r="E1322" i="1" s="1"/>
  <c r="C1322" i="1"/>
  <c r="B1318" i="1"/>
  <c r="C1318" i="1"/>
  <c r="B1314" i="1"/>
  <c r="E1314" i="1" s="1"/>
  <c r="C1314" i="1"/>
  <c r="B1310" i="1"/>
  <c r="C1310" i="1"/>
  <c r="B1306" i="1"/>
  <c r="E1306" i="1" s="1"/>
  <c r="C1306" i="1"/>
  <c r="B1302" i="1"/>
  <c r="C1302" i="1"/>
  <c r="B1298" i="1"/>
  <c r="E1298" i="1" s="1"/>
  <c r="C1298" i="1"/>
  <c r="B1294" i="1"/>
  <c r="C1294" i="1"/>
  <c r="B1290" i="1"/>
  <c r="E1290" i="1" s="1"/>
  <c r="C1290" i="1"/>
  <c r="B1286" i="1"/>
  <c r="C1286" i="1"/>
  <c r="B1282" i="1"/>
  <c r="E1282" i="1" s="1"/>
  <c r="C1282" i="1"/>
  <c r="B1278" i="1"/>
  <c r="C1278" i="1"/>
  <c r="B1274" i="1"/>
  <c r="E1274" i="1" s="1"/>
  <c r="C1274" i="1"/>
  <c r="B1270" i="1"/>
  <c r="C1270" i="1"/>
  <c r="B1266" i="1"/>
  <c r="E1266" i="1" s="1"/>
  <c r="C1266" i="1"/>
  <c r="B1262" i="1"/>
  <c r="C1262" i="1"/>
  <c r="B1258" i="1"/>
  <c r="E1258" i="1" s="1"/>
  <c r="C1258" i="1"/>
  <c r="B1254" i="1"/>
  <c r="C1254" i="1"/>
  <c r="B1250" i="1"/>
  <c r="E1250" i="1" s="1"/>
  <c r="C1250" i="1"/>
  <c r="B1246" i="1"/>
  <c r="C1246" i="1"/>
  <c r="B1242" i="1"/>
  <c r="E1242" i="1" s="1"/>
  <c r="C1242" i="1"/>
  <c r="B1238" i="1"/>
  <c r="C1238" i="1"/>
  <c r="B1234" i="1"/>
  <c r="E1234" i="1" s="1"/>
  <c r="C1234" i="1"/>
  <c r="B1230" i="1"/>
  <c r="C1230" i="1"/>
  <c r="B1226" i="1"/>
  <c r="E1226" i="1" s="1"/>
  <c r="C1226" i="1"/>
  <c r="B1222" i="1"/>
  <c r="C1222" i="1"/>
  <c r="B1218" i="1"/>
  <c r="E1218" i="1" s="1"/>
  <c r="C1218" i="1"/>
  <c r="B1214" i="1"/>
  <c r="C1214" i="1"/>
  <c r="B1210" i="1"/>
  <c r="E1210" i="1" s="1"/>
  <c r="C1210" i="1"/>
  <c r="B1206" i="1"/>
  <c r="C1206" i="1"/>
  <c r="B1202" i="1"/>
  <c r="E1202" i="1" s="1"/>
  <c r="C1202" i="1"/>
  <c r="B1198" i="1"/>
  <c r="C1198" i="1"/>
  <c r="B1194" i="1"/>
  <c r="E1194" i="1" s="1"/>
  <c r="C1194" i="1"/>
  <c r="B1190" i="1"/>
  <c r="C1190" i="1"/>
  <c r="B1186" i="1"/>
  <c r="E1186" i="1" s="1"/>
  <c r="C1186" i="1"/>
  <c r="B1182" i="1"/>
  <c r="C1182" i="1"/>
  <c r="B1178" i="1"/>
  <c r="E1178" i="1" s="1"/>
  <c r="C1178" i="1"/>
  <c r="B1174" i="1"/>
  <c r="C1174" i="1"/>
  <c r="B1170" i="1"/>
  <c r="E1170" i="1" s="1"/>
  <c r="C1170" i="1"/>
  <c r="B1166" i="1"/>
  <c r="C1166" i="1"/>
  <c r="B1162" i="1"/>
  <c r="E1162" i="1" s="1"/>
  <c r="C1162" i="1"/>
  <c r="B1158" i="1"/>
  <c r="C1158" i="1"/>
  <c r="B1154" i="1"/>
  <c r="E1154" i="1" s="1"/>
  <c r="C1154" i="1"/>
  <c r="B1150" i="1"/>
  <c r="C1150" i="1"/>
  <c r="B1146" i="1"/>
  <c r="E1146" i="1" s="1"/>
  <c r="C1146" i="1"/>
  <c r="B1142" i="1"/>
  <c r="C1142" i="1"/>
  <c r="B1138" i="1"/>
  <c r="E1138" i="1" s="1"/>
  <c r="C1138" i="1"/>
  <c r="B1134" i="1"/>
  <c r="C1134" i="1"/>
  <c r="B1130" i="1"/>
  <c r="E1130" i="1" s="1"/>
  <c r="C1130" i="1"/>
  <c r="B1126" i="1"/>
  <c r="C1126" i="1"/>
  <c r="B1122" i="1"/>
  <c r="E1122" i="1" s="1"/>
  <c r="C1122" i="1"/>
  <c r="B1118" i="1"/>
  <c r="C1118" i="1"/>
  <c r="B1114" i="1"/>
  <c r="E1114" i="1" s="1"/>
  <c r="C1114" i="1"/>
  <c r="B1110" i="1"/>
  <c r="C1110" i="1"/>
  <c r="B1106" i="1"/>
  <c r="E1106" i="1" s="1"/>
  <c r="C1106" i="1"/>
  <c r="B1102" i="1"/>
  <c r="C1102" i="1"/>
  <c r="B1098" i="1"/>
  <c r="E1098" i="1" s="1"/>
  <c r="C1098" i="1"/>
  <c r="B1094" i="1"/>
  <c r="C1094" i="1"/>
  <c r="B1090" i="1"/>
  <c r="E1090" i="1" s="1"/>
  <c r="C1090" i="1"/>
  <c r="B1086" i="1"/>
  <c r="C1086" i="1"/>
  <c r="B1082" i="1"/>
  <c r="E1082" i="1" s="1"/>
  <c r="C1082" i="1"/>
  <c r="B1078" i="1"/>
  <c r="C1078" i="1"/>
  <c r="B1074" i="1"/>
  <c r="E1074" i="1" s="1"/>
  <c r="C1074" i="1"/>
  <c r="B1070" i="1"/>
  <c r="C1070" i="1"/>
  <c r="B1066" i="1"/>
  <c r="E1066" i="1" s="1"/>
  <c r="C1066" i="1"/>
  <c r="B1062" i="1"/>
  <c r="C1062" i="1"/>
  <c r="B1058" i="1"/>
  <c r="E1058" i="1" s="1"/>
  <c r="C1058" i="1"/>
  <c r="B1054" i="1"/>
  <c r="C1054" i="1"/>
  <c r="B1050" i="1"/>
  <c r="E1050" i="1" s="1"/>
  <c r="C1050" i="1"/>
  <c r="B1046" i="1"/>
  <c r="C1046" i="1"/>
  <c r="B1042" i="1"/>
  <c r="E1042" i="1" s="1"/>
  <c r="C1042" i="1"/>
  <c r="B1038" i="1"/>
  <c r="C1038" i="1"/>
  <c r="B1034" i="1"/>
  <c r="E1034" i="1" s="1"/>
  <c r="C1034" i="1"/>
  <c r="B1030" i="1"/>
  <c r="C1030" i="1"/>
  <c r="B1026" i="1"/>
  <c r="E1026" i="1" s="1"/>
  <c r="C1026" i="1"/>
  <c r="B1022" i="1"/>
  <c r="C1022" i="1"/>
  <c r="B1018" i="1"/>
  <c r="E1018" i="1" s="1"/>
  <c r="C1018" i="1"/>
  <c r="B1014" i="1"/>
  <c r="C1014" i="1"/>
  <c r="B1010" i="1"/>
  <c r="E1010" i="1" s="1"/>
  <c r="C1010" i="1"/>
  <c r="B1006" i="1"/>
  <c r="C1006" i="1"/>
  <c r="B1002" i="1"/>
  <c r="E1002" i="1" s="1"/>
  <c r="C1002" i="1"/>
  <c r="B998" i="1"/>
  <c r="C998" i="1"/>
  <c r="B994" i="1"/>
  <c r="E994" i="1" s="1"/>
  <c r="C994" i="1"/>
  <c r="B990" i="1"/>
  <c r="C990" i="1"/>
  <c r="B986" i="1"/>
  <c r="E986" i="1" s="1"/>
  <c r="C986" i="1"/>
  <c r="B982" i="1"/>
  <c r="C982" i="1"/>
  <c r="B978" i="1"/>
  <c r="E978" i="1" s="1"/>
  <c r="C978" i="1"/>
  <c r="B974" i="1"/>
  <c r="C974" i="1"/>
  <c r="B970" i="1"/>
  <c r="E970" i="1" s="1"/>
  <c r="C970" i="1"/>
  <c r="B966" i="1"/>
  <c r="C966" i="1"/>
  <c r="B962" i="1"/>
  <c r="E962" i="1" s="1"/>
  <c r="C962" i="1"/>
  <c r="B958" i="1"/>
  <c r="C958" i="1"/>
  <c r="B954" i="1"/>
  <c r="E954" i="1" s="1"/>
  <c r="C954" i="1"/>
  <c r="B950" i="1"/>
  <c r="C950" i="1"/>
  <c r="B946" i="1"/>
  <c r="E946" i="1" s="1"/>
  <c r="C946" i="1"/>
  <c r="B942" i="1"/>
  <c r="C942" i="1"/>
  <c r="B938" i="1"/>
  <c r="E938" i="1" s="1"/>
  <c r="C938" i="1"/>
  <c r="B934" i="1"/>
  <c r="C934" i="1"/>
  <c r="B930" i="1"/>
  <c r="E930" i="1" s="1"/>
  <c r="C930" i="1"/>
  <c r="B926" i="1"/>
  <c r="C926" i="1"/>
  <c r="B922" i="1"/>
  <c r="E922" i="1" s="1"/>
  <c r="C922" i="1"/>
  <c r="B918" i="1"/>
  <c r="C918" i="1"/>
  <c r="B914" i="1"/>
  <c r="E914" i="1" s="1"/>
  <c r="C914" i="1"/>
  <c r="B910" i="1"/>
  <c r="C910" i="1"/>
  <c r="B906" i="1"/>
  <c r="E906" i="1" s="1"/>
  <c r="C906" i="1"/>
  <c r="B902" i="1"/>
  <c r="C902" i="1"/>
  <c r="B898" i="1"/>
  <c r="E898" i="1" s="1"/>
  <c r="C898" i="1"/>
  <c r="B894" i="1"/>
  <c r="C894" i="1"/>
  <c r="B890" i="1"/>
  <c r="E890" i="1" s="1"/>
  <c r="C890" i="1"/>
  <c r="B886" i="1"/>
  <c r="C886" i="1"/>
  <c r="B882" i="1"/>
  <c r="E882" i="1" s="1"/>
  <c r="C882" i="1"/>
  <c r="B878" i="1"/>
  <c r="C878" i="1"/>
  <c r="B874" i="1"/>
  <c r="E874" i="1" s="1"/>
  <c r="C874" i="1"/>
  <c r="B870" i="1"/>
  <c r="C870" i="1"/>
  <c r="B866" i="1"/>
  <c r="E866" i="1" s="1"/>
  <c r="C866" i="1"/>
  <c r="B862" i="1"/>
  <c r="C862" i="1"/>
  <c r="B858" i="1"/>
  <c r="E858" i="1" s="1"/>
  <c r="C858" i="1"/>
  <c r="B854" i="1"/>
  <c r="C854" i="1"/>
  <c r="B850" i="1"/>
  <c r="E850" i="1" s="1"/>
  <c r="C850" i="1"/>
  <c r="B846" i="1"/>
  <c r="C846" i="1"/>
  <c r="B842" i="1"/>
  <c r="E842" i="1" s="1"/>
  <c r="C842" i="1"/>
  <c r="B838" i="1"/>
  <c r="C838" i="1"/>
  <c r="B834" i="1"/>
  <c r="E834" i="1" s="1"/>
  <c r="C834" i="1"/>
  <c r="B830" i="1"/>
  <c r="C830" i="1"/>
  <c r="B826" i="1"/>
  <c r="E826" i="1" s="1"/>
  <c r="C826" i="1"/>
  <c r="B822" i="1"/>
  <c r="C822" i="1"/>
  <c r="B818" i="1"/>
  <c r="E818" i="1" s="1"/>
  <c r="C818" i="1"/>
  <c r="B814" i="1"/>
  <c r="C814" i="1"/>
  <c r="B810" i="1"/>
  <c r="E810" i="1" s="1"/>
  <c r="C810" i="1"/>
  <c r="B806" i="1"/>
  <c r="C806" i="1"/>
  <c r="B802" i="1"/>
  <c r="E802" i="1" s="1"/>
  <c r="C802" i="1"/>
  <c r="B798" i="1"/>
  <c r="C798" i="1"/>
  <c r="B794" i="1"/>
  <c r="E794" i="1" s="1"/>
  <c r="C794" i="1"/>
  <c r="B790" i="1"/>
  <c r="C790" i="1"/>
  <c r="B786" i="1"/>
  <c r="E786" i="1" s="1"/>
  <c r="C786" i="1"/>
  <c r="B782" i="1"/>
  <c r="C782" i="1"/>
  <c r="B778" i="1"/>
  <c r="E778" i="1" s="1"/>
  <c r="C778" i="1"/>
  <c r="B774" i="1"/>
  <c r="C774" i="1"/>
  <c r="B770" i="1"/>
  <c r="E770" i="1" s="1"/>
  <c r="C770" i="1"/>
  <c r="B766" i="1"/>
  <c r="C766" i="1"/>
  <c r="B762" i="1"/>
  <c r="E762" i="1" s="1"/>
  <c r="C762" i="1"/>
  <c r="B758" i="1"/>
  <c r="C758" i="1"/>
  <c r="B754" i="1"/>
  <c r="E754" i="1" s="1"/>
  <c r="C754" i="1"/>
  <c r="B750" i="1"/>
  <c r="C750" i="1"/>
  <c r="B746" i="1"/>
  <c r="E746" i="1" s="1"/>
  <c r="C746" i="1"/>
  <c r="B742" i="1"/>
  <c r="C742" i="1"/>
  <c r="B738" i="1"/>
  <c r="E738" i="1" s="1"/>
  <c r="C738" i="1"/>
  <c r="B734" i="1"/>
  <c r="C734" i="1"/>
  <c r="B730" i="1"/>
  <c r="E730" i="1" s="1"/>
  <c r="C730" i="1"/>
  <c r="B726" i="1"/>
  <c r="C726" i="1"/>
  <c r="B722" i="1"/>
  <c r="E722" i="1" s="1"/>
  <c r="C722" i="1"/>
  <c r="B718" i="1"/>
  <c r="C718" i="1"/>
  <c r="B714" i="1"/>
  <c r="E714" i="1" s="1"/>
  <c r="C714" i="1"/>
  <c r="B710" i="1"/>
  <c r="C710" i="1"/>
  <c r="B706" i="1"/>
  <c r="E706" i="1" s="1"/>
  <c r="C706" i="1"/>
  <c r="B702" i="1"/>
  <c r="C702" i="1"/>
  <c r="B698" i="1"/>
  <c r="E698" i="1" s="1"/>
  <c r="C698" i="1"/>
  <c r="B694" i="1"/>
  <c r="C694" i="1"/>
  <c r="B690" i="1"/>
  <c r="E690" i="1" s="1"/>
  <c r="C690" i="1"/>
  <c r="B686" i="1"/>
  <c r="C686" i="1"/>
  <c r="B682" i="1"/>
  <c r="E682" i="1" s="1"/>
  <c r="C682" i="1"/>
  <c r="B678" i="1"/>
  <c r="C678" i="1"/>
  <c r="B674" i="1"/>
  <c r="E674" i="1" s="1"/>
  <c r="C674" i="1"/>
  <c r="B670" i="1"/>
  <c r="C670" i="1"/>
  <c r="B666" i="1"/>
  <c r="E666" i="1" s="1"/>
  <c r="C666" i="1"/>
  <c r="B662" i="1"/>
  <c r="C662" i="1"/>
  <c r="B658" i="1"/>
  <c r="E658" i="1" s="1"/>
  <c r="C658" i="1"/>
  <c r="B654" i="1"/>
  <c r="E654" i="1" s="1"/>
  <c r="C654" i="1"/>
  <c r="B650" i="1"/>
  <c r="E650" i="1" s="1"/>
  <c r="C650" i="1"/>
  <c r="B646" i="1"/>
  <c r="C646" i="1"/>
  <c r="B642" i="1"/>
  <c r="E642" i="1" s="1"/>
  <c r="C642" i="1"/>
  <c r="B638" i="1"/>
  <c r="C638" i="1"/>
  <c r="B634" i="1"/>
  <c r="E634" i="1" s="1"/>
  <c r="C634" i="1"/>
  <c r="B630" i="1"/>
  <c r="C630" i="1"/>
  <c r="B626" i="1"/>
  <c r="E626" i="1" s="1"/>
  <c r="C626" i="1"/>
  <c r="B622" i="1"/>
  <c r="C622" i="1"/>
  <c r="B618" i="1"/>
  <c r="E618" i="1" s="1"/>
  <c r="C618" i="1"/>
  <c r="B614" i="1"/>
  <c r="C614" i="1"/>
  <c r="B610" i="1"/>
  <c r="E610" i="1" s="1"/>
  <c r="C610" i="1"/>
  <c r="B606" i="1"/>
  <c r="C606" i="1"/>
  <c r="B602" i="1"/>
  <c r="E602" i="1" s="1"/>
  <c r="C602" i="1"/>
  <c r="B598" i="1"/>
  <c r="C598" i="1"/>
  <c r="B594" i="1"/>
  <c r="E594" i="1" s="1"/>
  <c r="C594" i="1"/>
  <c r="B590" i="1"/>
  <c r="C590" i="1"/>
  <c r="B586" i="1"/>
  <c r="E586" i="1" s="1"/>
  <c r="C586" i="1"/>
  <c r="B582" i="1"/>
  <c r="C582" i="1"/>
  <c r="B578" i="1"/>
  <c r="E578" i="1" s="1"/>
  <c r="C578" i="1"/>
  <c r="B574" i="1"/>
  <c r="C574" i="1"/>
  <c r="B570" i="1"/>
  <c r="E570" i="1" s="1"/>
  <c r="C570" i="1"/>
  <c r="B566" i="1"/>
  <c r="C566" i="1"/>
  <c r="B562" i="1"/>
  <c r="E562" i="1" s="1"/>
  <c r="C562" i="1"/>
  <c r="B558" i="1"/>
  <c r="C558" i="1"/>
  <c r="B554" i="1"/>
  <c r="E554" i="1" s="1"/>
  <c r="C554" i="1"/>
  <c r="B550" i="1"/>
  <c r="C550" i="1"/>
  <c r="B546" i="1"/>
  <c r="E546" i="1" s="1"/>
  <c r="C546" i="1"/>
  <c r="B542" i="1"/>
  <c r="C542" i="1"/>
  <c r="B538" i="1"/>
  <c r="E538" i="1" s="1"/>
  <c r="C538" i="1"/>
  <c r="B534" i="1"/>
  <c r="C534" i="1"/>
  <c r="B530" i="1"/>
  <c r="E530" i="1" s="1"/>
  <c r="C530" i="1"/>
  <c r="B526" i="1"/>
  <c r="C526" i="1"/>
  <c r="B522" i="1"/>
  <c r="E522" i="1" s="1"/>
  <c r="C522" i="1"/>
  <c r="B518" i="1"/>
  <c r="C518" i="1"/>
  <c r="B514" i="1"/>
  <c r="E514" i="1" s="1"/>
  <c r="C514" i="1"/>
  <c r="B510" i="1"/>
  <c r="C510" i="1"/>
  <c r="B506" i="1"/>
  <c r="E506" i="1" s="1"/>
  <c r="C506" i="1"/>
  <c r="B502" i="1"/>
  <c r="C502" i="1"/>
  <c r="B498" i="1"/>
  <c r="E498" i="1" s="1"/>
  <c r="C498" i="1"/>
  <c r="B494" i="1"/>
  <c r="C494" i="1"/>
  <c r="B490" i="1"/>
  <c r="E490" i="1" s="1"/>
  <c r="C490" i="1"/>
  <c r="B486" i="1"/>
  <c r="C486" i="1"/>
  <c r="B482" i="1"/>
  <c r="E482" i="1" s="1"/>
  <c r="C482" i="1"/>
  <c r="B478" i="1"/>
  <c r="C478" i="1"/>
  <c r="B474" i="1"/>
  <c r="E474" i="1" s="1"/>
  <c r="C474" i="1"/>
  <c r="B470" i="1"/>
  <c r="C470" i="1"/>
  <c r="B466" i="1"/>
  <c r="E466" i="1" s="1"/>
  <c r="C466" i="1"/>
  <c r="B462" i="1"/>
  <c r="C462" i="1"/>
  <c r="B458" i="1"/>
  <c r="E458" i="1" s="1"/>
  <c r="C458" i="1"/>
  <c r="B454" i="1"/>
  <c r="C454" i="1"/>
  <c r="B450" i="1"/>
  <c r="E450" i="1" s="1"/>
  <c r="C450" i="1"/>
  <c r="B446" i="1"/>
  <c r="C446" i="1"/>
  <c r="B442" i="1"/>
  <c r="E442" i="1" s="1"/>
  <c r="C442" i="1"/>
  <c r="B438" i="1"/>
  <c r="C438" i="1"/>
  <c r="B434" i="1"/>
  <c r="E434" i="1" s="1"/>
  <c r="C434" i="1"/>
  <c r="B430" i="1"/>
  <c r="C430" i="1"/>
  <c r="B426" i="1"/>
  <c r="E426" i="1" s="1"/>
  <c r="C426" i="1"/>
  <c r="B422" i="1"/>
  <c r="C422" i="1"/>
  <c r="B418" i="1"/>
  <c r="E418" i="1" s="1"/>
  <c r="C418" i="1"/>
  <c r="B414" i="1"/>
  <c r="C414" i="1"/>
  <c r="B410" i="1"/>
  <c r="E410" i="1" s="1"/>
  <c r="C410" i="1"/>
  <c r="B406" i="1"/>
  <c r="C406" i="1"/>
  <c r="B402" i="1"/>
  <c r="E402" i="1" s="1"/>
  <c r="C402" i="1"/>
  <c r="B398" i="1"/>
  <c r="C398" i="1"/>
  <c r="B394" i="1"/>
  <c r="E394" i="1" s="1"/>
  <c r="C394" i="1"/>
  <c r="B390" i="1"/>
  <c r="C390" i="1"/>
  <c r="B386" i="1"/>
  <c r="E386" i="1" s="1"/>
  <c r="C386" i="1"/>
  <c r="B382" i="1"/>
  <c r="C382" i="1"/>
  <c r="B378" i="1"/>
  <c r="E378" i="1" s="1"/>
  <c r="C378" i="1"/>
  <c r="B374" i="1"/>
  <c r="C374" i="1"/>
  <c r="B370" i="1"/>
  <c r="E370" i="1" s="1"/>
  <c r="C370" i="1"/>
  <c r="B366" i="1"/>
  <c r="C366" i="1"/>
  <c r="B362" i="1"/>
  <c r="E362" i="1" s="1"/>
  <c r="C362" i="1"/>
  <c r="B358" i="1"/>
  <c r="C358" i="1"/>
  <c r="B354" i="1"/>
  <c r="E354" i="1" s="1"/>
  <c r="C354" i="1"/>
  <c r="B350" i="1"/>
  <c r="C350" i="1"/>
  <c r="B346" i="1"/>
  <c r="E346" i="1" s="1"/>
  <c r="C346" i="1"/>
  <c r="B342" i="1"/>
  <c r="C342" i="1"/>
  <c r="B338" i="1"/>
  <c r="E338" i="1" s="1"/>
  <c r="C338" i="1"/>
  <c r="B334" i="1"/>
  <c r="C334" i="1"/>
  <c r="B330" i="1"/>
  <c r="E330" i="1" s="1"/>
  <c r="C330" i="1"/>
  <c r="B326" i="1"/>
  <c r="C326" i="1"/>
  <c r="B322" i="1"/>
  <c r="E322" i="1" s="1"/>
  <c r="C322" i="1"/>
  <c r="B318" i="1"/>
  <c r="C318" i="1"/>
  <c r="B314" i="1"/>
  <c r="E314" i="1" s="1"/>
  <c r="C314" i="1"/>
  <c r="B310" i="1"/>
  <c r="C310" i="1"/>
  <c r="B306" i="1"/>
  <c r="E306" i="1" s="1"/>
  <c r="C306" i="1"/>
  <c r="B302" i="1"/>
  <c r="C302" i="1"/>
  <c r="B298" i="1"/>
  <c r="E298" i="1" s="1"/>
  <c r="C298" i="1"/>
  <c r="B294" i="1"/>
  <c r="C294" i="1"/>
  <c r="B290" i="1"/>
  <c r="E290" i="1" s="1"/>
  <c r="C290" i="1"/>
  <c r="B286" i="1"/>
  <c r="C286" i="1"/>
  <c r="B282" i="1"/>
  <c r="E282" i="1" s="1"/>
  <c r="C282" i="1"/>
  <c r="B278" i="1"/>
  <c r="C278" i="1"/>
  <c r="B274" i="1"/>
  <c r="E274" i="1" s="1"/>
  <c r="C274" i="1"/>
  <c r="B270" i="1"/>
  <c r="C270" i="1"/>
  <c r="B266" i="1"/>
  <c r="E266" i="1" s="1"/>
  <c r="C266" i="1"/>
  <c r="B262" i="1"/>
  <c r="C262" i="1"/>
  <c r="B258" i="1"/>
  <c r="E258" i="1" s="1"/>
  <c r="C258" i="1"/>
  <c r="B254" i="1"/>
  <c r="C254" i="1"/>
  <c r="B250" i="1"/>
  <c r="E250" i="1" s="1"/>
  <c r="C250" i="1"/>
  <c r="B246" i="1"/>
  <c r="C246" i="1"/>
  <c r="B242" i="1"/>
  <c r="E242" i="1" s="1"/>
  <c r="C242" i="1"/>
  <c r="B238" i="1"/>
  <c r="C238" i="1"/>
  <c r="B234" i="1"/>
  <c r="E234" i="1" s="1"/>
  <c r="C234" i="1"/>
  <c r="B230" i="1"/>
  <c r="C230" i="1"/>
  <c r="B226" i="1"/>
  <c r="E226" i="1" s="1"/>
  <c r="C226" i="1"/>
  <c r="B222" i="1"/>
  <c r="C222" i="1"/>
  <c r="B218" i="1"/>
  <c r="E218" i="1" s="1"/>
  <c r="C218" i="1"/>
  <c r="B214" i="1"/>
  <c r="C214" i="1"/>
  <c r="B210" i="1"/>
  <c r="E210" i="1" s="1"/>
  <c r="C210" i="1"/>
  <c r="B206" i="1"/>
  <c r="C206" i="1"/>
  <c r="B202" i="1"/>
  <c r="E202" i="1" s="1"/>
  <c r="C202" i="1"/>
  <c r="B198" i="1"/>
  <c r="C198" i="1"/>
  <c r="B194" i="1"/>
  <c r="E194" i="1" s="1"/>
  <c r="C194" i="1"/>
  <c r="B190" i="1"/>
  <c r="C190" i="1"/>
  <c r="B186" i="1"/>
  <c r="E186" i="1" s="1"/>
  <c r="C186" i="1"/>
  <c r="B182" i="1"/>
  <c r="C182" i="1"/>
  <c r="B178" i="1"/>
  <c r="E178" i="1" s="1"/>
  <c r="C178" i="1"/>
  <c r="B174" i="1"/>
  <c r="C174" i="1"/>
  <c r="B170" i="1"/>
  <c r="E170" i="1" s="1"/>
  <c r="C170" i="1"/>
  <c r="B166" i="1"/>
  <c r="C166" i="1"/>
  <c r="B162" i="1"/>
  <c r="E162" i="1" s="1"/>
  <c r="C162" i="1"/>
  <c r="B158" i="1"/>
  <c r="C158" i="1"/>
  <c r="B154" i="1"/>
  <c r="E154" i="1" s="1"/>
  <c r="C154" i="1"/>
  <c r="B150" i="1"/>
  <c r="C150" i="1"/>
  <c r="B146" i="1"/>
  <c r="E146" i="1" s="1"/>
  <c r="C146" i="1"/>
  <c r="B142" i="1"/>
  <c r="C142" i="1"/>
  <c r="B138" i="1"/>
  <c r="E138" i="1" s="1"/>
  <c r="C138" i="1"/>
  <c r="B134" i="1"/>
  <c r="C134" i="1"/>
  <c r="B130" i="1"/>
  <c r="E130" i="1" s="1"/>
  <c r="C130" i="1"/>
  <c r="B126" i="1"/>
  <c r="C126" i="1"/>
  <c r="B122" i="1"/>
  <c r="E122" i="1" s="1"/>
  <c r="C122" i="1"/>
  <c r="B118" i="1"/>
  <c r="C118" i="1"/>
  <c r="B114" i="1"/>
  <c r="E114" i="1" s="1"/>
  <c r="C114" i="1"/>
  <c r="B110" i="1"/>
  <c r="C110" i="1"/>
  <c r="B106" i="1"/>
  <c r="E106" i="1" s="1"/>
  <c r="C106" i="1"/>
  <c r="B102" i="1"/>
  <c r="C102" i="1"/>
  <c r="B98" i="1"/>
  <c r="E98" i="1" s="1"/>
  <c r="C98" i="1"/>
  <c r="B94" i="1"/>
  <c r="C94" i="1"/>
  <c r="B90" i="1"/>
  <c r="E90" i="1" s="1"/>
  <c r="C90" i="1"/>
  <c r="B86" i="1"/>
  <c r="C86" i="1"/>
  <c r="B82" i="1"/>
  <c r="E82" i="1" s="1"/>
  <c r="C82" i="1"/>
  <c r="B78" i="1"/>
  <c r="C78" i="1"/>
  <c r="B74" i="1"/>
  <c r="E74" i="1" s="1"/>
  <c r="C74" i="1"/>
  <c r="B70" i="1"/>
  <c r="C70" i="1"/>
  <c r="B66" i="1"/>
  <c r="E66" i="1" s="1"/>
  <c r="C66" i="1"/>
  <c r="B62" i="1"/>
  <c r="C62" i="1"/>
  <c r="B58" i="1"/>
  <c r="E58" i="1" s="1"/>
  <c r="C58" i="1"/>
  <c r="B54" i="1"/>
  <c r="C54" i="1"/>
  <c r="B50" i="1"/>
  <c r="E50" i="1" s="1"/>
  <c r="C50" i="1"/>
  <c r="B46" i="1"/>
  <c r="C46" i="1"/>
  <c r="B42" i="1"/>
  <c r="E42" i="1" s="1"/>
  <c r="C42" i="1"/>
  <c r="B38" i="1"/>
  <c r="C38" i="1"/>
  <c r="B34" i="1"/>
  <c r="E34" i="1" s="1"/>
  <c r="C34" i="1"/>
  <c r="B30" i="1"/>
  <c r="C30" i="1"/>
  <c r="B26" i="1"/>
  <c r="E26" i="1" s="1"/>
  <c r="C26" i="1"/>
  <c r="B22" i="1"/>
  <c r="C22" i="1"/>
  <c r="B18" i="1"/>
  <c r="E18" i="1" s="1"/>
  <c r="C18" i="1"/>
  <c r="B14" i="1"/>
  <c r="C14" i="1"/>
  <c r="B10" i="1"/>
  <c r="E10" i="1" s="1"/>
  <c r="C10" i="1"/>
  <c r="B6" i="1"/>
  <c r="C6" i="1"/>
  <c r="B2" i="1"/>
  <c r="E2" i="1" s="1"/>
  <c r="C2" i="1"/>
  <c r="C3179" i="1"/>
  <c r="E3179" i="1" s="1"/>
  <c r="B4136" i="1"/>
  <c r="C4136" i="1"/>
  <c r="B4132" i="1"/>
  <c r="C4132" i="1"/>
  <c r="B4128" i="1"/>
  <c r="C4128" i="1"/>
  <c r="B4124" i="1"/>
  <c r="C4124" i="1"/>
  <c r="B4120" i="1"/>
  <c r="C4120" i="1"/>
  <c r="B4116" i="1"/>
  <c r="C4116" i="1"/>
  <c r="B4112" i="1"/>
  <c r="C4112" i="1"/>
  <c r="B4108" i="1"/>
  <c r="C4108" i="1"/>
  <c r="B4104" i="1"/>
  <c r="C4104" i="1"/>
  <c r="B4100" i="1"/>
  <c r="C4100" i="1"/>
  <c r="B4096" i="1"/>
  <c r="C4096" i="1"/>
  <c r="B4092" i="1"/>
  <c r="C4092" i="1"/>
  <c r="B4088" i="1"/>
  <c r="C4088" i="1"/>
  <c r="B4084" i="1"/>
  <c r="C4084" i="1"/>
  <c r="B4080" i="1"/>
  <c r="C4080" i="1"/>
  <c r="B4076" i="1"/>
  <c r="C4076" i="1"/>
  <c r="B4072" i="1"/>
  <c r="C4072" i="1"/>
  <c r="B4068" i="1"/>
  <c r="C4068" i="1"/>
  <c r="B4064" i="1"/>
  <c r="C4064" i="1"/>
  <c r="B4060" i="1"/>
  <c r="C4060" i="1"/>
  <c r="B4056" i="1"/>
  <c r="C4056" i="1"/>
  <c r="B4052" i="1"/>
  <c r="C4052" i="1"/>
  <c r="B4048" i="1"/>
  <c r="C4048" i="1"/>
  <c r="B4044" i="1"/>
  <c r="C4044" i="1"/>
  <c r="B4040" i="1"/>
  <c r="C4040" i="1"/>
  <c r="B4036" i="1"/>
  <c r="C4036" i="1"/>
  <c r="B4032" i="1"/>
  <c r="C4032" i="1"/>
  <c r="B4028" i="1"/>
  <c r="C4028" i="1"/>
  <c r="B4024" i="1"/>
  <c r="C4024" i="1"/>
  <c r="B4020" i="1"/>
  <c r="C4020" i="1"/>
  <c r="B4016" i="1"/>
  <c r="C4016" i="1"/>
  <c r="B4012" i="1"/>
  <c r="C4012" i="1"/>
  <c r="B4008" i="1"/>
  <c r="C4008" i="1"/>
  <c r="B4004" i="1"/>
  <c r="C4004" i="1"/>
  <c r="B4000" i="1"/>
  <c r="C4000" i="1"/>
  <c r="B3996" i="1"/>
  <c r="C3996" i="1"/>
  <c r="B3992" i="1"/>
  <c r="C3992" i="1"/>
  <c r="B3988" i="1"/>
  <c r="C3988" i="1"/>
  <c r="B3984" i="1"/>
  <c r="C3984" i="1"/>
  <c r="B3980" i="1"/>
  <c r="C3980" i="1"/>
  <c r="B3976" i="1"/>
  <c r="C3976" i="1"/>
  <c r="B3972" i="1"/>
  <c r="C3972" i="1"/>
  <c r="B3968" i="1"/>
  <c r="C3968" i="1"/>
  <c r="B3964" i="1"/>
  <c r="C3964" i="1"/>
  <c r="B3960" i="1"/>
  <c r="C3960" i="1"/>
  <c r="B3956" i="1"/>
  <c r="C3956" i="1"/>
  <c r="B3952" i="1"/>
  <c r="C3952" i="1"/>
  <c r="B3948" i="1"/>
  <c r="C3948" i="1"/>
  <c r="B3944" i="1"/>
  <c r="C3944" i="1"/>
  <c r="B3940" i="1"/>
  <c r="C3940" i="1"/>
  <c r="B3936" i="1"/>
  <c r="C3936" i="1"/>
  <c r="B3932" i="1"/>
  <c r="C3932" i="1"/>
  <c r="B3928" i="1"/>
  <c r="C3928" i="1"/>
  <c r="B3924" i="1"/>
  <c r="C3924" i="1"/>
  <c r="B3920" i="1"/>
  <c r="C3920" i="1"/>
  <c r="B3916" i="1"/>
  <c r="C3916" i="1"/>
  <c r="B3912" i="1"/>
  <c r="C3912" i="1"/>
  <c r="B3908" i="1"/>
  <c r="C3908" i="1"/>
  <c r="B3904" i="1"/>
  <c r="C3904" i="1"/>
  <c r="B3900" i="1"/>
  <c r="C3900" i="1"/>
  <c r="B3896" i="1"/>
  <c r="C3896" i="1"/>
  <c r="B3892" i="1"/>
  <c r="C3892" i="1"/>
  <c r="B3888" i="1"/>
  <c r="C3888" i="1"/>
  <c r="B3884" i="1"/>
  <c r="C3884" i="1"/>
  <c r="B3880" i="1"/>
  <c r="C3880" i="1"/>
  <c r="B3876" i="1"/>
  <c r="C3876" i="1"/>
  <c r="B3872" i="1"/>
  <c r="C3872" i="1"/>
  <c r="B3868" i="1"/>
  <c r="C3868" i="1"/>
  <c r="B3864" i="1"/>
  <c r="C3864" i="1"/>
  <c r="B3860" i="1"/>
  <c r="C3860" i="1"/>
  <c r="B3856" i="1"/>
  <c r="C3856" i="1"/>
  <c r="B3852" i="1"/>
  <c r="C3852" i="1"/>
  <c r="B3848" i="1"/>
  <c r="C3848" i="1"/>
  <c r="B3844" i="1"/>
  <c r="C3844" i="1"/>
  <c r="B3840" i="1"/>
  <c r="C3840" i="1"/>
  <c r="B3836" i="1"/>
  <c r="C3836" i="1"/>
  <c r="B3832" i="1"/>
  <c r="C3832" i="1"/>
  <c r="B3828" i="1"/>
  <c r="C3828" i="1"/>
  <c r="B3824" i="1"/>
  <c r="C3824" i="1"/>
  <c r="B3820" i="1"/>
  <c r="C3820" i="1"/>
  <c r="B3816" i="1"/>
  <c r="C3816" i="1"/>
  <c r="B3812" i="1"/>
  <c r="C3812" i="1"/>
  <c r="B3808" i="1"/>
  <c r="C3808" i="1"/>
  <c r="B3804" i="1"/>
  <c r="C3804" i="1"/>
  <c r="B3800" i="1"/>
  <c r="C3800" i="1"/>
  <c r="B3796" i="1"/>
  <c r="C3796" i="1"/>
  <c r="B3792" i="1"/>
  <c r="C3792" i="1"/>
  <c r="B3788" i="1"/>
  <c r="C3788" i="1"/>
  <c r="B3784" i="1"/>
  <c r="C3784" i="1"/>
  <c r="B3780" i="1"/>
  <c r="C3780" i="1"/>
  <c r="B3776" i="1"/>
  <c r="C3776" i="1"/>
  <c r="B3772" i="1"/>
  <c r="C3772" i="1"/>
  <c r="B3768" i="1"/>
  <c r="C3768" i="1"/>
  <c r="B3764" i="1"/>
  <c r="C3764" i="1"/>
  <c r="B3760" i="1"/>
  <c r="C3760" i="1"/>
  <c r="B3756" i="1"/>
  <c r="C3756" i="1"/>
  <c r="B3752" i="1"/>
  <c r="C3752" i="1"/>
  <c r="B3748" i="1"/>
  <c r="C3748" i="1"/>
  <c r="B3744" i="1"/>
  <c r="C3744" i="1"/>
  <c r="B3740" i="1"/>
  <c r="C3740" i="1"/>
  <c r="B3736" i="1"/>
  <c r="C3736" i="1"/>
  <c r="B3732" i="1"/>
  <c r="C3732" i="1"/>
  <c r="B3728" i="1"/>
  <c r="C3728" i="1"/>
  <c r="B3724" i="1"/>
  <c r="C3724" i="1"/>
  <c r="B3720" i="1"/>
  <c r="C3720" i="1"/>
  <c r="B3716" i="1"/>
  <c r="C3716" i="1"/>
  <c r="B3712" i="1"/>
  <c r="C3712" i="1"/>
  <c r="B3708" i="1"/>
  <c r="C3708" i="1"/>
  <c r="B3704" i="1"/>
  <c r="C3704" i="1"/>
  <c r="B3700" i="1"/>
  <c r="C3700" i="1"/>
  <c r="B3696" i="1"/>
  <c r="C3696" i="1"/>
  <c r="B3692" i="1"/>
  <c r="C3692" i="1"/>
  <c r="B3688" i="1"/>
  <c r="C3688" i="1"/>
  <c r="B3684" i="1"/>
  <c r="C3684" i="1"/>
  <c r="B3680" i="1"/>
  <c r="C3680" i="1"/>
  <c r="B3676" i="1"/>
  <c r="C3676" i="1"/>
  <c r="B3672" i="1"/>
  <c r="C3672" i="1"/>
  <c r="B3668" i="1"/>
  <c r="C3668" i="1"/>
  <c r="B3664" i="1"/>
  <c r="C3664" i="1"/>
  <c r="B3660" i="1"/>
  <c r="C3660" i="1"/>
  <c r="B3656" i="1"/>
  <c r="C3656" i="1"/>
  <c r="B3652" i="1"/>
  <c r="C3652" i="1"/>
  <c r="B3648" i="1"/>
  <c r="C3648" i="1"/>
  <c r="B3644" i="1"/>
  <c r="C3644" i="1"/>
  <c r="B3640" i="1"/>
  <c r="C3640" i="1"/>
  <c r="B3636" i="1"/>
  <c r="C3636" i="1"/>
  <c r="B3632" i="1"/>
  <c r="C3632" i="1"/>
  <c r="B3628" i="1"/>
  <c r="C3628" i="1"/>
  <c r="B3624" i="1"/>
  <c r="C3624" i="1"/>
  <c r="B3620" i="1"/>
  <c r="C3620" i="1"/>
  <c r="B3616" i="1"/>
  <c r="C3616" i="1"/>
  <c r="B3612" i="1"/>
  <c r="C3612" i="1"/>
  <c r="B3608" i="1"/>
  <c r="C3608" i="1"/>
  <c r="B3604" i="1"/>
  <c r="C3604" i="1"/>
  <c r="B3600" i="1"/>
  <c r="C3600" i="1"/>
  <c r="B3596" i="1"/>
  <c r="C3596" i="1"/>
  <c r="B3592" i="1"/>
  <c r="C3592" i="1"/>
  <c r="B3588" i="1"/>
  <c r="C3588" i="1"/>
  <c r="B3584" i="1"/>
  <c r="C3584" i="1"/>
  <c r="B3580" i="1"/>
  <c r="C3580" i="1"/>
  <c r="B3576" i="1"/>
  <c r="C3576" i="1"/>
  <c r="B3572" i="1"/>
  <c r="C3572" i="1"/>
  <c r="B3568" i="1"/>
  <c r="C3568" i="1"/>
  <c r="B3564" i="1"/>
  <c r="C3564" i="1"/>
  <c r="B3560" i="1"/>
  <c r="C3560" i="1"/>
  <c r="B3556" i="1"/>
  <c r="C3556" i="1"/>
  <c r="B3552" i="1"/>
  <c r="C3552" i="1"/>
  <c r="B3548" i="1"/>
  <c r="C3548" i="1"/>
  <c r="B3544" i="1"/>
  <c r="C3544" i="1"/>
  <c r="B3540" i="1"/>
  <c r="C3540" i="1"/>
  <c r="B3536" i="1"/>
  <c r="C3536" i="1"/>
  <c r="B3532" i="1"/>
  <c r="C3532" i="1"/>
  <c r="B3528" i="1"/>
  <c r="C3528" i="1"/>
  <c r="B3524" i="1"/>
  <c r="C3524" i="1"/>
  <c r="B3520" i="1"/>
  <c r="C3520" i="1"/>
  <c r="B3516" i="1"/>
  <c r="C3516" i="1"/>
  <c r="B3512" i="1"/>
  <c r="C3512" i="1"/>
  <c r="B3508" i="1"/>
  <c r="C3508" i="1"/>
  <c r="B3504" i="1"/>
  <c r="C3504" i="1"/>
  <c r="B3500" i="1"/>
  <c r="C3500" i="1"/>
  <c r="B3496" i="1"/>
  <c r="C3496" i="1"/>
  <c r="B3492" i="1"/>
  <c r="C3492" i="1"/>
  <c r="B3488" i="1"/>
  <c r="C3488" i="1"/>
  <c r="B3484" i="1"/>
  <c r="C3484" i="1"/>
  <c r="B3480" i="1"/>
  <c r="C3480" i="1"/>
  <c r="B3476" i="1"/>
  <c r="C3476" i="1"/>
  <c r="B3472" i="1"/>
  <c r="C3472" i="1"/>
  <c r="B3468" i="1"/>
  <c r="C3468" i="1"/>
  <c r="B3464" i="1"/>
  <c r="C3464" i="1"/>
  <c r="B3460" i="1"/>
  <c r="C3460" i="1"/>
  <c r="B3456" i="1"/>
  <c r="C3456" i="1"/>
  <c r="B3452" i="1"/>
  <c r="C3452" i="1"/>
  <c r="B3448" i="1"/>
  <c r="C3448" i="1"/>
  <c r="B3444" i="1"/>
  <c r="C3444" i="1"/>
  <c r="B3440" i="1"/>
  <c r="C3440" i="1"/>
  <c r="B3436" i="1"/>
  <c r="C3436" i="1"/>
  <c r="B3432" i="1"/>
  <c r="C3432" i="1"/>
  <c r="B3428" i="1"/>
  <c r="C3428" i="1"/>
  <c r="B3424" i="1"/>
  <c r="C3424" i="1"/>
  <c r="B3420" i="1"/>
  <c r="C3420" i="1"/>
  <c r="B3416" i="1"/>
  <c r="C3416" i="1"/>
  <c r="B3412" i="1"/>
  <c r="C3412" i="1"/>
  <c r="B3408" i="1"/>
  <c r="C3408" i="1"/>
  <c r="B3404" i="1"/>
  <c r="C3404" i="1"/>
  <c r="B3400" i="1"/>
  <c r="C3400" i="1"/>
  <c r="B3396" i="1"/>
  <c r="C3396" i="1"/>
  <c r="B3392" i="1"/>
  <c r="C3392" i="1"/>
  <c r="B3388" i="1"/>
  <c r="C3388" i="1"/>
  <c r="B3384" i="1"/>
  <c r="C3384" i="1"/>
  <c r="B3380" i="1"/>
  <c r="C3380" i="1"/>
  <c r="B3376" i="1"/>
  <c r="C3376" i="1"/>
  <c r="B3372" i="1"/>
  <c r="C3372" i="1"/>
  <c r="B3368" i="1"/>
  <c r="C3368" i="1"/>
  <c r="B3364" i="1"/>
  <c r="C3364" i="1"/>
  <c r="B3360" i="1"/>
  <c r="C3360" i="1"/>
  <c r="B3356" i="1"/>
  <c r="C3356" i="1"/>
  <c r="B3352" i="1"/>
  <c r="C3352" i="1"/>
  <c r="B3348" i="1"/>
  <c r="C3348" i="1"/>
  <c r="B3344" i="1"/>
  <c r="C3344" i="1"/>
  <c r="B3340" i="1"/>
  <c r="C3340" i="1"/>
  <c r="B3336" i="1"/>
  <c r="C3336" i="1"/>
  <c r="B3332" i="1"/>
  <c r="C3332" i="1"/>
  <c r="B3328" i="1"/>
  <c r="C3328" i="1"/>
  <c r="B3324" i="1"/>
  <c r="C3324" i="1"/>
  <c r="B3320" i="1"/>
  <c r="C3320" i="1"/>
  <c r="B3316" i="1"/>
  <c r="C3316" i="1"/>
  <c r="B3312" i="1"/>
  <c r="C3312" i="1"/>
  <c r="B3308" i="1"/>
  <c r="C3308" i="1"/>
  <c r="B3304" i="1"/>
  <c r="C3304" i="1"/>
  <c r="B3300" i="1"/>
  <c r="C3300" i="1"/>
  <c r="B3296" i="1"/>
  <c r="C3296" i="1"/>
  <c r="B3292" i="1"/>
  <c r="C3292" i="1"/>
  <c r="B3288" i="1"/>
  <c r="C3288" i="1"/>
  <c r="B3284" i="1"/>
  <c r="C3284" i="1"/>
  <c r="B3280" i="1"/>
  <c r="C3280" i="1"/>
  <c r="B3276" i="1"/>
  <c r="C3276" i="1"/>
  <c r="B3272" i="1"/>
  <c r="C3272" i="1"/>
  <c r="B3268" i="1"/>
  <c r="C3268" i="1"/>
  <c r="B3264" i="1"/>
  <c r="C3264" i="1"/>
  <c r="B3260" i="1"/>
  <c r="C3260" i="1"/>
  <c r="B3256" i="1"/>
  <c r="C3256" i="1"/>
  <c r="B3252" i="1"/>
  <c r="C3252" i="1"/>
  <c r="B3248" i="1"/>
  <c r="C3248" i="1"/>
  <c r="B3244" i="1"/>
  <c r="C3244" i="1"/>
  <c r="B3240" i="1"/>
  <c r="C3240" i="1"/>
  <c r="B3236" i="1"/>
  <c r="C3236" i="1"/>
  <c r="B3232" i="1"/>
  <c r="C3232" i="1"/>
  <c r="B3228" i="1"/>
  <c r="C3228" i="1"/>
  <c r="B3224" i="1"/>
  <c r="C3224" i="1"/>
  <c r="B3220" i="1"/>
  <c r="C3220" i="1"/>
  <c r="B3216" i="1"/>
  <c r="C3216" i="1"/>
  <c r="B3212" i="1"/>
  <c r="C3212" i="1"/>
  <c r="B3208" i="1"/>
  <c r="C3208" i="1"/>
  <c r="B3204" i="1"/>
  <c r="C3204" i="1"/>
  <c r="B3200" i="1"/>
  <c r="C3200" i="1"/>
  <c r="B3196" i="1"/>
  <c r="C3196" i="1"/>
  <c r="B3192" i="1"/>
  <c r="C3192" i="1"/>
  <c r="B3188" i="1"/>
  <c r="C3188" i="1"/>
  <c r="B3184" i="1"/>
  <c r="C3184" i="1"/>
  <c r="B3180" i="1"/>
  <c r="C3180" i="1"/>
  <c r="B3176" i="1"/>
  <c r="C3176" i="1"/>
  <c r="B3172" i="1"/>
  <c r="C3172" i="1"/>
  <c r="B3168" i="1"/>
  <c r="C3168" i="1"/>
  <c r="B3164" i="1"/>
  <c r="C3164" i="1"/>
  <c r="B3160" i="1"/>
  <c r="C3160" i="1"/>
  <c r="B3156" i="1"/>
  <c r="C3156" i="1"/>
  <c r="B3152" i="1"/>
  <c r="C3152" i="1"/>
  <c r="B3148" i="1"/>
  <c r="C3148" i="1"/>
  <c r="B3144" i="1"/>
  <c r="C3144" i="1"/>
  <c r="B3140" i="1"/>
  <c r="C3140" i="1"/>
  <c r="B3136" i="1"/>
  <c r="C3136" i="1"/>
  <c r="B3132" i="1"/>
  <c r="C3132" i="1"/>
  <c r="B3128" i="1"/>
  <c r="C3128" i="1"/>
  <c r="B3124" i="1"/>
  <c r="C3124" i="1"/>
  <c r="B3120" i="1"/>
  <c r="C3120" i="1"/>
  <c r="B3116" i="1"/>
  <c r="C3116" i="1"/>
  <c r="B3112" i="1"/>
  <c r="C3112" i="1"/>
  <c r="B3108" i="1"/>
  <c r="C3108" i="1"/>
  <c r="B3104" i="1"/>
  <c r="C3104" i="1"/>
  <c r="B3100" i="1"/>
  <c r="C3100" i="1"/>
  <c r="B3096" i="1"/>
  <c r="C3096" i="1"/>
  <c r="B3092" i="1"/>
  <c r="C3092" i="1"/>
  <c r="B3088" i="1"/>
  <c r="C3088" i="1"/>
  <c r="B3084" i="1"/>
  <c r="C3084" i="1"/>
  <c r="B3080" i="1"/>
  <c r="C3080" i="1"/>
  <c r="B3076" i="1"/>
  <c r="C3076" i="1"/>
  <c r="B3072" i="1"/>
  <c r="C3072" i="1"/>
  <c r="B3068" i="1"/>
  <c r="C3068" i="1"/>
  <c r="B3064" i="1"/>
  <c r="C3064" i="1"/>
  <c r="B3060" i="1"/>
  <c r="C3060" i="1"/>
  <c r="B3056" i="1"/>
  <c r="C3056" i="1"/>
  <c r="B3052" i="1"/>
  <c r="C3052" i="1"/>
  <c r="B3048" i="1"/>
  <c r="C3048" i="1"/>
  <c r="B3044" i="1"/>
  <c r="C3044" i="1"/>
  <c r="B3040" i="1"/>
  <c r="C3040" i="1"/>
  <c r="B3036" i="1"/>
  <c r="C3036" i="1"/>
  <c r="B3032" i="1"/>
  <c r="C3032" i="1"/>
  <c r="B3028" i="1"/>
  <c r="C3028" i="1"/>
  <c r="B3024" i="1"/>
  <c r="C3024" i="1"/>
  <c r="B3020" i="1"/>
  <c r="C3020" i="1"/>
  <c r="B3016" i="1"/>
  <c r="C3016" i="1"/>
  <c r="B3012" i="1"/>
  <c r="C3012" i="1"/>
  <c r="B3008" i="1"/>
  <c r="C3008" i="1"/>
  <c r="B3004" i="1"/>
  <c r="C3004" i="1"/>
  <c r="B3000" i="1"/>
  <c r="C3000" i="1"/>
  <c r="B2996" i="1"/>
  <c r="C2996" i="1"/>
  <c r="B2992" i="1"/>
  <c r="C2992" i="1"/>
  <c r="B2988" i="1"/>
  <c r="C2988" i="1"/>
  <c r="B2984" i="1"/>
  <c r="C2984" i="1"/>
  <c r="B2980" i="1"/>
  <c r="C2980" i="1"/>
  <c r="B2976" i="1"/>
  <c r="C2976" i="1"/>
  <c r="B2972" i="1"/>
  <c r="C2972" i="1"/>
  <c r="B2968" i="1"/>
  <c r="C2968" i="1"/>
  <c r="B2964" i="1"/>
  <c r="C2964" i="1"/>
  <c r="B2960" i="1"/>
  <c r="C2960" i="1"/>
  <c r="B2956" i="1"/>
  <c r="C2956" i="1"/>
  <c r="B2952" i="1"/>
  <c r="C2952" i="1"/>
  <c r="B2948" i="1"/>
  <c r="C2948" i="1"/>
  <c r="B2944" i="1"/>
  <c r="C2944" i="1"/>
  <c r="B2940" i="1"/>
  <c r="C2940" i="1"/>
  <c r="B2936" i="1"/>
  <c r="C2936" i="1"/>
  <c r="B2932" i="1"/>
  <c r="C2932" i="1"/>
  <c r="B2928" i="1"/>
  <c r="C2928" i="1"/>
  <c r="B2924" i="1"/>
  <c r="C2924" i="1"/>
  <c r="B2920" i="1"/>
  <c r="C2920" i="1"/>
  <c r="B2916" i="1"/>
  <c r="C2916" i="1"/>
  <c r="B2912" i="1"/>
  <c r="C2912" i="1"/>
  <c r="B2908" i="1"/>
  <c r="C2908" i="1"/>
  <c r="B2904" i="1"/>
  <c r="C2904" i="1"/>
  <c r="B2900" i="1"/>
  <c r="C2900" i="1"/>
  <c r="B2896" i="1"/>
  <c r="C2896" i="1"/>
  <c r="B2892" i="1"/>
  <c r="C2892" i="1"/>
  <c r="B2888" i="1"/>
  <c r="C2888" i="1"/>
  <c r="B2884" i="1"/>
  <c r="C2884" i="1"/>
  <c r="B2880" i="1"/>
  <c r="C2880" i="1"/>
  <c r="B2876" i="1"/>
  <c r="C2876" i="1"/>
  <c r="B2872" i="1"/>
  <c r="C2872" i="1"/>
  <c r="B2868" i="1"/>
  <c r="C2868" i="1"/>
  <c r="B2864" i="1"/>
  <c r="C2864" i="1"/>
  <c r="B2860" i="1"/>
  <c r="C2860" i="1"/>
  <c r="B2856" i="1"/>
  <c r="C2856" i="1"/>
  <c r="B2852" i="1"/>
  <c r="C2852" i="1"/>
  <c r="B2848" i="1"/>
  <c r="C2848" i="1"/>
  <c r="B2844" i="1"/>
  <c r="C2844" i="1"/>
  <c r="B2840" i="1"/>
  <c r="C2840" i="1"/>
  <c r="B2836" i="1"/>
  <c r="C2836" i="1"/>
  <c r="B2832" i="1"/>
  <c r="C2832" i="1"/>
  <c r="B2828" i="1"/>
  <c r="C2828" i="1"/>
  <c r="B2824" i="1"/>
  <c r="C2824" i="1"/>
  <c r="B2820" i="1"/>
  <c r="C2820" i="1"/>
  <c r="B2816" i="1"/>
  <c r="C2816" i="1"/>
  <c r="B2812" i="1"/>
  <c r="C2812" i="1"/>
  <c r="B2808" i="1"/>
  <c r="C2808" i="1"/>
  <c r="B2804" i="1"/>
  <c r="C2804" i="1"/>
  <c r="B2800" i="1"/>
  <c r="C2800" i="1"/>
  <c r="B2796" i="1"/>
  <c r="C2796" i="1"/>
  <c r="B2792" i="1"/>
  <c r="C2792" i="1"/>
  <c r="B2788" i="1"/>
  <c r="C2788" i="1"/>
  <c r="B2784" i="1"/>
  <c r="C2784" i="1"/>
  <c r="B2780" i="1"/>
  <c r="C2780" i="1"/>
  <c r="B2776" i="1"/>
  <c r="C2776" i="1"/>
  <c r="B2772" i="1"/>
  <c r="C2772" i="1"/>
  <c r="B2768" i="1"/>
  <c r="C2768" i="1"/>
  <c r="B2764" i="1"/>
  <c r="C2764" i="1"/>
  <c r="B2760" i="1"/>
  <c r="C2760" i="1"/>
  <c r="B2756" i="1"/>
  <c r="C2756" i="1"/>
  <c r="B2752" i="1"/>
  <c r="C2752" i="1"/>
  <c r="B2748" i="1"/>
  <c r="C2748" i="1"/>
  <c r="B2744" i="1"/>
  <c r="C2744" i="1"/>
  <c r="B2740" i="1"/>
  <c r="C2740" i="1"/>
  <c r="B2736" i="1"/>
  <c r="C2736" i="1"/>
  <c r="B2732" i="1"/>
  <c r="C2732" i="1"/>
  <c r="B2728" i="1"/>
  <c r="C2728" i="1"/>
  <c r="B2724" i="1"/>
  <c r="C2724" i="1"/>
  <c r="B2720" i="1"/>
  <c r="C2720" i="1"/>
  <c r="B2716" i="1"/>
  <c r="C2716" i="1"/>
  <c r="B2712" i="1"/>
  <c r="C2712" i="1"/>
  <c r="B2708" i="1"/>
  <c r="C2708" i="1"/>
  <c r="B2704" i="1"/>
  <c r="C2704" i="1"/>
  <c r="B2700" i="1"/>
  <c r="C2700" i="1"/>
  <c r="B2696" i="1"/>
  <c r="C2696" i="1"/>
  <c r="B2692" i="1"/>
  <c r="C2692" i="1"/>
  <c r="B2688" i="1"/>
  <c r="C2688" i="1"/>
  <c r="B2684" i="1"/>
  <c r="C2684" i="1"/>
  <c r="B2680" i="1"/>
  <c r="C2680" i="1"/>
  <c r="B2676" i="1"/>
  <c r="C2676" i="1"/>
  <c r="B2672" i="1"/>
  <c r="C2672" i="1"/>
  <c r="B2668" i="1"/>
  <c r="C2668" i="1"/>
  <c r="B2664" i="1"/>
  <c r="C2664" i="1"/>
  <c r="B2660" i="1"/>
  <c r="C2660" i="1"/>
  <c r="B2656" i="1"/>
  <c r="C2656" i="1"/>
  <c r="B2652" i="1"/>
  <c r="C2652" i="1"/>
  <c r="B2648" i="1"/>
  <c r="C2648" i="1"/>
  <c r="B2644" i="1"/>
  <c r="C2644" i="1"/>
  <c r="B2640" i="1"/>
  <c r="C2640" i="1"/>
  <c r="B2636" i="1"/>
  <c r="C2636" i="1"/>
  <c r="B2632" i="1"/>
  <c r="C2632" i="1"/>
  <c r="B2628" i="1"/>
  <c r="C2628" i="1"/>
  <c r="B2624" i="1"/>
  <c r="C2624" i="1"/>
  <c r="B2620" i="1"/>
  <c r="C2620" i="1"/>
  <c r="B2616" i="1"/>
  <c r="C2616" i="1"/>
  <c r="B2612" i="1"/>
  <c r="C2612" i="1"/>
  <c r="B2608" i="1"/>
  <c r="C2608" i="1"/>
  <c r="B2604" i="1"/>
  <c r="C2604" i="1"/>
  <c r="B2600" i="1"/>
  <c r="C2600" i="1"/>
  <c r="B2596" i="1"/>
  <c r="C2596" i="1"/>
  <c r="B2592" i="1"/>
  <c r="C2592" i="1"/>
  <c r="B2588" i="1"/>
  <c r="C2588" i="1"/>
  <c r="B2584" i="1"/>
  <c r="C2584" i="1"/>
  <c r="B2580" i="1"/>
  <c r="C2580" i="1"/>
  <c r="B2576" i="1"/>
  <c r="C2576" i="1"/>
  <c r="B2572" i="1"/>
  <c r="C2572" i="1"/>
  <c r="B2568" i="1"/>
  <c r="C2568" i="1"/>
  <c r="B2564" i="1"/>
  <c r="C2564" i="1"/>
  <c r="B2560" i="1"/>
  <c r="C2560" i="1"/>
  <c r="B2556" i="1"/>
  <c r="C2556" i="1"/>
  <c r="B2552" i="1"/>
  <c r="C2552" i="1"/>
  <c r="B2548" i="1"/>
  <c r="C2548" i="1"/>
  <c r="B2544" i="1"/>
  <c r="C2544" i="1"/>
  <c r="B2540" i="1"/>
  <c r="C2540" i="1"/>
  <c r="B2536" i="1"/>
  <c r="C2536" i="1"/>
  <c r="B2532" i="1"/>
  <c r="C2532" i="1"/>
  <c r="B2528" i="1"/>
  <c r="C2528" i="1"/>
  <c r="B2524" i="1"/>
  <c r="C2524" i="1"/>
  <c r="B2520" i="1"/>
  <c r="C2520" i="1"/>
  <c r="B2516" i="1"/>
  <c r="C2516" i="1"/>
  <c r="B2512" i="1"/>
  <c r="C2512" i="1"/>
  <c r="B2508" i="1"/>
  <c r="C2508" i="1"/>
  <c r="B2504" i="1"/>
  <c r="C2504" i="1"/>
  <c r="B2500" i="1"/>
  <c r="C2500" i="1"/>
  <c r="B2496" i="1"/>
  <c r="C2496" i="1"/>
  <c r="B2492" i="1"/>
  <c r="C2492" i="1"/>
  <c r="B2488" i="1"/>
  <c r="C2488" i="1"/>
  <c r="B2484" i="1"/>
  <c r="C2484" i="1"/>
  <c r="B2480" i="1"/>
  <c r="C2480" i="1"/>
  <c r="B2476" i="1"/>
  <c r="C2476" i="1"/>
  <c r="B2472" i="1"/>
  <c r="C2472" i="1"/>
  <c r="B2468" i="1"/>
  <c r="C2468" i="1"/>
  <c r="B2464" i="1"/>
  <c r="C2464" i="1"/>
  <c r="B2460" i="1"/>
  <c r="C2460" i="1"/>
  <c r="B2456" i="1"/>
  <c r="C2456" i="1"/>
  <c r="B2452" i="1"/>
  <c r="C2452" i="1"/>
  <c r="B2448" i="1"/>
  <c r="C2448" i="1"/>
  <c r="B2444" i="1"/>
  <c r="C2444" i="1"/>
  <c r="B2440" i="1"/>
  <c r="C2440" i="1"/>
  <c r="B2436" i="1"/>
  <c r="C2436" i="1"/>
  <c r="B2432" i="1"/>
  <c r="C2432" i="1"/>
  <c r="B2428" i="1"/>
  <c r="C2428" i="1"/>
  <c r="B2424" i="1"/>
  <c r="C2424" i="1"/>
  <c r="B2420" i="1"/>
  <c r="C2420" i="1"/>
  <c r="B2416" i="1"/>
  <c r="C2416" i="1"/>
  <c r="B2412" i="1"/>
  <c r="C2412" i="1"/>
  <c r="B2408" i="1"/>
  <c r="C2408" i="1"/>
  <c r="B2404" i="1"/>
  <c r="C2404" i="1"/>
  <c r="B2400" i="1"/>
  <c r="C2400" i="1"/>
  <c r="B2396" i="1"/>
  <c r="C2396" i="1"/>
  <c r="B2392" i="1"/>
  <c r="C2392" i="1"/>
  <c r="B2388" i="1"/>
  <c r="C2388" i="1"/>
  <c r="B2384" i="1"/>
  <c r="C2384" i="1"/>
  <c r="B2380" i="1"/>
  <c r="C2380" i="1"/>
  <c r="B2376" i="1"/>
  <c r="C2376" i="1"/>
  <c r="B2372" i="1"/>
  <c r="C2372" i="1"/>
  <c r="B2368" i="1"/>
  <c r="C2368" i="1"/>
  <c r="B2364" i="1"/>
  <c r="C2364" i="1"/>
  <c r="B2360" i="1"/>
  <c r="C2360" i="1"/>
  <c r="B2356" i="1"/>
  <c r="C2356" i="1"/>
  <c r="B2352" i="1"/>
  <c r="C2352" i="1"/>
  <c r="B2348" i="1"/>
  <c r="C2348" i="1"/>
  <c r="B2344" i="1"/>
  <c r="C2344" i="1"/>
  <c r="B2340" i="1"/>
  <c r="C2340" i="1"/>
  <c r="B2336" i="1"/>
  <c r="C2336" i="1"/>
  <c r="B2332" i="1"/>
  <c r="C2332" i="1"/>
  <c r="B2328" i="1"/>
  <c r="C2328" i="1"/>
  <c r="B2324" i="1"/>
  <c r="C2324" i="1"/>
  <c r="B2320" i="1"/>
  <c r="C2320" i="1"/>
  <c r="B2316" i="1"/>
  <c r="C2316" i="1"/>
  <c r="B2312" i="1"/>
  <c r="C2312" i="1"/>
  <c r="B2308" i="1"/>
  <c r="C2308" i="1"/>
  <c r="B2304" i="1"/>
  <c r="C2304" i="1"/>
  <c r="B2300" i="1"/>
  <c r="C2300" i="1"/>
  <c r="B2296" i="1"/>
  <c r="C2296" i="1"/>
  <c r="B2292" i="1"/>
  <c r="C2292" i="1"/>
  <c r="B2288" i="1"/>
  <c r="C2288" i="1"/>
  <c r="B2284" i="1"/>
  <c r="C2284" i="1"/>
  <c r="B2280" i="1"/>
  <c r="C2280" i="1"/>
  <c r="B2276" i="1"/>
  <c r="C2276" i="1"/>
  <c r="B2272" i="1"/>
  <c r="C2272" i="1"/>
  <c r="B2268" i="1"/>
  <c r="C2268" i="1"/>
  <c r="B2264" i="1"/>
  <c r="C2264" i="1"/>
  <c r="B2260" i="1"/>
  <c r="C2260" i="1"/>
  <c r="B2256" i="1"/>
  <c r="C2256" i="1"/>
  <c r="B2252" i="1"/>
  <c r="C2252" i="1"/>
  <c r="B2248" i="1"/>
  <c r="C2248" i="1"/>
  <c r="B2244" i="1"/>
  <c r="C2244" i="1"/>
  <c r="B2240" i="1"/>
  <c r="C2240" i="1"/>
  <c r="B2236" i="1"/>
  <c r="C2236" i="1"/>
  <c r="B2232" i="1"/>
  <c r="C2232" i="1"/>
  <c r="B2228" i="1"/>
  <c r="C2228" i="1"/>
  <c r="B2224" i="1"/>
  <c r="C2224" i="1"/>
  <c r="B2220" i="1"/>
  <c r="C2220" i="1"/>
  <c r="B2216" i="1"/>
  <c r="C2216" i="1"/>
  <c r="B2212" i="1"/>
  <c r="C2212" i="1"/>
  <c r="B2208" i="1"/>
  <c r="C2208" i="1"/>
  <c r="B2204" i="1"/>
  <c r="C2204" i="1"/>
  <c r="B2200" i="1"/>
  <c r="C2200" i="1"/>
  <c r="B2196" i="1"/>
  <c r="C2196" i="1"/>
  <c r="B2192" i="1"/>
  <c r="C2192" i="1"/>
  <c r="B2188" i="1"/>
  <c r="C2188" i="1"/>
  <c r="B2184" i="1"/>
  <c r="C2184" i="1"/>
  <c r="B2180" i="1"/>
  <c r="C2180" i="1"/>
  <c r="B2176" i="1"/>
  <c r="C2176" i="1"/>
  <c r="B2172" i="1"/>
  <c r="C2172" i="1"/>
  <c r="B2168" i="1"/>
  <c r="C2168" i="1"/>
  <c r="B2164" i="1"/>
  <c r="C2164" i="1"/>
  <c r="B2160" i="1"/>
  <c r="C2160" i="1"/>
  <c r="B2156" i="1"/>
  <c r="C2156" i="1"/>
  <c r="B2152" i="1"/>
  <c r="C2152" i="1"/>
  <c r="B2148" i="1"/>
  <c r="C2148" i="1"/>
  <c r="B2144" i="1"/>
  <c r="C2144" i="1"/>
  <c r="B2140" i="1"/>
  <c r="C2140" i="1"/>
  <c r="B2136" i="1"/>
  <c r="C2136" i="1"/>
  <c r="B2132" i="1"/>
  <c r="C2132" i="1"/>
  <c r="B2128" i="1"/>
  <c r="C2128" i="1"/>
  <c r="B2124" i="1"/>
  <c r="C2124" i="1"/>
  <c r="B2120" i="1"/>
  <c r="C2120" i="1"/>
  <c r="B2116" i="1"/>
  <c r="C2116" i="1"/>
  <c r="B2112" i="1"/>
  <c r="C2112" i="1"/>
  <c r="B2108" i="1"/>
  <c r="C2108" i="1"/>
  <c r="B2104" i="1"/>
  <c r="C2104" i="1"/>
  <c r="B2100" i="1"/>
  <c r="C2100" i="1"/>
  <c r="B2096" i="1"/>
  <c r="C2096" i="1"/>
  <c r="B2092" i="1"/>
  <c r="C2092" i="1"/>
  <c r="B2088" i="1"/>
  <c r="C2088" i="1"/>
  <c r="B2084" i="1"/>
  <c r="C2084" i="1"/>
  <c r="B2080" i="1"/>
  <c r="C2080" i="1"/>
  <c r="B2076" i="1"/>
  <c r="C2076" i="1"/>
  <c r="B2072" i="1"/>
  <c r="C2072" i="1"/>
  <c r="B2068" i="1"/>
  <c r="C2068" i="1"/>
  <c r="B2064" i="1"/>
  <c r="C2064" i="1"/>
  <c r="B2060" i="1"/>
  <c r="C2060" i="1"/>
  <c r="B2056" i="1"/>
  <c r="C2056" i="1"/>
  <c r="B2052" i="1"/>
  <c r="C2052" i="1"/>
  <c r="B2048" i="1"/>
  <c r="C2048" i="1"/>
  <c r="B2044" i="1"/>
  <c r="C2044" i="1"/>
  <c r="B2040" i="1"/>
  <c r="C2040" i="1"/>
  <c r="B2036" i="1"/>
  <c r="C2036" i="1"/>
  <c r="B2032" i="1"/>
  <c r="C2032" i="1"/>
  <c r="B2028" i="1"/>
  <c r="C2028" i="1"/>
  <c r="B2024" i="1"/>
  <c r="C2024" i="1"/>
  <c r="B2020" i="1"/>
  <c r="C2020" i="1"/>
  <c r="B2016" i="1"/>
  <c r="C2016" i="1"/>
  <c r="B2012" i="1"/>
  <c r="C2012" i="1"/>
  <c r="B2008" i="1"/>
  <c r="C2008" i="1"/>
  <c r="B2004" i="1"/>
  <c r="C2004" i="1"/>
  <c r="B2000" i="1"/>
  <c r="C2000" i="1"/>
  <c r="B1996" i="1"/>
  <c r="C1996" i="1"/>
  <c r="B1992" i="1"/>
  <c r="C1992" i="1"/>
  <c r="B1988" i="1"/>
  <c r="C1988" i="1"/>
  <c r="B1984" i="1"/>
  <c r="C1984" i="1"/>
  <c r="B1980" i="1"/>
  <c r="C1980" i="1"/>
  <c r="B1976" i="1"/>
  <c r="C1976" i="1"/>
  <c r="B1972" i="1"/>
  <c r="C1972" i="1"/>
  <c r="B1968" i="1"/>
  <c r="C1968" i="1"/>
  <c r="B1964" i="1"/>
  <c r="C1964" i="1"/>
  <c r="B1960" i="1"/>
  <c r="C1960" i="1"/>
  <c r="B1956" i="1"/>
  <c r="C1956" i="1"/>
  <c r="B1952" i="1"/>
  <c r="C1952" i="1"/>
  <c r="B1948" i="1"/>
  <c r="C1948" i="1"/>
  <c r="B1944" i="1"/>
  <c r="C1944" i="1"/>
  <c r="B1940" i="1"/>
  <c r="C1940" i="1"/>
  <c r="B1936" i="1"/>
  <c r="C1936" i="1"/>
  <c r="B1932" i="1"/>
  <c r="C1932" i="1"/>
  <c r="B1928" i="1"/>
  <c r="C1928" i="1"/>
  <c r="B1924" i="1"/>
  <c r="C1924" i="1"/>
  <c r="B1920" i="1"/>
  <c r="C1920" i="1"/>
  <c r="B1916" i="1"/>
  <c r="C1916" i="1"/>
  <c r="B1912" i="1"/>
  <c r="C1912" i="1"/>
  <c r="B1908" i="1"/>
  <c r="C1908" i="1"/>
  <c r="B1904" i="1"/>
  <c r="C1904" i="1"/>
  <c r="B1900" i="1"/>
  <c r="C1900" i="1"/>
  <c r="B1896" i="1"/>
  <c r="C1896" i="1"/>
  <c r="B1892" i="1"/>
  <c r="C1892" i="1"/>
  <c r="B1888" i="1"/>
  <c r="C1888" i="1"/>
  <c r="B1884" i="1"/>
  <c r="C1884" i="1"/>
  <c r="B1880" i="1"/>
  <c r="C1880" i="1"/>
  <c r="B1876" i="1"/>
  <c r="C1876" i="1"/>
  <c r="B1872" i="1"/>
  <c r="C1872" i="1"/>
  <c r="B1868" i="1"/>
  <c r="C1868" i="1"/>
  <c r="B1864" i="1"/>
  <c r="C1864" i="1"/>
  <c r="B1860" i="1"/>
  <c r="C1860" i="1"/>
  <c r="B1856" i="1"/>
  <c r="C1856" i="1"/>
  <c r="B1852" i="1"/>
  <c r="C1852" i="1"/>
  <c r="B1848" i="1"/>
  <c r="C1848" i="1"/>
  <c r="B1844" i="1"/>
  <c r="C1844" i="1"/>
  <c r="B1840" i="1"/>
  <c r="C1840" i="1"/>
  <c r="B1836" i="1"/>
  <c r="C1836" i="1"/>
  <c r="B1832" i="1"/>
  <c r="C1832" i="1"/>
  <c r="B1828" i="1"/>
  <c r="C1828" i="1"/>
  <c r="B1824" i="1"/>
  <c r="C1824" i="1"/>
  <c r="B1820" i="1"/>
  <c r="C1820" i="1"/>
  <c r="B1816" i="1"/>
  <c r="C1816" i="1"/>
  <c r="B1812" i="1"/>
  <c r="C1812" i="1"/>
  <c r="B1808" i="1"/>
  <c r="C1808" i="1"/>
  <c r="B1804" i="1"/>
  <c r="C1804" i="1"/>
  <c r="B1800" i="1"/>
  <c r="C1800" i="1"/>
  <c r="B1796" i="1"/>
  <c r="C1796" i="1"/>
  <c r="B1792" i="1"/>
  <c r="C1792" i="1"/>
  <c r="B1788" i="1"/>
  <c r="C1788" i="1"/>
  <c r="B1784" i="1"/>
  <c r="C1784" i="1"/>
  <c r="B1780" i="1"/>
  <c r="C1780" i="1"/>
  <c r="B1776" i="1"/>
  <c r="C1776" i="1"/>
  <c r="B1772" i="1"/>
  <c r="C1772" i="1"/>
  <c r="B1768" i="1"/>
  <c r="C1768" i="1"/>
  <c r="B1764" i="1"/>
  <c r="C1764" i="1"/>
  <c r="B1760" i="1"/>
  <c r="C1760" i="1"/>
  <c r="B1756" i="1"/>
  <c r="C1756" i="1"/>
  <c r="B1752" i="1"/>
  <c r="C1752" i="1"/>
  <c r="B1748" i="1"/>
  <c r="C1748" i="1"/>
  <c r="B1744" i="1"/>
  <c r="C1744" i="1"/>
  <c r="B1740" i="1"/>
  <c r="C1740" i="1"/>
  <c r="B1736" i="1"/>
  <c r="C1736" i="1"/>
  <c r="B1732" i="1"/>
  <c r="C1732" i="1"/>
  <c r="B1728" i="1"/>
  <c r="C1728" i="1"/>
  <c r="B1724" i="1"/>
  <c r="C1724" i="1"/>
  <c r="B1720" i="1"/>
  <c r="C1720" i="1"/>
  <c r="B1716" i="1"/>
  <c r="C1716" i="1"/>
  <c r="B1712" i="1"/>
  <c r="C1712" i="1"/>
  <c r="B1708" i="1"/>
  <c r="C1708" i="1"/>
  <c r="B1704" i="1"/>
  <c r="C1704" i="1"/>
  <c r="B1700" i="1"/>
  <c r="C1700" i="1"/>
  <c r="B1696" i="1"/>
  <c r="C1696" i="1"/>
  <c r="B1692" i="1"/>
  <c r="C1692" i="1"/>
  <c r="B1688" i="1"/>
  <c r="C1688" i="1"/>
  <c r="B1684" i="1"/>
  <c r="C1684" i="1"/>
  <c r="B1680" i="1"/>
  <c r="C1680" i="1"/>
  <c r="B1676" i="1"/>
  <c r="C1676" i="1"/>
  <c r="B1672" i="1"/>
  <c r="C1672" i="1"/>
  <c r="B1668" i="1"/>
  <c r="C1668" i="1"/>
  <c r="B1664" i="1"/>
  <c r="C1664" i="1"/>
  <c r="B1660" i="1"/>
  <c r="C1660" i="1"/>
  <c r="B1656" i="1"/>
  <c r="C1656" i="1"/>
  <c r="B1652" i="1"/>
  <c r="C1652" i="1"/>
  <c r="B1648" i="1"/>
  <c r="C1648" i="1"/>
  <c r="B1644" i="1"/>
  <c r="C1644" i="1"/>
  <c r="B1640" i="1"/>
  <c r="C1640" i="1"/>
  <c r="B1636" i="1"/>
  <c r="C1636" i="1"/>
  <c r="B1632" i="1"/>
  <c r="C1632" i="1"/>
  <c r="B1628" i="1"/>
  <c r="C1628" i="1"/>
  <c r="B1624" i="1"/>
  <c r="C1624" i="1"/>
  <c r="B1620" i="1"/>
  <c r="C1620" i="1"/>
  <c r="B1616" i="1"/>
  <c r="C1616" i="1"/>
  <c r="B1612" i="1"/>
  <c r="C1612" i="1"/>
  <c r="B1608" i="1"/>
  <c r="C1608" i="1"/>
  <c r="B1604" i="1"/>
  <c r="C1604" i="1"/>
  <c r="B1600" i="1"/>
  <c r="C1600" i="1"/>
  <c r="B1596" i="1"/>
  <c r="C1596" i="1"/>
  <c r="B1592" i="1"/>
  <c r="C1592" i="1"/>
  <c r="B1588" i="1"/>
  <c r="C1588" i="1"/>
  <c r="B1584" i="1"/>
  <c r="C1584" i="1"/>
  <c r="B1580" i="1"/>
  <c r="C1580" i="1"/>
  <c r="B1576" i="1"/>
  <c r="C1576" i="1"/>
  <c r="B1572" i="1"/>
  <c r="C1572" i="1"/>
  <c r="B1568" i="1"/>
  <c r="C1568" i="1"/>
  <c r="B1564" i="1"/>
  <c r="C1564" i="1"/>
  <c r="B1560" i="1"/>
  <c r="C1560" i="1"/>
  <c r="B1556" i="1"/>
  <c r="C1556" i="1"/>
  <c r="B1552" i="1"/>
  <c r="C1552" i="1"/>
  <c r="B1548" i="1"/>
  <c r="C1548" i="1"/>
  <c r="B1544" i="1"/>
  <c r="C1544" i="1"/>
  <c r="B1540" i="1"/>
  <c r="C1540" i="1"/>
  <c r="B1536" i="1"/>
  <c r="C1536" i="1"/>
  <c r="B1532" i="1"/>
  <c r="C1532" i="1"/>
  <c r="B1528" i="1"/>
  <c r="C1528" i="1"/>
  <c r="B1524" i="1"/>
  <c r="C1524" i="1"/>
  <c r="B1520" i="1"/>
  <c r="C1520" i="1"/>
  <c r="B1516" i="1"/>
  <c r="C1516" i="1"/>
  <c r="B1512" i="1"/>
  <c r="C1512" i="1"/>
  <c r="B1508" i="1"/>
  <c r="C1508" i="1"/>
  <c r="B1504" i="1"/>
  <c r="C1504" i="1"/>
  <c r="B1500" i="1"/>
  <c r="C1500" i="1"/>
  <c r="B1496" i="1"/>
  <c r="C1496" i="1"/>
  <c r="B1492" i="1"/>
  <c r="C1492" i="1"/>
  <c r="B1488" i="1"/>
  <c r="C1488" i="1"/>
  <c r="B1484" i="1"/>
  <c r="C1484" i="1"/>
  <c r="B1480" i="1"/>
  <c r="C1480" i="1"/>
  <c r="B1476" i="1"/>
  <c r="C1476" i="1"/>
  <c r="B1472" i="1"/>
  <c r="C1472" i="1"/>
  <c r="B1468" i="1"/>
  <c r="C1468" i="1"/>
  <c r="B1464" i="1"/>
  <c r="C1464" i="1"/>
  <c r="B1460" i="1"/>
  <c r="C1460" i="1"/>
  <c r="B1456" i="1"/>
  <c r="C1456" i="1"/>
  <c r="B1452" i="1"/>
  <c r="C1452" i="1"/>
  <c r="B1448" i="1"/>
  <c r="C1448" i="1"/>
  <c r="B1444" i="1"/>
  <c r="C1444" i="1"/>
  <c r="B1440" i="1"/>
  <c r="C1440" i="1"/>
  <c r="B1436" i="1"/>
  <c r="C1436" i="1"/>
  <c r="B1432" i="1"/>
  <c r="C1432" i="1"/>
  <c r="B1428" i="1"/>
  <c r="C1428" i="1"/>
  <c r="B1424" i="1"/>
  <c r="C1424" i="1"/>
  <c r="B1420" i="1"/>
  <c r="C1420" i="1"/>
  <c r="B1416" i="1"/>
  <c r="C1416" i="1"/>
  <c r="B1412" i="1"/>
  <c r="C1412" i="1"/>
  <c r="B1408" i="1"/>
  <c r="C1408" i="1"/>
  <c r="B1404" i="1"/>
  <c r="C1404" i="1"/>
  <c r="B1400" i="1"/>
  <c r="C1400" i="1"/>
  <c r="B1396" i="1"/>
  <c r="C1396" i="1"/>
  <c r="B1392" i="1"/>
  <c r="C1392" i="1"/>
  <c r="B1388" i="1"/>
  <c r="C1388" i="1"/>
  <c r="B1384" i="1"/>
  <c r="C1384" i="1"/>
  <c r="B1380" i="1"/>
  <c r="C1380" i="1"/>
  <c r="B1376" i="1"/>
  <c r="C1376" i="1"/>
  <c r="B1372" i="1"/>
  <c r="C1372" i="1"/>
  <c r="B1368" i="1"/>
  <c r="C1368" i="1"/>
  <c r="B1364" i="1"/>
  <c r="C1364" i="1"/>
  <c r="B1360" i="1"/>
  <c r="C1360" i="1"/>
  <c r="B1356" i="1"/>
  <c r="C1356" i="1"/>
  <c r="B1352" i="1"/>
  <c r="C1352" i="1"/>
  <c r="B1348" i="1"/>
  <c r="C1348" i="1"/>
  <c r="B1344" i="1"/>
  <c r="C1344" i="1"/>
  <c r="B1340" i="1"/>
  <c r="C1340" i="1"/>
  <c r="B1336" i="1"/>
  <c r="C1336" i="1"/>
  <c r="B1332" i="1"/>
  <c r="C1332" i="1"/>
  <c r="B1328" i="1"/>
  <c r="C1328" i="1"/>
  <c r="B1324" i="1"/>
  <c r="C1324" i="1"/>
  <c r="B1320" i="1"/>
  <c r="C1320" i="1"/>
  <c r="B1316" i="1"/>
  <c r="C1316" i="1"/>
  <c r="B1312" i="1"/>
  <c r="C1312" i="1"/>
  <c r="B1308" i="1"/>
  <c r="C1308" i="1"/>
  <c r="B1304" i="1"/>
  <c r="C1304" i="1"/>
  <c r="B1300" i="1"/>
  <c r="C1300" i="1"/>
  <c r="B1296" i="1"/>
  <c r="C1296" i="1"/>
  <c r="B1292" i="1"/>
  <c r="C1292" i="1"/>
  <c r="B1288" i="1"/>
  <c r="C1288" i="1"/>
  <c r="B1284" i="1"/>
  <c r="C1284" i="1"/>
  <c r="B1280" i="1"/>
  <c r="C1280" i="1"/>
  <c r="B1276" i="1"/>
  <c r="C1276" i="1"/>
  <c r="B1272" i="1"/>
  <c r="C1272" i="1"/>
  <c r="B1268" i="1"/>
  <c r="C1268" i="1"/>
  <c r="B1264" i="1"/>
  <c r="C1264" i="1"/>
  <c r="B1260" i="1"/>
  <c r="C1260" i="1"/>
  <c r="B1256" i="1"/>
  <c r="C1256" i="1"/>
  <c r="B1252" i="1"/>
  <c r="C1252" i="1"/>
  <c r="B1248" i="1"/>
  <c r="C1248" i="1"/>
  <c r="B1244" i="1"/>
  <c r="C1244" i="1"/>
  <c r="B1240" i="1"/>
  <c r="C1240" i="1"/>
  <c r="B1236" i="1"/>
  <c r="C1236" i="1"/>
  <c r="B1232" i="1"/>
  <c r="C1232" i="1"/>
  <c r="B1228" i="1"/>
  <c r="C1228" i="1"/>
  <c r="B1224" i="1"/>
  <c r="C1224" i="1"/>
  <c r="B1220" i="1"/>
  <c r="C1220" i="1"/>
  <c r="B1216" i="1"/>
  <c r="C1216" i="1"/>
  <c r="B1212" i="1"/>
  <c r="C1212" i="1"/>
  <c r="B1208" i="1"/>
  <c r="C1208" i="1"/>
  <c r="B1204" i="1"/>
  <c r="C1204" i="1"/>
  <c r="B1200" i="1"/>
  <c r="C1200" i="1"/>
  <c r="B1196" i="1"/>
  <c r="C1196" i="1"/>
  <c r="B1192" i="1"/>
  <c r="C1192" i="1"/>
  <c r="B1188" i="1"/>
  <c r="C1188" i="1"/>
  <c r="B1184" i="1"/>
  <c r="C1184" i="1"/>
  <c r="B1180" i="1"/>
  <c r="C1180" i="1"/>
  <c r="B1176" i="1"/>
  <c r="C1176" i="1"/>
  <c r="B1172" i="1"/>
  <c r="C1172" i="1"/>
  <c r="B1168" i="1"/>
  <c r="C1168" i="1"/>
  <c r="B1164" i="1"/>
  <c r="C1164" i="1"/>
  <c r="B1160" i="1"/>
  <c r="C1160" i="1"/>
  <c r="B1156" i="1"/>
  <c r="C1156" i="1"/>
  <c r="B1152" i="1"/>
  <c r="C1152" i="1"/>
  <c r="B1148" i="1"/>
  <c r="C1148" i="1"/>
  <c r="B1144" i="1"/>
  <c r="C1144" i="1"/>
  <c r="B1140" i="1"/>
  <c r="C1140" i="1"/>
  <c r="B1136" i="1"/>
  <c r="C1136" i="1"/>
  <c r="B1132" i="1"/>
  <c r="C1132" i="1"/>
  <c r="B1128" i="1"/>
  <c r="C1128" i="1"/>
  <c r="B1124" i="1"/>
  <c r="C1124" i="1"/>
  <c r="B1120" i="1"/>
  <c r="C1120" i="1"/>
  <c r="B1116" i="1"/>
  <c r="C1116" i="1"/>
  <c r="B1112" i="1"/>
  <c r="C1112" i="1"/>
  <c r="B1108" i="1"/>
  <c r="C1108" i="1"/>
  <c r="B1104" i="1"/>
  <c r="C1104" i="1"/>
  <c r="B1100" i="1"/>
  <c r="C1100" i="1"/>
  <c r="B1096" i="1"/>
  <c r="C1096" i="1"/>
  <c r="B1092" i="1"/>
  <c r="C1092" i="1"/>
  <c r="B1088" i="1"/>
  <c r="C1088" i="1"/>
  <c r="B1084" i="1"/>
  <c r="C1084" i="1"/>
  <c r="B1080" i="1"/>
  <c r="C1080" i="1"/>
  <c r="B1076" i="1"/>
  <c r="C1076" i="1"/>
  <c r="B1072" i="1"/>
  <c r="C1072" i="1"/>
  <c r="B1068" i="1"/>
  <c r="C1068" i="1"/>
  <c r="B1064" i="1"/>
  <c r="C1064" i="1"/>
  <c r="B1060" i="1"/>
  <c r="C1060" i="1"/>
  <c r="B1056" i="1"/>
  <c r="C1056" i="1"/>
  <c r="B1052" i="1"/>
  <c r="C1052" i="1"/>
  <c r="B1048" i="1"/>
  <c r="C1048" i="1"/>
  <c r="B1044" i="1"/>
  <c r="C1044" i="1"/>
  <c r="B1040" i="1"/>
  <c r="C1040" i="1"/>
  <c r="B1036" i="1"/>
  <c r="C1036" i="1"/>
  <c r="B1032" i="1"/>
  <c r="C1032" i="1"/>
  <c r="B1028" i="1"/>
  <c r="C1028" i="1"/>
  <c r="B1024" i="1"/>
  <c r="C1024" i="1"/>
  <c r="B1020" i="1"/>
  <c r="C1020" i="1"/>
  <c r="B1016" i="1"/>
  <c r="C1016" i="1"/>
  <c r="B1012" i="1"/>
  <c r="C1012" i="1"/>
  <c r="B1008" i="1"/>
  <c r="C1008" i="1"/>
  <c r="B1004" i="1"/>
  <c r="C1004" i="1"/>
  <c r="B1000" i="1"/>
  <c r="C1000" i="1"/>
  <c r="B996" i="1"/>
  <c r="C996" i="1"/>
  <c r="B992" i="1"/>
  <c r="C992" i="1"/>
  <c r="B988" i="1"/>
  <c r="C988" i="1"/>
  <c r="B984" i="1"/>
  <c r="C984" i="1"/>
  <c r="B980" i="1"/>
  <c r="C980" i="1"/>
  <c r="B976" i="1"/>
  <c r="C976" i="1"/>
  <c r="B972" i="1"/>
  <c r="C972" i="1"/>
  <c r="B968" i="1"/>
  <c r="C968" i="1"/>
  <c r="B964" i="1"/>
  <c r="C964" i="1"/>
  <c r="B960" i="1"/>
  <c r="C960" i="1"/>
  <c r="B956" i="1"/>
  <c r="C956" i="1"/>
  <c r="B952" i="1"/>
  <c r="C952" i="1"/>
  <c r="B948" i="1"/>
  <c r="C948" i="1"/>
  <c r="B944" i="1"/>
  <c r="C944" i="1"/>
  <c r="B940" i="1"/>
  <c r="C940" i="1"/>
  <c r="B936" i="1"/>
  <c r="C936" i="1"/>
  <c r="B932" i="1"/>
  <c r="C932" i="1"/>
  <c r="B928" i="1"/>
  <c r="C928" i="1"/>
  <c r="B924" i="1"/>
  <c r="C924" i="1"/>
  <c r="B920" i="1"/>
  <c r="C920" i="1"/>
  <c r="B916" i="1"/>
  <c r="C916" i="1"/>
  <c r="B912" i="1"/>
  <c r="C912" i="1"/>
  <c r="B908" i="1"/>
  <c r="C908" i="1"/>
  <c r="B904" i="1"/>
  <c r="C904" i="1"/>
  <c r="B900" i="1"/>
  <c r="C900" i="1"/>
  <c r="B896" i="1"/>
  <c r="C896" i="1"/>
  <c r="B892" i="1"/>
  <c r="C892" i="1"/>
  <c r="B888" i="1"/>
  <c r="C888" i="1"/>
  <c r="B884" i="1"/>
  <c r="C884" i="1"/>
  <c r="B880" i="1"/>
  <c r="C880" i="1"/>
  <c r="B876" i="1"/>
  <c r="C876" i="1"/>
  <c r="B872" i="1"/>
  <c r="C872" i="1"/>
  <c r="B868" i="1"/>
  <c r="C868" i="1"/>
  <c r="B864" i="1"/>
  <c r="C864" i="1"/>
  <c r="B860" i="1"/>
  <c r="C860" i="1"/>
  <c r="B856" i="1"/>
  <c r="C856" i="1"/>
  <c r="B852" i="1"/>
  <c r="C852" i="1"/>
  <c r="B848" i="1"/>
  <c r="C848" i="1"/>
  <c r="B844" i="1"/>
  <c r="C844" i="1"/>
  <c r="B840" i="1"/>
  <c r="C840" i="1"/>
  <c r="B836" i="1"/>
  <c r="C836" i="1"/>
  <c r="B832" i="1"/>
  <c r="C832" i="1"/>
  <c r="B828" i="1"/>
  <c r="C828" i="1"/>
  <c r="B824" i="1"/>
  <c r="C824" i="1"/>
  <c r="B820" i="1"/>
  <c r="C820" i="1"/>
  <c r="B816" i="1"/>
  <c r="C816" i="1"/>
  <c r="B812" i="1"/>
  <c r="C812" i="1"/>
  <c r="B808" i="1"/>
  <c r="C808" i="1"/>
  <c r="B804" i="1"/>
  <c r="C804" i="1"/>
  <c r="B800" i="1"/>
  <c r="C800" i="1"/>
  <c r="B796" i="1"/>
  <c r="C796" i="1"/>
  <c r="B792" i="1"/>
  <c r="C792" i="1"/>
  <c r="B788" i="1"/>
  <c r="C788" i="1"/>
  <c r="B784" i="1"/>
  <c r="C784" i="1"/>
  <c r="B780" i="1"/>
  <c r="C780" i="1"/>
  <c r="B776" i="1"/>
  <c r="C776" i="1"/>
  <c r="B772" i="1"/>
  <c r="C772" i="1"/>
  <c r="B768" i="1"/>
  <c r="C768" i="1"/>
  <c r="B764" i="1"/>
  <c r="C764" i="1"/>
  <c r="B760" i="1"/>
  <c r="C760" i="1"/>
  <c r="B756" i="1"/>
  <c r="C756" i="1"/>
  <c r="B752" i="1"/>
  <c r="C752" i="1"/>
  <c r="B748" i="1"/>
  <c r="C748" i="1"/>
  <c r="B744" i="1"/>
  <c r="C744" i="1"/>
  <c r="B740" i="1"/>
  <c r="C740" i="1"/>
  <c r="B736" i="1"/>
  <c r="C736" i="1"/>
  <c r="B732" i="1"/>
  <c r="C732" i="1"/>
  <c r="B728" i="1"/>
  <c r="C728" i="1"/>
  <c r="B724" i="1"/>
  <c r="C724" i="1"/>
  <c r="B720" i="1"/>
  <c r="C720" i="1"/>
  <c r="B716" i="1"/>
  <c r="C716" i="1"/>
  <c r="B712" i="1"/>
  <c r="C712" i="1"/>
  <c r="B708" i="1"/>
  <c r="C708" i="1"/>
  <c r="B704" i="1"/>
  <c r="C704" i="1"/>
  <c r="B700" i="1"/>
  <c r="C700" i="1"/>
  <c r="B696" i="1"/>
  <c r="C696" i="1"/>
  <c r="B692" i="1"/>
  <c r="C692" i="1"/>
  <c r="B688" i="1"/>
  <c r="C688" i="1"/>
  <c r="B684" i="1"/>
  <c r="C684" i="1"/>
  <c r="B680" i="1"/>
  <c r="C680" i="1"/>
  <c r="B676" i="1"/>
  <c r="C676" i="1"/>
  <c r="B672" i="1"/>
  <c r="C672" i="1"/>
  <c r="B668" i="1"/>
  <c r="C668" i="1"/>
  <c r="B664" i="1"/>
  <c r="C664" i="1"/>
  <c r="B660" i="1"/>
  <c r="C660" i="1"/>
  <c r="B656" i="1"/>
  <c r="C656" i="1"/>
  <c r="B652" i="1"/>
  <c r="C652" i="1"/>
  <c r="B648" i="1"/>
  <c r="C648" i="1"/>
  <c r="B644" i="1"/>
  <c r="C644" i="1"/>
  <c r="B640" i="1"/>
  <c r="C640" i="1"/>
  <c r="B636" i="1"/>
  <c r="C636" i="1"/>
  <c r="B632" i="1"/>
  <c r="C632" i="1"/>
  <c r="B628" i="1"/>
  <c r="C628" i="1"/>
  <c r="B624" i="1"/>
  <c r="C624" i="1"/>
  <c r="B620" i="1"/>
  <c r="C620" i="1"/>
  <c r="B616" i="1"/>
  <c r="C616" i="1"/>
  <c r="B612" i="1"/>
  <c r="C612" i="1"/>
  <c r="B608" i="1"/>
  <c r="C608" i="1"/>
  <c r="B604" i="1"/>
  <c r="C604" i="1"/>
  <c r="B600" i="1"/>
  <c r="C600" i="1"/>
  <c r="B596" i="1"/>
  <c r="C596" i="1"/>
  <c r="B592" i="1"/>
  <c r="C592" i="1"/>
  <c r="B588" i="1"/>
  <c r="C588" i="1"/>
  <c r="B584" i="1"/>
  <c r="C584" i="1"/>
  <c r="B580" i="1"/>
  <c r="C580" i="1"/>
  <c r="B576" i="1"/>
  <c r="C576" i="1"/>
  <c r="B572" i="1"/>
  <c r="C572" i="1"/>
  <c r="B568" i="1"/>
  <c r="C568" i="1"/>
  <c r="B564" i="1"/>
  <c r="C564" i="1"/>
  <c r="B560" i="1"/>
  <c r="C560" i="1"/>
  <c r="B556" i="1"/>
  <c r="C556" i="1"/>
  <c r="B552" i="1"/>
  <c r="C552" i="1"/>
  <c r="B548" i="1"/>
  <c r="C548" i="1"/>
  <c r="B544" i="1"/>
  <c r="C544" i="1"/>
  <c r="B540" i="1"/>
  <c r="C540" i="1"/>
  <c r="B536" i="1"/>
  <c r="C536" i="1"/>
  <c r="B532" i="1"/>
  <c r="C532" i="1"/>
  <c r="B528" i="1"/>
  <c r="C528" i="1"/>
  <c r="B524" i="1"/>
  <c r="C524" i="1"/>
  <c r="B520" i="1"/>
  <c r="C520" i="1"/>
  <c r="B516" i="1"/>
  <c r="C516" i="1"/>
  <c r="B512" i="1"/>
  <c r="C512" i="1"/>
  <c r="B508" i="1"/>
  <c r="C508" i="1"/>
  <c r="B504" i="1"/>
  <c r="C504" i="1"/>
  <c r="B500" i="1"/>
  <c r="C500" i="1"/>
  <c r="B496" i="1"/>
  <c r="C496" i="1"/>
  <c r="B492" i="1"/>
  <c r="C492" i="1"/>
  <c r="B488" i="1"/>
  <c r="C488" i="1"/>
  <c r="B484" i="1"/>
  <c r="C484" i="1"/>
  <c r="B480" i="1"/>
  <c r="C480" i="1"/>
  <c r="B476" i="1"/>
  <c r="C476" i="1"/>
  <c r="B472" i="1"/>
  <c r="C472" i="1"/>
  <c r="B468" i="1"/>
  <c r="C468" i="1"/>
  <c r="B464" i="1"/>
  <c r="C464" i="1"/>
  <c r="B460" i="1"/>
  <c r="C460" i="1"/>
  <c r="B456" i="1"/>
  <c r="C456" i="1"/>
  <c r="B452" i="1"/>
  <c r="C452" i="1"/>
  <c r="B448" i="1"/>
  <c r="C448" i="1"/>
  <c r="B444" i="1"/>
  <c r="C444" i="1"/>
  <c r="B440" i="1"/>
  <c r="C440" i="1"/>
  <c r="B436" i="1"/>
  <c r="C436" i="1"/>
  <c r="B432" i="1"/>
  <c r="C432" i="1"/>
  <c r="B428" i="1"/>
  <c r="C428" i="1"/>
  <c r="B424" i="1"/>
  <c r="C424" i="1"/>
  <c r="B420" i="1"/>
  <c r="C420" i="1"/>
  <c r="B416" i="1"/>
  <c r="C416" i="1"/>
  <c r="B412" i="1"/>
  <c r="C412" i="1"/>
  <c r="B408" i="1"/>
  <c r="C408" i="1"/>
  <c r="B404" i="1"/>
  <c r="C404" i="1"/>
  <c r="B400" i="1"/>
  <c r="C400" i="1"/>
  <c r="B396" i="1"/>
  <c r="C396" i="1"/>
  <c r="B392" i="1"/>
  <c r="C392" i="1"/>
  <c r="B388" i="1"/>
  <c r="C388" i="1"/>
  <c r="B384" i="1"/>
  <c r="C384" i="1"/>
  <c r="B380" i="1"/>
  <c r="C380" i="1"/>
  <c r="B376" i="1"/>
  <c r="C376" i="1"/>
  <c r="B372" i="1"/>
  <c r="C372" i="1"/>
  <c r="B368" i="1"/>
  <c r="C368" i="1"/>
  <c r="B364" i="1"/>
  <c r="C364" i="1"/>
  <c r="B360" i="1"/>
  <c r="C360" i="1"/>
  <c r="B356" i="1"/>
  <c r="C356" i="1"/>
  <c r="B352" i="1"/>
  <c r="C352" i="1"/>
  <c r="B348" i="1"/>
  <c r="C348" i="1"/>
  <c r="B344" i="1"/>
  <c r="C344" i="1"/>
  <c r="B340" i="1"/>
  <c r="C340" i="1"/>
  <c r="B336" i="1"/>
  <c r="C336" i="1"/>
  <c r="B332" i="1"/>
  <c r="C332" i="1"/>
  <c r="B328" i="1"/>
  <c r="C328" i="1"/>
  <c r="B324" i="1"/>
  <c r="C324" i="1"/>
  <c r="B320" i="1"/>
  <c r="C320" i="1"/>
  <c r="B316" i="1"/>
  <c r="C316" i="1"/>
  <c r="B312" i="1"/>
  <c r="C312" i="1"/>
  <c r="B308" i="1"/>
  <c r="C308" i="1"/>
  <c r="B304" i="1"/>
  <c r="C304" i="1"/>
  <c r="B300" i="1"/>
  <c r="C300" i="1"/>
  <c r="B296" i="1"/>
  <c r="C296" i="1"/>
  <c r="B292" i="1"/>
  <c r="C292" i="1"/>
  <c r="B288" i="1"/>
  <c r="C288" i="1"/>
  <c r="B284" i="1"/>
  <c r="C284" i="1"/>
  <c r="B280" i="1"/>
  <c r="C280" i="1"/>
  <c r="B276" i="1"/>
  <c r="C276" i="1"/>
  <c r="B272" i="1"/>
  <c r="C272" i="1"/>
  <c r="B268" i="1"/>
  <c r="C268" i="1"/>
  <c r="B264" i="1"/>
  <c r="C264" i="1"/>
  <c r="B260" i="1"/>
  <c r="C260" i="1"/>
  <c r="B256" i="1"/>
  <c r="C256" i="1"/>
  <c r="B252" i="1"/>
  <c r="C252" i="1"/>
  <c r="B248" i="1"/>
  <c r="C248" i="1"/>
  <c r="B244" i="1"/>
  <c r="C244" i="1"/>
  <c r="B240" i="1"/>
  <c r="C240" i="1"/>
  <c r="B236" i="1"/>
  <c r="C236" i="1"/>
  <c r="B232" i="1"/>
  <c r="C232" i="1"/>
  <c r="B228" i="1"/>
  <c r="C228" i="1"/>
  <c r="B224" i="1"/>
  <c r="C224" i="1"/>
  <c r="B220" i="1"/>
  <c r="C220" i="1"/>
  <c r="B216" i="1"/>
  <c r="C216" i="1"/>
  <c r="B212" i="1"/>
  <c r="C212" i="1"/>
  <c r="B208" i="1"/>
  <c r="C208" i="1"/>
  <c r="B204" i="1"/>
  <c r="C204" i="1"/>
  <c r="B200" i="1"/>
  <c r="C200" i="1"/>
  <c r="B196" i="1"/>
  <c r="C196" i="1"/>
  <c r="B192" i="1"/>
  <c r="C192" i="1"/>
  <c r="B188" i="1"/>
  <c r="C188" i="1"/>
  <c r="B184" i="1"/>
  <c r="C184" i="1"/>
  <c r="B180" i="1"/>
  <c r="C180" i="1"/>
  <c r="B176" i="1"/>
  <c r="C176" i="1"/>
  <c r="B172" i="1"/>
  <c r="C172" i="1"/>
  <c r="B168" i="1"/>
  <c r="C168" i="1"/>
  <c r="B164" i="1"/>
  <c r="C164" i="1"/>
  <c r="B160" i="1"/>
  <c r="C160" i="1"/>
  <c r="B156" i="1"/>
  <c r="C156" i="1"/>
  <c r="B152" i="1"/>
  <c r="C152" i="1"/>
  <c r="B148" i="1"/>
  <c r="C148" i="1"/>
  <c r="B144" i="1"/>
  <c r="C144" i="1"/>
  <c r="B140" i="1"/>
  <c r="C140" i="1"/>
  <c r="B136" i="1"/>
  <c r="C136" i="1"/>
  <c r="B132" i="1"/>
  <c r="C132" i="1"/>
  <c r="B128" i="1"/>
  <c r="C128" i="1"/>
  <c r="B124" i="1"/>
  <c r="C124" i="1"/>
  <c r="B120" i="1"/>
  <c r="C120" i="1"/>
  <c r="B116" i="1"/>
  <c r="C116" i="1"/>
  <c r="B112" i="1"/>
  <c r="C112" i="1"/>
  <c r="B108" i="1"/>
  <c r="C108" i="1"/>
  <c r="B104" i="1"/>
  <c r="C104" i="1"/>
  <c r="B100" i="1"/>
  <c r="C100" i="1"/>
  <c r="B96" i="1"/>
  <c r="C96" i="1"/>
  <c r="B92" i="1"/>
  <c r="C92" i="1"/>
  <c r="B88" i="1"/>
  <c r="C88" i="1"/>
  <c r="B84" i="1"/>
  <c r="C84" i="1"/>
  <c r="B80" i="1"/>
  <c r="C80" i="1"/>
  <c r="B76" i="1"/>
  <c r="C76" i="1"/>
  <c r="B72" i="1"/>
  <c r="C72" i="1"/>
  <c r="B68" i="1"/>
  <c r="C68" i="1"/>
  <c r="B64" i="1"/>
  <c r="C64" i="1"/>
  <c r="B60" i="1"/>
  <c r="C60" i="1"/>
  <c r="B56" i="1"/>
  <c r="C56" i="1"/>
  <c r="B52" i="1"/>
  <c r="C52" i="1"/>
  <c r="B48" i="1"/>
  <c r="C48" i="1"/>
  <c r="B44" i="1"/>
  <c r="C44" i="1"/>
  <c r="B40" i="1"/>
  <c r="C40" i="1"/>
  <c r="B36" i="1"/>
  <c r="C36" i="1"/>
  <c r="B32" i="1"/>
  <c r="C32" i="1"/>
  <c r="B28" i="1"/>
  <c r="C28" i="1"/>
  <c r="B24" i="1"/>
  <c r="C24" i="1"/>
  <c r="B20" i="1"/>
  <c r="C20" i="1"/>
  <c r="B16" i="1"/>
  <c r="C16" i="1"/>
  <c r="B12" i="1"/>
  <c r="C12" i="1"/>
  <c r="B8" i="1"/>
  <c r="C8" i="1"/>
  <c r="B4" i="1"/>
  <c r="C4" i="1"/>
  <c r="B4134" i="1"/>
  <c r="C4134" i="1"/>
  <c r="B4130" i="1"/>
  <c r="C4130" i="1"/>
  <c r="B4126" i="1"/>
  <c r="C4126" i="1"/>
  <c r="B4122" i="1"/>
  <c r="C4122" i="1"/>
  <c r="B4118" i="1"/>
  <c r="C4118" i="1"/>
  <c r="B4114" i="1"/>
  <c r="C4114" i="1"/>
  <c r="B4110" i="1"/>
  <c r="C4110" i="1"/>
  <c r="B4106" i="1"/>
  <c r="C4106" i="1"/>
  <c r="B4102" i="1"/>
  <c r="C4102" i="1"/>
  <c r="B4098" i="1"/>
  <c r="C4098" i="1"/>
  <c r="B4094" i="1"/>
  <c r="C4094" i="1"/>
  <c r="B4090" i="1"/>
  <c r="C4090" i="1"/>
  <c r="B4086" i="1"/>
  <c r="C4086" i="1"/>
  <c r="B4082" i="1"/>
  <c r="C4082" i="1"/>
  <c r="B4078" i="1"/>
  <c r="C4078" i="1"/>
  <c r="B4074" i="1"/>
  <c r="C4074" i="1"/>
  <c r="B4070" i="1"/>
  <c r="C4070" i="1"/>
  <c r="B4066" i="1"/>
  <c r="C4066" i="1"/>
  <c r="B4062" i="1"/>
  <c r="C4062" i="1"/>
  <c r="B4058" i="1"/>
  <c r="C4058" i="1"/>
  <c r="B4054" i="1"/>
  <c r="C4054" i="1"/>
  <c r="B4050" i="1"/>
  <c r="C4050" i="1"/>
  <c r="B4046" i="1"/>
  <c r="C4046" i="1"/>
  <c r="B4042" i="1"/>
  <c r="C4042" i="1"/>
  <c r="B4038" i="1"/>
  <c r="C4038" i="1"/>
  <c r="B4034" i="1"/>
  <c r="C4034" i="1"/>
  <c r="B4030" i="1"/>
  <c r="C4030" i="1"/>
  <c r="B4026" i="1"/>
  <c r="C4026" i="1"/>
  <c r="B4022" i="1"/>
  <c r="C4022" i="1"/>
  <c r="B4018" i="1"/>
  <c r="C4018" i="1"/>
  <c r="B4014" i="1"/>
  <c r="C4014" i="1"/>
  <c r="B4010" i="1"/>
  <c r="C4010" i="1"/>
  <c r="B4006" i="1"/>
  <c r="C4006" i="1"/>
  <c r="B4002" i="1"/>
  <c r="C4002" i="1"/>
  <c r="B3998" i="1"/>
  <c r="C3998" i="1"/>
  <c r="B3994" i="1"/>
  <c r="C3994" i="1"/>
  <c r="B3990" i="1"/>
  <c r="C3990" i="1"/>
  <c r="B3986" i="1"/>
  <c r="C3986" i="1"/>
  <c r="B3982" i="1"/>
  <c r="C3982" i="1"/>
  <c r="B3978" i="1"/>
  <c r="C3978" i="1"/>
  <c r="B3974" i="1"/>
  <c r="C3974" i="1"/>
  <c r="B3970" i="1"/>
  <c r="C3970" i="1"/>
  <c r="B3966" i="1"/>
  <c r="C3966" i="1"/>
  <c r="B3962" i="1"/>
  <c r="C3962" i="1"/>
  <c r="B3958" i="1"/>
  <c r="C3958" i="1"/>
  <c r="B3954" i="1"/>
  <c r="C3954" i="1"/>
  <c r="B3950" i="1"/>
  <c r="C3950" i="1"/>
  <c r="B3946" i="1"/>
  <c r="C3946" i="1"/>
  <c r="B3942" i="1"/>
  <c r="C3942" i="1"/>
  <c r="B3938" i="1"/>
  <c r="C3938" i="1"/>
  <c r="B3934" i="1"/>
  <c r="C3934" i="1"/>
  <c r="B3930" i="1"/>
  <c r="C3930" i="1"/>
  <c r="B3926" i="1"/>
  <c r="C3926" i="1"/>
  <c r="B3922" i="1"/>
  <c r="C3922" i="1"/>
  <c r="B3918" i="1"/>
  <c r="C3918" i="1"/>
  <c r="B3914" i="1"/>
  <c r="C3914" i="1"/>
  <c r="B3910" i="1"/>
  <c r="C3910" i="1"/>
  <c r="B3906" i="1"/>
  <c r="C3906" i="1"/>
  <c r="B3902" i="1"/>
  <c r="C3902" i="1"/>
  <c r="B3898" i="1"/>
  <c r="C3898" i="1"/>
  <c r="B3894" i="1"/>
  <c r="C3894" i="1"/>
  <c r="B3890" i="1"/>
  <c r="C3890" i="1"/>
  <c r="B3886" i="1"/>
  <c r="C3886" i="1"/>
  <c r="B3882" i="1"/>
  <c r="C3882" i="1"/>
  <c r="B3878" i="1"/>
  <c r="C3878" i="1"/>
  <c r="B3874" i="1"/>
  <c r="C3874" i="1"/>
  <c r="B3870" i="1"/>
  <c r="C3870" i="1"/>
  <c r="B3866" i="1"/>
  <c r="C3866" i="1"/>
  <c r="B3862" i="1"/>
  <c r="C3862" i="1"/>
  <c r="B3858" i="1"/>
  <c r="C3858" i="1"/>
  <c r="B3854" i="1"/>
  <c r="C3854" i="1"/>
  <c r="B3850" i="1"/>
  <c r="C3850" i="1"/>
  <c r="B3846" i="1"/>
  <c r="C3846" i="1"/>
  <c r="B3842" i="1"/>
  <c r="C3842" i="1"/>
  <c r="B3838" i="1"/>
  <c r="C3838" i="1"/>
  <c r="B3834" i="1"/>
  <c r="C3834" i="1"/>
  <c r="B3830" i="1"/>
  <c r="C3830" i="1"/>
  <c r="B3826" i="1"/>
  <c r="C3826" i="1"/>
  <c r="B3822" i="1"/>
  <c r="C3822" i="1"/>
  <c r="B3818" i="1"/>
  <c r="C3818" i="1"/>
  <c r="B3814" i="1"/>
  <c r="C3814" i="1"/>
  <c r="B3810" i="1"/>
  <c r="C3810" i="1"/>
  <c r="B3806" i="1"/>
  <c r="C3806" i="1"/>
  <c r="B3802" i="1"/>
  <c r="C3802" i="1"/>
  <c r="B3798" i="1"/>
  <c r="C3798" i="1"/>
  <c r="B3794" i="1"/>
  <c r="C3794" i="1"/>
  <c r="B3790" i="1"/>
  <c r="C3790" i="1"/>
  <c r="B3786" i="1"/>
  <c r="C3786" i="1"/>
  <c r="B3782" i="1"/>
  <c r="C3782" i="1"/>
  <c r="B3778" i="1"/>
  <c r="C3778" i="1"/>
  <c r="B3774" i="1"/>
  <c r="C3774" i="1"/>
  <c r="B3770" i="1"/>
  <c r="C3770" i="1"/>
  <c r="B3766" i="1"/>
  <c r="C3766" i="1"/>
  <c r="B3762" i="1"/>
  <c r="C3762" i="1"/>
  <c r="B3758" i="1"/>
  <c r="C3758" i="1"/>
  <c r="B3754" i="1"/>
  <c r="C3754" i="1"/>
  <c r="B3750" i="1"/>
  <c r="C3750" i="1"/>
  <c r="B3746" i="1"/>
  <c r="C3746" i="1"/>
  <c r="B3742" i="1"/>
  <c r="C3742" i="1"/>
  <c r="B3738" i="1"/>
  <c r="C3738" i="1"/>
  <c r="B3734" i="1"/>
  <c r="C3734" i="1"/>
  <c r="B3730" i="1"/>
  <c r="C3730" i="1"/>
  <c r="B3726" i="1"/>
  <c r="C3726" i="1"/>
  <c r="B3722" i="1"/>
  <c r="C3722" i="1"/>
  <c r="B3718" i="1"/>
  <c r="C3718" i="1"/>
  <c r="B3714" i="1"/>
  <c r="C3714" i="1"/>
  <c r="B3710" i="1"/>
  <c r="C3710" i="1"/>
  <c r="B3706" i="1"/>
  <c r="C3706" i="1"/>
  <c r="B3702" i="1"/>
  <c r="C3702" i="1"/>
  <c r="B3698" i="1"/>
  <c r="C3698" i="1"/>
  <c r="B3694" i="1"/>
  <c r="C3694" i="1"/>
  <c r="B3690" i="1"/>
  <c r="C3690" i="1"/>
  <c r="B3686" i="1"/>
  <c r="C3686" i="1"/>
  <c r="B3682" i="1"/>
  <c r="C3682" i="1"/>
  <c r="B3678" i="1"/>
  <c r="C3678" i="1"/>
  <c r="B3674" i="1"/>
  <c r="C3674" i="1"/>
  <c r="B3670" i="1"/>
  <c r="C3670" i="1"/>
  <c r="B3666" i="1"/>
  <c r="C3666" i="1"/>
  <c r="B3662" i="1"/>
  <c r="C3662" i="1"/>
  <c r="B3658" i="1"/>
  <c r="C3658" i="1"/>
  <c r="B3654" i="1"/>
  <c r="C3654" i="1"/>
  <c r="B3650" i="1"/>
  <c r="C3650" i="1"/>
  <c r="B3646" i="1"/>
  <c r="C3646" i="1"/>
  <c r="B3642" i="1"/>
  <c r="C3642" i="1"/>
  <c r="B3638" i="1"/>
  <c r="C3638" i="1"/>
  <c r="B3634" i="1"/>
  <c r="C3634" i="1"/>
  <c r="B3630" i="1"/>
  <c r="C3630" i="1"/>
  <c r="B3626" i="1"/>
  <c r="C3626" i="1"/>
  <c r="B3622" i="1"/>
  <c r="C3622" i="1"/>
  <c r="B3618" i="1"/>
  <c r="C3618" i="1"/>
  <c r="B3614" i="1"/>
  <c r="C3614" i="1"/>
  <c r="B3610" i="1"/>
  <c r="C3610" i="1"/>
  <c r="B3606" i="1"/>
  <c r="C3606" i="1"/>
  <c r="B3602" i="1"/>
  <c r="C3602" i="1"/>
  <c r="B3598" i="1"/>
  <c r="C3598" i="1"/>
  <c r="B3594" i="1"/>
  <c r="C3594" i="1"/>
  <c r="B3590" i="1"/>
  <c r="C3590" i="1"/>
  <c r="B3586" i="1"/>
  <c r="C3586" i="1"/>
  <c r="B3582" i="1"/>
  <c r="C3582" i="1"/>
  <c r="B3578" i="1"/>
  <c r="C3578" i="1"/>
  <c r="B3574" i="1"/>
  <c r="C3574" i="1"/>
  <c r="B3570" i="1"/>
  <c r="C3570" i="1"/>
  <c r="B3566" i="1"/>
  <c r="C3566" i="1"/>
  <c r="B3562" i="1"/>
  <c r="C3562" i="1"/>
  <c r="B3558" i="1"/>
  <c r="C3558" i="1"/>
  <c r="B3554" i="1"/>
  <c r="C3554" i="1"/>
  <c r="B3550" i="1"/>
  <c r="C3550" i="1"/>
  <c r="B3546" i="1"/>
  <c r="C3546" i="1"/>
  <c r="B3542" i="1"/>
  <c r="C3542" i="1"/>
  <c r="B3538" i="1"/>
  <c r="C3538" i="1"/>
  <c r="B3534" i="1"/>
  <c r="C3534" i="1"/>
  <c r="B3530" i="1"/>
  <c r="C3530" i="1"/>
  <c r="B3526" i="1"/>
  <c r="C3526" i="1"/>
  <c r="B3522" i="1"/>
  <c r="C3522" i="1"/>
  <c r="B3518" i="1"/>
  <c r="C3518" i="1"/>
  <c r="B3514" i="1"/>
  <c r="C3514" i="1"/>
  <c r="B3510" i="1"/>
  <c r="C3510" i="1"/>
  <c r="B3506" i="1"/>
  <c r="C3506" i="1"/>
  <c r="B3502" i="1"/>
  <c r="C3502" i="1"/>
  <c r="B3498" i="1"/>
  <c r="C3498" i="1"/>
  <c r="B3494" i="1"/>
  <c r="C3494" i="1"/>
  <c r="B3490" i="1"/>
  <c r="C3490" i="1"/>
  <c r="B3486" i="1"/>
  <c r="C3486" i="1"/>
  <c r="B3482" i="1"/>
  <c r="C3482" i="1"/>
  <c r="B3478" i="1"/>
  <c r="C3478" i="1"/>
  <c r="B3474" i="1"/>
  <c r="C3474" i="1"/>
  <c r="B3470" i="1"/>
  <c r="C3470" i="1"/>
  <c r="B3466" i="1"/>
  <c r="C3466" i="1"/>
  <c r="B3462" i="1"/>
  <c r="C3462" i="1"/>
  <c r="B3458" i="1"/>
  <c r="C3458" i="1"/>
  <c r="B3454" i="1"/>
  <c r="C3454" i="1"/>
  <c r="B3450" i="1"/>
  <c r="C3450" i="1"/>
  <c r="B3446" i="1"/>
  <c r="C3446" i="1"/>
  <c r="B3442" i="1"/>
  <c r="C3442" i="1"/>
  <c r="B3438" i="1"/>
  <c r="C3438" i="1"/>
  <c r="B3434" i="1"/>
  <c r="C3434" i="1"/>
  <c r="B3430" i="1"/>
  <c r="C3430" i="1"/>
  <c r="B3426" i="1"/>
  <c r="C3426" i="1"/>
  <c r="B3422" i="1"/>
  <c r="C3422" i="1"/>
  <c r="B3418" i="1"/>
  <c r="C3418" i="1"/>
  <c r="B3414" i="1"/>
  <c r="C3414" i="1"/>
  <c r="B3410" i="1"/>
  <c r="C3410" i="1"/>
  <c r="B3406" i="1"/>
  <c r="C3406" i="1"/>
  <c r="B3402" i="1"/>
  <c r="C3402" i="1"/>
  <c r="B3398" i="1"/>
  <c r="C3398" i="1"/>
  <c r="B3394" i="1"/>
  <c r="C3394" i="1"/>
  <c r="B3390" i="1"/>
  <c r="C3390" i="1"/>
  <c r="C4137" i="1"/>
  <c r="E4137" i="1" s="1"/>
  <c r="C4135" i="1"/>
  <c r="E4135" i="1" s="1"/>
  <c r="C4133" i="1"/>
  <c r="E4133" i="1" s="1"/>
  <c r="C4131" i="1"/>
  <c r="E4131" i="1" s="1"/>
  <c r="C4129" i="1"/>
  <c r="E4129" i="1" s="1"/>
  <c r="C4127" i="1"/>
  <c r="E4127" i="1" s="1"/>
  <c r="C4125" i="1"/>
  <c r="E4125" i="1" s="1"/>
  <c r="C4123" i="1"/>
  <c r="E4123" i="1" s="1"/>
  <c r="C4121" i="1"/>
  <c r="E4121" i="1" s="1"/>
  <c r="C4119" i="1"/>
  <c r="E4119" i="1" s="1"/>
  <c r="C4117" i="1"/>
  <c r="E4117" i="1" s="1"/>
  <c r="C4115" i="1"/>
  <c r="E4115" i="1" s="1"/>
  <c r="C4113" i="1"/>
  <c r="E4113" i="1" s="1"/>
  <c r="C4111" i="1"/>
  <c r="E4111" i="1" s="1"/>
  <c r="C4109" i="1"/>
  <c r="E4109" i="1" s="1"/>
  <c r="C4107" i="1"/>
  <c r="E4107" i="1" s="1"/>
  <c r="C4105" i="1"/>
  <c r="E4105" i="1" s="1"/>
  <c r="C4103" i="1"/>
  <c r="E4103" i="1" s="1"/>
  <c r="C4101" i="1"/>
  <c r="E4101" i="1" s="1"/>
  <c r="C4099" i="1"/>
  <c r="E4099" i="1" s="1"/>
  <c r="C4097" i="1"/>
  <c r="E4097" i="1" s="1"/>
  <c r="C4095" i="1"/>
  <c r="E4095" i="1" s="1"/>
  <c r="C4093" i="1"/>
  <c r="E4093" i="1" s="1"/>
  <c r="C4091" i="1"/>
  <c r="E4091" i="1" s="1"/>
  <c r="C4089" i="1"/>
  <c r="E4089" i="1" s="1"/>
  <c r="C4087" i="1"/>
  <c r="E4087" i="1" s="1"/>
  <c r="C4085" i="1"/>
  <c r="E4085" i="1" s="1"/>
  <c r="C4083" i="1"/>
  <c r="E4083" i="1" s="1"/>
  <c r="C4081" i="1"/>
  <c r="E4081" i="1" s="1"/>
  <c r="C4079" i="1"/>
  <c r="E4079" i="1" s="1"/>
  <c r="C4077" i="1"/>
  <c r="E4077" i="1" s="1"/>
  <c r="C4075" i="1"/>
  <c r="E4075" i="1" s="1"/>
  <c r="C4073" i="1"/>
  <c r="E4073" i="1" s="1"/>
  <c r="C4071" i="1"/>
  <c r="E4071" i="1" s="1"/>
  <c r="C4069" i="1"/>
  <c r="E4069" i="1" s="1"/>
  <c r="C4067" i="1"/>
  <c r="E4067" i="1" s="1"/>
  <c r="C4065" i="1"/>
  <c r="E4065" i="1" s="1"/>
  <c r="C4063" i="1"/>
  <c r="E4063" i="1" s="1"/>
  <c r="C4061" i="1"/>
  <c r="E4061" i="1" s="1"/>
  <c r="C4059" i="1"/>
  <c r="E4059" i="1" s="1"/>
  <c r="C4057" i="1"/>
  <c r="E4057" i="1" s="1"/>
  <c r="C4055" i="1"/>
  <c r="E4055" i="1" s="1"/>
  <c r="C4053" i="1"/>
  <c r="E4053" i="1" s="1"/>
  <c r="C4051" i="1"/>
  <c r="E4051" i="1" s="1"/>
  <c r="C4049" i="1"/>
  <c r="E4049" i="1" s="1"/>
  <c r="C4047" i="1"/>
  <c r="E4047" i="1" s="1"/>
  <c r="C4045" i="1"/>
  <c r="E4045" i="1" s="1"/>
  <c r="C4043" i="1"/>
  <c r="E4043" i="1" s="1"/>
  <c r="C4041" i="1"/>
  <c r="E4041" i="1" s="1"/>
  <c r="C4039" i="1"/>
  <c r="E4039" i="1" s="1"/>
  <c r="C4037" i="1"/>
  <c r="E4037" i="1" s="1"/>
  <c r="C4035" i="1"/>
  <c r="E4035" i="1" s="1"/>
  <c r="C4033" i="1"/>
  <c r="E4033" i="1" s="1"/>
  <c r="C4031" i="1"/>
  <c r="E4031" i="1" s="1"/>
  <c r="C4029" i="1"/>
  <c r="E4029" i="1" s="1"/>
  <c r="C4027" i="1"/>
  <c r="E4027" i="1" s="1"/>
  <c r="C4025" i="1"/>
  <c r="E4025" i="1" s="1"/>
  <c r="C4023" i="1"/>
  <c r="E4023" i="1" s="1"/>
  <c r="C4021" i="1"/>
  <c r="E4021" i="1" s="1"/>
  <c r="C4019" i="1"/>
  <c r="E4019" i="1" s="1"/>
  <c r="C4017" i="1"/>
  <c r="E4017" i="1" s="1"/>
  <c r="C4015" i="1"/>
  <c r="E4015" i="1" s="1"/>
  <c r="C4013" i="1"/>
  <c r="E4013" i="1" s="1"/>
  <c r="C4011" i="1"/>
  <c r="E4011" i="1" s="1"/>
  <c r="C4009" i="1"/>
  <c r="E4009" i="1" s="1"/>
  <c r="C4007" i="1"/>
  <c r="E4007" i="1" s="1"/>
  <c r="C4005" i="1"/>
  <c r="E4005" i="1" s="1"/>
  <c r="C4003" i="1"/>
  <c r="E4003" i="1" s="1"/>
  <c r="C4001" i="1"/>
  <c r="E4001" i="1" s="1"/>
  <c r="C3999" i="1"/>
  <c r="E3999" i="1" s="1"/>
  <c r="C3997" i="1"/>
  <c r="E3997" i="1" s="1"/>
  <c r="C3995" i="1"/>
  <c r="E3995" i="1" s="1"/>
  <c r="C3993" i="1"/>
  <c r="E3993" i="1" s="1"/>
  <c r="C3991" i="1"/>
  <c r="E3991" i="1" s="1"/>
  <c r="C3989" i="1"/>
  <c r="E3989" i="1" s="1"/>
  <c r="C3987" i="1"/>
  <c r="E3987" i="1" s="1"/>
  <c r="C3985" i="1"/>
  <c r="E3985" i="1" s="1"/>
  <c r="C3983" i="1"/>
  <c r="E3983" i="1" s="1"/>
  <c r="C3981" i="1"/>
  <c r="E3981" i="1" s="1"/>
  <c r="C3979" i="1"/>
  <c r="E3979" i="1" s="1"/>
  <c r="C3977" i="1"/>
  <c r="E3977" i="1" s="1"/>
  <c r="C3975" i="1"/>
  <c r="E3975" i="1" s="1"/>
  <c r="C3973" i="1"/>
  <c r="E3973" i="1" s="1"/>
  <c r="C3971" i="1"/>
  <c r="E3971" i="1" s="1"/>
  <c r="C3969" i="1"/>
  <c r="E3969" i="1" s="1"/>
  <c r="C3967" i="1"/>
  <c r="E3967" i="1" s="1"/>
  <c r="C3965" i="1"/>
  <c r="E3965" i="1" s="1"/>
  <c r="C3963" i="1"/>
  <c r="E3963" i="1" s="1"/>
  <c r="C3961" i="1"/>
  <c r="E3961" i="1" s="1"/>
  <c r="C3959" i="1"/>
  <c r="E3959" i="1" s="1"/>
  <c r="C3957" i="1"/>
  <c r="E3957" i="1" s="1"/>
  <c r="C3955" i="1"/>
  <c r="E3955" i="1" s="1"/>
  <c r="C3953" i="1"/>
  <c r="E3953" i="1" s="1"/>
  <c r="C3951" i="1"/>
  <c r="E3951" i="1" s="1"/>
  <c r="C3949" i="1"/>
  <c r="E3949" i="1" s="1"/>
  <c r="C3947" i="1"/>
  <c r="E3947" i="1" s="1"/>
  <c r="C3945" i="1"/>
  <c r="E3945" i="1" s="1"/>
  <c r="C3943" i="1"/>
  <c r="E3943" i="1" s="1"/>
  <c r="C3941" i="1"/>
  <c r="E3941" i="1" s="1"/>
  <c r="C3939" i="1"/>
  <c r="E3939" i="1" s="1"/>
  <c r="C3937" i="1"/>
  <c r="E3937" i="1" s="1"/>
  <c r="C3935" i="1"/>
  <c r="E3935" i="1" s="1"/>
  <c r="C3933" i="1"/>
  <c r="E3933" i="1" s="1"/>
  <c r="C3931" i="1"/>
  <c r="E3931" i="1" s="1"/>
  <c r="C3929" i="1"/>
  <c r="E3929" i="1" s="1"/>
  <c r="C3927" i="1"/>
  <c r="E3927" i="1" s="1"/>
  <c r="C3925" i="1"/>
  <c r="E3925" i="1" s="1"/>
  <c r="C3923" i="1"/>
  <c r="E3923" i="1" s="1"/>
  <c r="C3921" i="1"/>
  <c r="E3921" i="1" s="1"/>
  <c r="C3919" i="1"/>
  <c r="E3919" i="1" s="1"/>
  <c r="C3917" i="1"/>
  <c r="E3917" i="1" s="1"/>
  <c r="C3915" i="1"/>
  <c r="E3915" i="1" s="1"/>
  <c r="C3913" i="1"/>
  <c r="E3913" i="1" s="1"/>
  <c r="C3911" i="1"/>
  <c r="E3911" i="1" s="1"/>
  <c r="C3909" i="1"/>
  <c r="E3909" i="1" s="1"/>
  <c r="C3907" i="1"/>
  <c r="E3907" i="1" s="1"/>
  <c r="C3905" i="1"/>
  <c r="E3905" i="1" s="1"/>
  <c r="C3903" i="1"/>
  <c r="E3903" i="1" s="1"/>
  <c r="C3901" i="1"/>
  <c r="E3901" i="1" s="1"/>
  <c r="C3899" i="1"/>
  <c r="E3899" i="1" s="1"/>
  <c r="C3897" i="1"/>
  <c r="E3897" i="1" s="1"/>
  <c r="C3895" i="1"/>
  <c r="E3895" i="1" s="1"/>
  <c r="C3893" i="1"/>
  <c r="E3893" i="1" s="1"/>
  <c r="C3891" i="1"/>
  <c r="E3891" i="1" s="1"/>
  <c r="C3889" i="1"/>
  <c r="E3889" i="1" s="1"/>
  <c r="C3887" i="1"/>
  <c r="E3887" i="1" s="1"/>
  <c r="C3885" i="1"/>
  <c r="E3885" i="1" s="1"/>
  <c r="C3883" i="1"/>
  <c r="E3883" i="1" s="1"/>
  <c r="C3881" i="1"/>
  <c r="E3881" i="1" s="1"/>
  <c r="C3879" i="1"/>
  <c r="E3879" i="1" s="1"/>
  <c r="C3877" i="1"/>
  <c r="E3877" i="1" s="1"/>
  <c r="C3875" i="1"/>
  <c r="E3875" i="1" s="1"/>
  <c r="C3873" i="1"/>
  <c r="E3873" i="1" s="1"/>
  <c r="C3871" i="1"/>
  <c r="E3871" i="1" s="1"/>
  <c r="C3869" i="1"/>
  <c r="E3869" i="1" s="1"/>
  <c r="C3867" i="1"/>
  <c r="E3867" i="1" s="1"/>
  <c r="C3865" i="1"/>
  <c r="E3865" i="1" s="1"/>
  <c r="C3863" i="1"/>
  <c r="E3863" i="1" s="1"/>
  <c r="C3861" i="1"/>
  <c r="E3861" i="1" s="1"/>
  <c r="C3859" i="1"/>
  <c r="E3859" i="1" s="1"/>
  <c r="C3857" i="1"/>
  <c r="E3857" i="1" s="1"/>
  <c r="C3855" i="1"/>
  <c r="E3855" i="1" s="1"/>
  <c r="C3853" i="1"/>
  <c r="E3853" i="1" s="1"/>
  <c r="C3851" i="1"/>
  <c r="E3851" i="1" s="1"/>
  <c r="C3849" i="1"/>
  <c r="E3849" i="1" s="1"/>
  <c r="C3847" i="1"/>
  <c r="E3847" i="1" s="1"/>
  <c r="C3845" i="1"/>
  <c r="E3845" i="1" s="1"/>
  <c r="C3843" i="1"/>
  <c r="E3843" i="1" s="1"/>
  <c r="C3841" i="1"/>
  <c r="E3841" i="1" s="1"/>
  <c r="C3839" i="1"/>
  <c r="E3839" i="1" s="1"/>
  <c r="C3837" i="1"/>
  <c r="E3837" i="1" s="1"/>
  <c r="C3835" i="1"/>
  <c r="E3835" i="1" s="1"/>
  <c r="C3833" i="1"/>
  <c r="E3833" i="1" s="1"/>
  <c r="C3831" i="1"/>
  <c r="E3831" i="1" s="1"/>
  <c r="C3829" i="1"/>
  <c r="E3829" i="1" s="1"/>
  <c r="C3827" i="1"/>
  <c r="E3827" i="1" s="1"/>
  <c r="C3825" i="1"/>
  <c r="E3825" i="1" s="1"/>
  <c r="C3823" i="1"/>
  <c r="E3823" i="1" s="1"/>
  <c r="C3821" i="1"/>
  <c r="E3821" i="1" s="1"/>
  <c r="C3819" i="1"/>
  <c r="E3819" i="1" s="1"/>
  <c r="C3817" i="1"/>
  <c r="E3817" i="1" s="1"/>
  <c r="C3815" i="1"/>
  <c r="E3815" i="1" s="1"/>
  <c r="C3813" i="1"/>
  <c r="E3813" i="1" s="1"/>
  <c r="C3811" i="1"/>
  <c r="E3811" i="1" s="1"/>
  <c r="C3809" i="1"/>
  <c r="E3809" i="1" s="1"/>
  <c r="C3807" i="1"/>
  <c r="E3807" i="1" s="1"/>
  <c r="C3805" i="1"/>
  <c r="E3805" i="1" s="1"/>
  <c r="C3803" i="1"/>
  <c r="E3803" i="1" s="1"/>
  <c r="C3801" i="1"/>
  <c r="E3801" i="1" s="1"/>
  <c r="C3799" i="1"/>
  <c r="E3799" i="1" s="1"/>
  <c r="C3797" i="1"/>
  <c r="E3797" i="1" s="1"/>
  <c r="C3795" i="1"/>
  <c r="E3795" i="1" s="1"/>
  <c r="C3793" i="1"/>
  <c r="E3793" i="1" s="1"/>
  <c r="C3791" i="1"/>
  <c r="E3791" i="1" s="1"/>
  <c r="C3789" i="1"/>
  <c r="E3789" i="1" s="1"/>
  <c r="C3787" i="1"/>
  <c r="E3787" i="1" s="1"/>
  <c r="C3785" i="1"/>
  <c r="E3785" i="1" s="1"/>
  <c r="C3783" i="1"/>
  <c r="E3783" i="1" s="1"/>
  <c r="C3781" i="1"/>
  <c r="E3781" i="1" s="1"/>
  <c r="C3779" i="1"/>
  <c r="E3779" i="1" s="1"/>
  <c r="C3777" i="1"/>
  <c r="E3777" i="1" s="1"/>
  <c r="C3775" i="1"/>
  <c r="E3775" i="1" s="1"/>
  <c r="C3773" i="1"/>
  <c r="E3773" i="1" s="1"/>
  <c r="C3771" i="1"/>
  <c r="E3771" i="1" s="1"/>
  <c r="C3769" i="1"/>
  <c r="E3769" i="1" s="1"/>
  <c r="C3767" i="1"/>
  <c r="E3767" i="1" s="1"/>
  <c r="C3765" i="1"/>
  <c r="E3765" i="1" s="1"/>
  <c r="C3763" i="1"/>
  <c r="E3763" i="1" s="1"/>
  <c r="C3761" i="1"/>
  <c r="E3761" i="1" s="1"/>
  <c r="C3759" i="1"/>
  <c r="E3759" i="1" s="1"/>
  <c r="C3757" i="1"/>
  <c r="E3757" i="1" s="1"/>
  <c r="C3755" i="1"/>
  <c r="E3755" i="1" s="1"/>
  <c r="C3753" i="1"/>
  <c r="E3753" i="1" s="1"/>
  <c r="C3751" i="1"/>
  <c r="E3751" i="1" s="1"/>
  <c r="C3749" i="1"/>
  <c r="E3749" i="1" s="1"/>
  <c r="C3747" i="1"/>
  <c r="E3747" i="1" s="1"/>
  <c r="C3745" i="1"/>
  <c r="E3745" i="1" s="1"/>
  <c r="C3743" i="1"/>
  <c r="E3743" i="1" s="1"/>
  <c r="C3741" i="1"/>
  <c r="E3741" i="1" s="1"/>
  <c r="C3739" i="1"/>
  <c r="E3739" i="1" s="1"/>
  <c r="C3737" i="1"/>
  <c r="E3737" i="1" s="1"/>
  <c r="C3735" i="1"/>
  <c r="E3735" i="1" s="1"/>
  <c r="C3733" i="1"/>
  <c r="E3733" i="1" s="1"/>
  <c r="C3731" i="1"/>
  <c r="E3731" i="1" s="1"/>
  <c r="C3729" i="1"/>
  <c r="E3729" i="1" s="1"/>
  <c r="C3727" i="1"/>
  <c r="E3727" i="1" s="1"/>
  <c r="C3725" i="1"/>
  <c r="E3725" i="1" s="1"/>
  <c r="C3723" i="1"/>
  <c r="E3723" i="1" s="1"/>
  <c r="C3721" i="1"/>
  <c r="E3721" i="1" s="1"/>
  <c r="C3719" i="1"/>
  <c r="E3719" i="1" s="1"/>
  <c r="C3717" i="1"/>
  <c r="E3717" i="1" s="1"/>
  <c r="C3715" i="1"/>
  <c r="E3715" i="1" s="1"/>
  <c r="C3713" i="1"/>
  <c r="E3713" i="1" s="1"/>
  <c r="C3711" i="1"/>
  <c r="E3711" i="1" s="1"/>
  <c r="C3709" i="1"/>
  <c r="E3709" i="1" s="1"/>
  <c r="C3707" i="1"/>
  <c r="E3707" i="1" s="1"/>
  <c r="C3705" i="1"/>
  <c r="E3705" i="1" s="1"/>
  <c r="C3703" i="1"/>
  <c r="E3703" i="1" s="1"/>
  <c r="C3701" i="1"/>
  <c r="E3701" i="1" s="1"/>
  <c r="C3699" i="1"/>
  <c r="E3699" i="1" s="1"/>
  <c r="C3697" i="1"/>
  <c r="E3697" i="1" s="1"/>
  <c r="C3695" i="1"/>
  <c r="E3695" i="1" s="1"/>
  <c r="C3693" i="1"/>
  <c r="E3693" i="1" s="1"/>
  <c r="C3691" i="1"/>
  <c r="E3691" i="1" s="1"/>
  <c r="C3689" i="1"/>
  <c r="E3689" i="1" s="1"/>
  <c r="C3687" i="1"/>
  <c r="E3687" i="1" s="1"/>
  <c r="C3685" i="1"/>
  <c r="E3685" i="1" s="1"/>
  <c r="C3683" i="1"/>
  <c r="E3683" i="1" s="1"/>
  <c r="C3681" i="1"/>
  <c r="E3681" i="1" s="1"/>
  <c r="C3679" i="1"/>
  <c r="E3679" i="1" s="1"/>
  <c r="C3677" i="1"/>
  <c r="E3677" i="1" s="1"/>
  <c r="C3675" i="1"/>
  <c r="E3675" i="1" s="1"/>
  <c r="C3673" i="1"/>
  <c r="E3673" i="1" s="1"/>
  <c r="C3671" i="1"/>
  <c r="E3671" i="1" s="1"/>
  <c r="C3669" i="1"/>
  <c r="E3669" i="1" s="1"/>
  <c r="C3667" i="1"/>
  <c r="E3667" i="1" s="1"/>
  <c r="C3665" i="1"/>
  <c r="E3665" i="1" s="1"/>
  <c r="C3663" i="1"/>
  <c r="E3663" i="1" s="1"/>
  <c r="C3661" i="1"/>
  <c r="E3661" i="1" s="1"/>
  <c r="C3659" i="1"/>
  <c r="E3659" i="1" s="1"/>
  <c r="C3657" i="1"/>
  <c r="E3657" i="1" s="1"/>
  <c r="C3655" i="1"/>
  <c r="E3655" i="1" s="1"/>
  <c r="C3653" i="1"/>
  <c r="E3653" i="1" s="1"/>
  <c r="C3651" i="1"/>
  <c r="E3651" i="1" s="1"/>
  <c r="C3649" i="1"/>
  <c r="E3649" i="1" s="1"/>
  <c r="C3647" i="1"/>
  <c r="E3647" i="1" s="1"/>
  <c r="C3645" i="1"/>
  <c r="E3645" i="1" s="1"/>
  <c r="C3643" i="1"/>
  <c r="E3643" i="1" s="1"/>
  <c r="C3641" i="1"/>
  <c r="E3641" i="1" s="1"/>
  <c r="C3639" i="1"/>
  <c r="E3639" i="1" s="1"/>
  <c r="C3637" i="1"/>
  <c r="E3637" i="1" s="1"/>
  <c r="C3635" i="1"/>
  <c r="E3635" i="1" s="1"/>
  <c r="C3633" i="1"/>
  <c r="E3633" i="1" s="1"/>
  <c r="C3631" i="1"/>
  <c r="E3631" i="1" s="1"/>
  <c r="C3629" i="1"/>
  <c r="E3629" i="1" s="1"/>
  <c r="C3627" i="1"/>
  <c r="E3627" i="1" s="1"/>
  <c r="C3625" i="1"/>
  <c r="E3625" i="1" s="1"/>
  <c r="C3623" i="1"/>
  <c r="E3623" i="1" s="1"/>
  <c r="C3621" i="1"/>
  <c r="E3621" i="1" s="1"/>
  <c r="C3619" i="1"/>
  <c r="E3619" i="1" s="1"/>
  <c r="C3617" i="1"/>
  <c r="E3617" i="1" s="1"/>
  <c r="C3615" i="1"/>
  <c r="E3615" i="1" s="1"/>
  <c r="C3613" i="1"/>
  <c r="E3613" i="1" s="1"/>
  <c r="C3611" i="1"/>
  <c r="E3611" i="1" s="1"/>
  <c r="C3609" i="1"/>
  <c r="E3609" i="1" s="1"/>
  <c r="C3607" i="1"/>
  <c r="E3607" i="1" s="1"/>
  <c r="C3605" i="1"/>
  <c r="E3605" i="1" s="1"/>
  <c r="C3603" i="1"/>
  <c r="E3603" i="1" s="1"/>
  <c r="C3601" i="1"/>
  <c r="E3601" i="1" s="1"/>
  <c r="C3599" i="1"/>
  <c r="E3599" i="1" s="1"/>
  <c r="C3597" i="1"/>
  <c r="E3597" i="1" s="1"/>
  <c r="C3595" i="1"/>
  <c r="E3595" i="1" s="1"/>
  <c r="C3593" i="1"/>
  <c r="E3593" i="1" s="1"/>
  <c r="C3591" i="1"/>
  <c r="E3591" i="1" s="1"/>
  <c r="C3589" i="1"/>
  <c r="E3589" i="1" s="1"/>
  <c r="C3587" i="1"/>
  <c r="E3587" i="1" s="1"/>
  <c r="C3585" i="1"/>
  <c r="E3585" i="1" s="1"/>
  <c r="C3583" i="1"/>
  <c r="E3583" i="1" s="1"/>
  <c r="C3581" i="1"/>
  <c r="E3581" i="1" s="1"/>
  <c r="C3579" i="1"/>
  <c r="E3579" i="1" s="1"/>
  <c r="C3577" i="1"/>
  <c r="E3577" i="1" s="1"/>
  <c r="C3575" i="1"/>
  <c r="E3575" i="1" s="1"/>
  <c r="C3573" i="1"/>
  <c r="E3573" i="1" s="1"/>
  <c r="C3571" i="1"/>
  <c r="E3571" i="1" s="1"/>
  <c r="C3569" i="1"/>
  <c r="E3569" i="1" s="1"/>
  <c r="C3567" i="1"/>
  <c r="E3567" i="1" s="1"/>
  <c r="C3565" i="1"/>
  <c r="E3565" i="1" s="1"/>
  <c r="C3563" i="1"/>
  <c r="E3563" i="1" s="1"/>
  <c r="C3561" i="1"/>
  <c r="E3561" i="1" s="1"/>
  <c r="C3559" i="1"/>
  <c r="E3559" i="1" s="1"/>
  <c r="C3557" i="1"/>
  <c r="E3557" i="1" s="1"/>
  <c r="C3555" i="1"/>
  <c r="E3555" i="1" s="1"/>
  <c r="C3553" i="1"/>
  <c r="E3553" i="1" s="1"/>
  <c r="C3551" i="1"/>
  <c r="E3551" i="1" s="1"/>
  <c r="C3549" i="1"/>
  <c r="E3549" i="1" s="1"/>
  <c r="C3547" i="1"/>
  <c r="E3547" i="1" s="1"/>
  <c r="C3545" i="1"/>
  <c r="E3545" i="1" s="1"/>
  <c r="C3543" i="1"/>
  <c r="E3543" i="1" s="1"/>
  <c r="C3541" i="1"/>
  <c r="E3541" i="1" s="1"/>
  <c r="C3539" i="1"/>
  <c r="E3539" i="1" s="1"/>
  <c r="C3537" i="1"/>
  <c r="E3537" i="1" s="1"/>
  <c r="C3535" i="1"/>
  <c r="E3535" i="1" s="1"/>
  <c r="C3533" i="1"/>
  <c r="E3533" i="1" s="1"/>
  <c r="C3531" i="1"/>
  <c r="E3531" i="1" s="1"/>
  <c r="C3529" i="1"/>
  <c r="E3529" i="1" s="1"/>
  <c r="C3527" i="1"/>
  <c r="E3527" i="1" s="1"/>
  <c r="C3525" i="1"/>
  <c r="E3525" i="1" s="1"/>
  <c r="C3523" i="1"/>
  <c r="E3523" i="1" s="1"/>
  <c r="C3521" i="1"/>
  <c r="E3521" i="1" s="1"/>
  <c r="C3519" i="1"/>
  <c r="E3519" i="1" s="1"/>
  <c r="C3517" i="1"/>
  <c r="E3517" i="1" s="1"/>
  <c r="C3515" i="1"/>
  <c r="E3515" i="1" s="1"/>
  <c r="C3513" i="1"/>
  <c r="E3513" i="1" s="1"/>
  <c r="C3511" i="1"/>
  <c r="E3511" i="1" s="1"/>
  <c r="C3509" i="1"/>
  <c r="E3509" i="1" s="1"/>
  <c r="C3507" i="1"/>
  <c r="E3507" i="1" s="1"/>
  <c r="C3505" i="1"/>
  <c r="E3505" i="1" s="1"/>
  <c r="C3503" i="1"/>
  <c r="E3503" i="1" s="1"/>
  <c r="C3501" i="1"/>
  <c r="E3501" i="1" s="1"/>
  <c r="C3499" i="1"/>
  <c r="E3499" i="1" s="1"/>
  <c r="C3497" i="1"/>
  <c r="E3497" i="1" s="1"/>
  <c r="C3495" i="1"/>
  <c r="E3495" i="1" s="1"/>
  <c r="C3493" i="1"/>
  <c r="E3493" i="1" s="1"/>
  <c r="C3491" i="1"/>
  <c r="E3491" i="1" s="1"/>
  <c r="C3489" i="1"/>
  <c r="E3489" i="1" s="1"/>
  <c r="C3487" i="1"/>
  <c r="E3487" i="1" s="1"/>
  <c r="C3485" i="1"/>
  <c r="E3485" i="1" s="1"/>
  <c r="C3483" i="1"/>
  <c r="E3483" i="1" s="1"/>
  <c r="C3481" i="1"/>
  <c r="E3481" i="1" s="1"/>
  <c r="C3479" i="1"/>
  <c r="E3479" i="1" s="1"/>
  <c r="C3477" i="1"/>
  <c r="E3477" i="1" s="1"/>
  <c r="C3475" i="1"/>
  <c r="E3475" i="1" s="1"/>
  <c r="C3473" i="1"/>
  <c r="E3473" i="1" s="1"/>
  <c r="C3471" i="1"/>
  <c r="E3471" i="1" s="1"/>
  <c r="C3469" i="1"/>
  <c r="E3469" i="1" s="1"/>
  <c r="C3467" i="1"/>
  <c r="E3467" i="1" s="1"/>
  <c r="C3465" i="1"/>
  <c r="E3465" i="1" s="1"/>
  <c r="C3463" i="1"/>
  <c r="E3463" i="1" s="1"/>
  <c r="C3461" i="1"/>
  <c r="E3461" i="1" s="1"/>
  <c r="C3459" i="1"/>
  <c r="E3459" i="1" s="1"/>
  <c r="C3457" i="1"/>
  <c r="E3457" i="1" s="1"/>
  <c r="C3455" i="1"/>
  <c r="E3455" i="1" s="1"/>
  <c r="C3453" i="1"/>
  <c r="E3453" i="1" s="1"/>
  <c r="C3451" i="1"/>
  <c r="E3451" i="1" s="1"/>
  <c r="C3449" i="1"/>
  <c r="E3449" i="1" s="1"/>
  <c r="C3447" i="1"/>
  <c r="E3447" i="1" s="1"/>
  <c r="C3445" i="1"/>
  <c r="E3445" i="1" s="1"/>
  <c r="C3443" i="1"/>
  <c r="E3443" i="1" s="1"/>
  <c r="C3441" i="1"/>
  <c r="E3441" i="1" s="1"/>
  <c r="C3439" i="1"/>
  <c r="E3439" i="1" s="1"/>
  <c r="C3437" i="1"/>
  <c r="E3437" i="1" s="1"/>
  <c r="C3435" i="1"/>
  <c r="E3435" i="1" s="1"/>
  <c r="C3433" i="1"/>
  <c r="E3433" i="1" s="1"/>
  <c r="C3431" i="1"/>
  <c r="E3431" i="1" s="1"/>
  <c r="C3429" i="1"/>
  <c r="E3429" i="1" s="1"/>
  <c r="C3427" i="1"/>
  <c r="E3427" i="1" s="1"/>
  <c r="C3425" i="1"/>
  <c r="E3425" i="1" s="1"/>
  <c r="C3423" i="1"/>
  <c r="E3423" i="1" s="1"/>
  <c r="C3421" i="1"/>
  <c r="E3421" i="1" s="1"/>
  <c r="C3419" i="1"/>
  <c r="E3419" i="1" s="1"/>
  <c r="C3417" i="1"/>
  <c r="E3417" i="1" s="1"/>
  <c r="C3415" i="1"/>
  <c r="E3415" i="1" s="1"/>
  <c r="C3413" i="1"/>
  <c r="E3413" i="1" s="1"/>
  <c r="C3411" i="1"/>
  <c r="E3411" i="1" s="1"/>
  <c r="C3409" i="1"/>
  <c r="E3409" i="1" s="1"/>
  <c r="C3407" i="1"/>
  <c r="E3407" i="1" s="1"/>
  <c r="C3405" i="1"/>
  <c r="E3405" i="1" s="1"/>
  <c r="C3403" i="1"/>
  <c r="E3403" i="1" s="1"/>
  <c r="C3401" i="1"/>
  <c r="E3401" i="1" s="1"/>
  <c r="C3399" i="1"/>
  <c r="E3399" i="1" s="1"/>
  <c r="C3397" i="1"/>
  <c r="E3397" i="1" s="1"/>
  <c r="C3395" i="1"/>
  <c r="E3395" i="1" s="1"/>
  <c r="C3393" i="1"/>
  <c r="E3393" i="1" s="1"/>
  <c r="C3391" i="1"/>
  <c r="E3391" i="1" s="1"/>
  <c r="C3389" i="1"/>
  <c r="E3389" i="1" s="1"/>
  <c r="C3387" i="1"/>
  <c r="E3387" i="1" s="1"/>
  <c r="C3385" i="1"/>
  <c r="E3385" i="1" s="1"/>
  <c r="C3383" i="1"/>
  <c r="E3383" i="1" s="1"/>
  <c r="C3381" i="1"/>
  <c r="E3381" i="1" s="1"/>
  <c r="C3379" i="1"/>
  <c r="E3379" i="1" s="1"/>
  <c r="C3377" i="1"/>
  <c r="E3377" i="1" s="1"/>
  <c r="C3375" i="1"/>
  <c r="E3375" i="1" s="1"/>
  <c r="C3373" i="1"/>
  <c r="E3373" i="1" s="1"/>
  <c r="C3371" i="1"/>
  <c r="E3371" i="1" s="1"/>
  <c r="C3369" i="1"/>
  <c r="E3369" i="1" s="1"/>
  <c r="C3367" i="1"/>
  <c r="E3367" i="1" s="1"/>
  <c r="C3365" i="1"/>
  <c r="E3365" i="1" s="1"/>
  <c r="C3363" i="1"/>
  <c r="E3363" i="1" s="1"/>
  <c r="C3361" i="1"/>
  <c r="E3361" i="1" s="1"/>
  <c r="C3359" i="1"/>
  <c r="E3359" i="1" s="1"/>
  <c r="C3357" i="1"/>
  <c r="E3357" i="1" s="1"/>
  <c r="C3355" i="1"/>
  <c r="E3355" i="1" s="1"/>
  <c r="C3353" i="1"/>
  <c r="E3353" i="1" s="1"/>
  <c r="C3351" i="1"/>
  <c r="E3351" i="1" s="1"/>
  <c r="C3349" i="1"/>
  <c r="E3349" i="1" s="1"/>
  <c r="C3347" i="1"/>
  <c r="E3347" i="1" s="1"/>
  <c r="C3345" i="1"/>
  <c r="E3345" i="1" s="1"/>
  <c r="C3343" i="1"/>
  <c r="E3343" i="1" s="1"/>
  <c r="C3341" i="1"/>
  <c r="E3341" i="1" s="1"/>
  <c r="C3339" i="1"/>
  <c r="E3339" i="1" s="1"/>
  <c r="C3337" i="1"/>
  <c r="E3337" i="1" s="1"/>
  <c r="C3335" i="1"/>
  <c r="E3335" i="1" s="1"/>
  <c r="C3333" i="1"/>
  <c r="E3333" i="1" s="1"/>
  <c r="C3331" i="1"/>
  <c r="E3331" i="1" s="1"/>
  <c r="C3329" i="1"/>
  <c r="E3329" i="1" s="1"/>
  <c r="C3327" i="1"/>
  <c r="E3327" i="1" s="1"/>
  <c r="C3325" i="1"/>
  <c r="E3325" i="1" s="1"/>
  <c r="C3323" i="1"/>
  <c r="E3323" i="1" s="1"/>
  <c r="C3321" i="1"/>
  <c r="E3321" i="1" s="1"/>
  <c r="C3319" i="1"/>
  <c r="E3319" i="1" s="1"/>
  <c r="C3317" i="1"/>
  <c r="E3317" i="1" s="1"/>
  <c r="C3315" i="1"/>
  <c r="E3315" i="1" s="1"/>
  <c r="C3313" i="1"/>
  <c r="E3313" i="1" s="1"/>
  <c r="C3311" i="1"/>
  <c r="E3311" i="1" s="1"/>
  <c r="C3309" i="1"/>
  <c r="E3309" i="1" s="1"/>
  <c r="C3307" i="1"/>
  <c r="E3307" i="1" s="1"/>
  <c r="C3305" i="1"/>
  <c r="E3305" i="1" s="1"/>
  <c r="C3303" i="1"/>
  <c r="E3303" i="1" s="1"/>
  <c r="C3301" i="1"/>
  <c r="E3301" i="1" s="1"/>
  <c r="C3299" i="1"/>
  <c r="E3299" i="1" s="1"/>
  <c r="C3297" i="1"/>
  <c r="E3297" i="1" s="1"/>
  <c r="C3295" i="1"/>
  <c r="E3295" i="1" s="1"/>
  <c r="C3293" i="1"/>
  <c r="E3293" i="1" s="1"/>
  <c r="C3291" i="1"/>
  <c r="E3291" i="1" s="1"/>
  <c r="C3289" i="1"/>
  <c r="E3289" i="1" s="1"/>
  <c r="C3287" i="1"/>
  <c r="E3287" i="1" s="1"/>
  <c r="C3285" i="1"/>
  <c r="E3285" i="1" s="1"/>
  <c r="C3283" i="1"/>
  <c r="E3283" i="1" s="1"/>
  <c r="C3281" i="1"/>
  <c r="E3281" i="1" s="1"/>
  <c r="C3279" i="1"/>
  <c r="E3279" i="1" s="1"/>
  <c r="C3277" i="1"/>
  <c r="E3277" i="1" s="1"/>
  <c r="C3275" i="1"/>
  <c r="E3275" i="1" s="1"/>
  <c r="C3273" i="1"/>
  <c r="E3273" i="1" s="1"/>
  <c r="C3271" i="1"/>
  <c r="E3271" i="1" s="1"/>
  <c r="C3269" i="1"/>
  <c r="E3269" i="1" s="1"/>
  <c r="C3267" i="1"/>
  <c r="E3267" i="1" s="1"/>
  <c r="C3265" i="1"/>
  <c r="E3265" i="1" s="1"/>
  <c r="C3263" i="1"/>
  <c r="E3263" i="1" s="1"/>
  <c r="C3261" i="1"/>
  <c r="E3261" i="1" s="1"/>
  <c r="C3259" i="1"/>
  <c r="E3259" i="1" s="1"/>
  <c r="C3257" i="1"/>
  <c r="E3257" i="1" s="1"/>
  <c r="C3255" i="1"/>
  <c r="E3255" i="1" s="1"/>
  <c r="C3253" i="1"/>
  <c r="E3253" i="1" s="1"/>
  <c r="C3251" i="1"/>
  <c r="E3251" i="1" s="1"/>
  <c r="C3249" i="1"/>
  <c r="E3249" i="1" s="1"/>
  <c r="C3247" i="1"/>
  <c r="E3247" i="1" s="1"/>
  <c r="C3245" i="1"/>
  <c r="E3245" i="1" s="1"/>
  <c r="C3243" i="1"/>
  <c r="E3243" i="1" s="1"/>
  <c r="C3241" i="1"/>
  <c r="E3241" i="1" s="1"/>
  <c r="C3239" i="1"/>
  <c r="E3239" i="1" s="1"/>
  <c r="C3237" i="1"/>
  <c r="E3237" i="1" s="1"/>
  <c r="C3235" i="1"/>
  <c r="E3235" i="1" s="1"/>
  <c r="C3233" i="1"/>
  <c r="E3233" i="1" s="1"/>
  <c r="C3231" i="1"/>
  <c r="E3231" i="1" s="1"/>
  <c r="C3229" i="1"/>
  <c r="E3229" i="1" s="1"/>
  <c r="C3227" i="1"/>
  <c r="E3227" i="1" s="1"/>
  <c r="C3225" i="1"/>
  <c r="E3225" i="1" s="1"/>
  <c r="C3223" i="1"/>
  <c r="E3223" i="1" s="1"/>
  <c r="C3221" i="1"/>
  <c r="E3221" i="1" s="1"/>
  <c r="C3219" i="1"/>
  <c r="E3219" i="1" s="1"/>
  <c r="C3217" i="1"/>
  <c r="E3217" i="1" s="1"/>
  <c r="C3215" i="1"/>
  <c r="E3215" i="1" s="1"/>
  <c r="C3213" i="1"/>
  <c r="E3213" i="1" s="1"/>
  <c r="C3211" i="1"/>
  <c r="E3211" i="1" s="1"/>
  <c r="C3209" i="1"/>
  <c r="E3209" i="1" s="1"/>
  <c r="C3207" i="1"/>
  <c r="E3207" i="1" s="1"/>
  <c r="C3205" i="1"/>
  <c r="E3205" i="1" s="1"/>
  <c r="C3203" i="1"/>
  <c r="E3203" i="1" s="1"/>
  <c r="C3201" i="1"/>
  <c r="E3201" i="1" s="1"/>
  <c r="C3199" i="1"/>
  <c r="E3199" i="1" s="1"/>
  <c r="C3197" i="1"/>
  <c r="E3197" i="1" s="1"/>
  <c r="C3195" i="1"/>
  <c r="E3195" i="1" s="1"/>
  <c r="C3193" i="1"/>
  <c r="E3193" i="1" s="1"/>
  <c r="C3191" i="1"/>
  <c r="E3191" i="1" s="1"/>
  <c r="C3189" i="1"/>
  <c r="E3189" i="1" s="1"/>
  <c r="C3187" i="1"/>
  <c r="E3187" i="1" s="1"/>
  <c r="C3185" i="1"/>
  <c r="E3185" i="1" s="1"/>
  <c r="C3183" i="1"/>
  <c r="E3183" i="1" s="1"/>
  <c r="C3181" i="1"/>
  <c r="E3181" i="1" s="1"/>
  <c r="C3177" i="1"/>
  <c r="E3177" i="1" s="1"/>
  <c r="C3175" i="1"/>
  <c r="E3175" i="1" s="1"/>
  <c r="C3173" i="1"/>
  <c r="E3173" i="1" s="1"/>
  <c r="C3171" i="1"/>
  <c r="E3171" i="1" s="1"/>
  <c r="C3169" i="1"/>
  <c r="E3169" i="1" s="1"/>
  <c r="C3167" i="1"/>
  <c r="E3167" i="1" s="1"/>
  <c r="C3165" i="1"/>
  <c r="E3165" i="1" s="1"/>
  <c r="C3163" i="1"/>
  <c r="E3163" i="1" s="1"/>
  <c r="C3161" i="1"/>
  <c r="E3161" i="1" s="1"/>
  <c r="C3159" i="1"/>
  <c r="E3159" i="1" s="1"/>
  <c r="C3157" i="1"/>
  <c r="E3157" i="1" s="1"/>
  <c r="C3155" i="1"/>
  <c r="E3155" i="1" s="1"/>
  <c r="C3153" i="1"/>
  <c r="E3153" i="1" s="1"/>
  <c r="C3151" i="1"/>
  <c r="E3151" i="1" s="1"/>
  <c r="C3149" i="1"/>
  <c r="E3149" i="1" s="1"/>
  <c r="C3147" i="1"/>
  <c r="E3147" i="1" s="1"/>
  <c r="C3145" i="1"/>
  <c r="E3145" i="1" s="1"/>
  <c r="C3143" i="1"/>
  <c r="E3143" i="1" s="1"/>
  <c r="C3141" i="1"/>
  <c r="E3141" i="1" s="1"/>
  <c r="C3139" i="1"/>
  <c r="E3139" i="1" s="1"/>
  <c r="C3137" i="1"/>
  <c r="E3137" i="1" s="1"/>
  <c r="C3135" i="1"/>
  <c r="E3135" i="1" s="1"/>
  <c r="C3133" i="1"/>
  <c r="E3133" i="1" s="1"/>
  <c r="C3131" i="1"/>
  <c r="E3131" i="1" s="1"/>
  <c r="C3129" i="1"/>
  <c r="E3129" i="1" s="1"/>
  <c r="C3127" i="1"/>
  <c r="E3127" i="1" s="1"/>
  <c r="C3125" i="1"/>
  <c r="E3125" i="1" s="1"/>
  <c r="C3123" i="1"/>
  <c r="E3123" i="1" s="1"/>
  <c r="C3121" i="1"/>
  <c r="E3121" i="1" s="1"/>
  <c r="C3119" i="1"/>
  <c r="E3119" i="1" s="1"/>
  <c r="C3117" i="1"/>
  <c r="E3117" i="1" s="1"/>
  <c r="C3115" i="1"/>
  <c r="E3115" i="1" s="1"/>
  <c r="C3113" i="1"/>
  <c r="E3113" i="1" s="1"/>
  <c r="C3111" i="1"/>
  <c r="E3111" i="1" s="1"/>
  <c r="C3109" i="1"/>
  <c r="E3109" i="1" s="1"/>
  <c r="C3107" i="1"/>
  <c r="E3107" i="1" s="1"/>
  <c r="C3105" i="1"/>
  <c r="E3105" i="1" s="1"/>
  <c r="C3103" i="1"/>
  <c r="E3103" i="1" s="1"/>
  <c r="C3101" i="1"/>
  <c r="E3101" i="1" s="1"/>
  <c r="C3099" i="1"/>
  <c r="E3099" i="1" s="1"/>
  <c r="C3097" i="1"/>
  <c r="E3097" i="1" s="1"/>
  <c r="C3095" i="1"/>
  <c r="E3095" i="1" s="1"/>
  <c r="C3093" i="1"/>
  <c r="E3093" i="1" s="1"/>
  <c r="C3091" i="1"/>
  <c r="E3091" i="1" s="1"/>
  <c r="C3089" i="1"/>
  <c r="E3089" i="1" s="1"/>
  <c r="C3087" i="1"/>
  <c r="E3087" i="1" s="1"/>
  <c r="C3085" i="1"/>
  <c r="E3085" i="1" s="1"/>
  <c r="C3083" i="1"/>
  <c r="E3083" i="1" s="1"/>
  <c r="C3081" i="1"/>
  <c r="E3081" i="1" s="1"/>
  <c r="C3079" i="1"/>
  <c r="E3079" i="1" s="1"/>
  <c r="C3077" i="1"/>
  <c r="E3077" i="1" s="1"/>
  <c r="C3075" i="1"/>
  <c r="E3075" i="1" s="1"/>
  <c r="C3073" i="1"/>
  <c r="E3073" i="1" s="1"/>
  <c r="C3071" i="1"/>
  <c r="E3071" i="1" s="1"/>
  <c r="C3069" i="1"/>
  <c r="E3069" i="1" s="1"/>
  <c r="C3067" i="1"/>
  <c r="E3067" i="1" s="1"/>
  <c r="C3065" i="1"/>
  <c r="E3065" i="1" s="1"/>
  <c r="C3063" i="1"/>
  <c r="E3063" i="1" s="1"/>
  <c r="C3061" i="1"/>
  <c r="E3061" i="1" s="1"/>
  <c r="C3059" i="1"/>
  <c r="E3059" i="1" s="1"/>
  <c r="C3057" i="1"/>
  <c r="E3057" i="1" s="1"/>
  <c r="C3055" i="1"/>
  <c r="E3055" i="1" s="1"/>
  <c r="C3053" i="1"/>
  <c r="E3053" i="1" s="1"/>
  <c r="C3051" i="1"/>
  <c r="E3051" i="1" s="1"/>
  <c r="C3049" i="1"/>
  <c r="E3049" i="1" s="1"/>
  <c r="C3047" i="1"/>
  <c r="E3047" i="1" s="1"/>
  <c r="C3045" i="1"/>
  <c r="E3045" i="1" s="1"/>
  <c r="C3043" i="1"/>
  <c r="E3043" i="1" s="1"/>
  <c r="C3041" i="1"/>
  <c r="E3041" i="1" s="1"/>
  <c r="C3039" i="1"/>
  <c r="E3039" i="1" s="1"/>
  <c r="C3037" i="1"/>
  <c r="E3037" i="1" s="1"/>
  <c r="C3035" i="1"/>
  <c r="E3035" i="1" s="1"/>
  <c r="C3033" i="1"/>
  <c r="E3033" i="1" s="1"/>
  <c r="C3031" i="1"/>
  <c r="E3031" i="1" s="1"/>
  <c r="C3029" i="1"/>
  <c r="E3029" i="1" s="1"/>
  <c r="C3027" i="1"/>
  <c r="E3027" i="1" s="1"/>
  <c r="C3025" i="1"/>
  <c r="E3025" i="1" s="1"/>
  <c r="C3023" i="1"/>
  <c r="E3023" i="1" s="1"/>
  <c r="C3021" i="1"/>
  <c r="E3021" i="1" s="1"/>
  <c r="C3019" i="1"/>
  <c r="E3019" i="1" s="1"/>
  <c r="C3017" i="1"/>
  <c r="E3017" i="1" s="1"/>
  <c r="C3015" i="1"/>
  <c r="E3015" i="1" s="1"/>
  <c r="C3013" i="1"/>
  <c r="E3013" i="1" s="1"/>
  <c r="C3011" i="1"/>
  <c r="E3011" i="1" s="1"/>
  <c r="C3009" i="1"/>
  <c r="E3009" i="1" s="1"/>
  <c r="C3007" i="1"/>
  <c r="E3007" i="1" s="1"/>
  <c r="C3005" i="1"/>
  <c r="E3005" i="1" s="1"/>
  <c r="C3003" i="1"/>
  <c r="E3003" i="1" s="1"/>
  <c r="C3001" i="1"/>
  <c r="E3001" i="1" s="1"/>
  <c r="C2999" i="1"/>
  <c r="E2999" i="1" s="1"/>
  <c r="C2997" i="1"/>
  <c r="E2997" i="1" s="1"/>
  <c r="C2995" i="1"/>
  <c r="E2995" i="1" s="1"/>
  <c r="C2993" i="1"/>
  <c r="E2993" i="1" s="1"/>
  <c r="C2991" i="1"/>
  <c r="E2991" i="1" s="1"/>
  <c r="C2989" i="1"/>
  <c r="E2989" i="1" s="1"/>
  <c r="C2987" i="1"/>
  <c r="E2987" i="1" s="1"/>
  <c r="C2985" i="1"/>
  <c r="E2985" i="1" s="1"/>
  <c r="C2983" i="1"/>
  <c r="E2983" i="1" s="1"/>
  <c r="C2981" i="1"/>
  <c r="E2981" i="1" s="1"/>
  <c r="C2979" i="1"/>
  <c r="E2979" i="1" s="1"/>
  <c r="C2977" i="1"/>
  <c r="E2977" i="1" s="1"/>
  <c r="C2975" i="1"/>
  <c r="E2975" i="1" s="1"/>
  <c r="C2973" i="1"/>
  <c r="E2973" i="1" s="1"/>
  <c r="C2971" i="1"/>
  <c r="E2971" i="1" s="1"/>
  <c r="C2969" i="1"/>
  <c r="E2969" i="1" s="1"/>
  <c r="C2967" i="1"/>
  <c r="E2967" i="1" s="1"/>
  <c r="C2965" i="1"/>
  <c r="E2965" i="1" s="1"/>
  <c r="C2963" i="1"/>
  <c r="E2963" i="1" s="1"/>
  <c r="C2961" i="1"/>
  <c r="E2961" i="1" s="1"/>
  <c r="C2959" i="1"/>
  <c r="E2959" i="1" s="1"/>
  <c r="C2957" i="1"/>
  <c r="E2957" i="1" s="1"/>
  <c r="C2955" i="1"/>
  <c r="E2955" i="1" s="1"/>
  <c r="C2953" i="1"/>
  <c r="E2953" i="1" s="1"/>
  <c r="C2951" i="1"/>
  <c r="E2951" i="1" s="1"/>
  <c r="C2949" i="1"/>
  <c r="E2949" i="1" s="1"/>
  <c r="C2947" i="1"/>
  <c r="E2947" i="1" s="1"/>
  <c r="C2945" i="1"/>
  <c r="E2945" i="1" s="1"/>
  <c r="C2943" i="1"/>
  <c r="E2943" i="1" s="1"/>
  <c r="C2941" i="1"/>
  <c r="E2941" i="1" s="1"/>
  <c r="C2939" i="1"/>
  <c r="E2939" i="1" s="1"/>
  <c r="C2937" i="1"/>
  <c r="E2937" i="1" s="1"/>
  <c r="C2935" i="1"/>
  <c r="E2935" i="1" s="1"/>
  <c r="C2933" i="1"/>
  <c r="E2933" i="1" s="1"/>
  <c r="C2931" i="1"/>
  <c r="E2931" i="1" s="1"/>
  <c r="C2929" i="1"/>
  <c r="E2929" i="1" s="1"/>
  <c r="C2927" i="1"/>
  <c r="E2927" i="1" s="1"/>
  <c r="C2925" i="1"/>
  <c r="E2925" i="1" s="1"/>
  <c r="C2923" i="1"/>
  <c r="E2923" i="1" s="1"/>
  <c r="C2921" i="1"/>
  <c r="E2921" i="1" s="1"/>
  <c r="C2919" i="1"/>
  <c r="E2919" i="1" s="1"/>
  <c r="C2917" i="1"/>
  <c r="E2917" i="1" s="1"/>
  <c r="C2915" i="1"/>
  <c r="E2915" i="1" s="1"/>
  <c r="C2913" i="1"/>
  <c r="E2913" i="1" s="1"/>
  <c r="C2911" i="1"/>
  <c r="E2911" i="1" s="1"/>
  <c r="C2909" i="1"/>
  <c r="E2909" i="1" s="1"/>
  <c r="C2907" i="1"/>
  <c r="E2907" i="1" s="1"/>
  <c r="C2905" i="1"/>
  <c r="E2905" i="1" s="1"/>
  <c r="C2903" i="1"/>
  <c r="E2903" i="1" s="1"/>
  <c r="C2901" i="1"/>
  <c r="E2901" i="1" s="1"/>
  <c r="C2899" i="1"/>
  <c r="E2899" i="1" s="1"/>
  <c r="C2897" i="1"/>
  <c r="E2897" i="1" s="1"/>
  <c r="C2895" i="1"/>
  <c r="E2895" i="1" s="1"/>
  <c r="C2893" i="1"/>
  <c r="E2893" i="1" s="1"/>
  <c r="C2891" i="1"/>
  <c r="E2891" i="1" s="1"/>
  <c r="C2889" i="1"/>
  <c r="E2889" i="1" s="1"/>
  <c r="C2887" i="1"/>
  <c r="E2887" i="1" s="1"/>
  <c r="C2885" i="1"/>
  <c r="E2885" i="1" s="1"/>
  <c r="C2883" i="1"/>
  <c r="E2883" i="1" s="1"/>
  <c r="C2881" i="1"/>
  <c r="E2881" i="1" s="1"/>
  <c r="C2879" i="1"/>
  <c r="E2879" i="1" s="1"/>
  <c r="C2877" i="1"/>
  <c r="E2877" i="1" s="1"/>
  <c r="C2875" i="1"/>
  <c r="E2875" i="1" s="1"/>
  <c r="C2873" i="1"/>
  <c r="E2873" i="1" s="1"/>
  <c r="C2871" i="1"/>
  <c r="E2871" i="1" s="1"/>
  <c r="C2869" i="1"/>
  <c r="E2869" i="1" s="1"/>
  <c r="C2867" i="1"/>
  <c r="E2867" i="1" s="1"/>
  <c r="C2865" i="1"/>
  <c r="E2865" i="1" s="1"/>
  <c r="C2863" i="1"/>
  <c r="E2863" i="1" s="1"/>
  <c r="C2861" i="1"/>
  <c r="E2861" i="1" s="1"/>
  <c r="C2859" i="1"/>
  <c r="E2859" i="1" s="1"/>
  <c r="C2857" i="1"/>
  <c r="E2857" i="1" s="1"/>
  <c r="C2855" i="1"/>
  <c r="E2855" i="1" s="1"/>
  <c r="C2853" i="1"/>
  <c r="E2853" i="1" s="1"/>
  <c r="C2851" i="1"/>
  <c r="E2851" i="1" s="1"/>
  <c r="C2849" i="1"/>
  <c r="E2849" i="1" s="1"/>
  <c r="C2847" i="1"/>
  <c r="E2847" i="1" s="1"/>
  <c r="C2845" i="1"/>
  <c r="E2845" i="1" s="1"/>
  <c r="C2843" i="1"/>
  <c r="E2843" i="1" s="1"/>
  <c r="C2841" i="1"/>
  <c r="E2841" i="1" s="1"/>
  <c r="C2839" i="1"/>
  <c r="E2839" i="1" s="1"/>
  <c r="C2837" i="1"/>
  <c r="E2837" i="1" s="1"/>
  <c r="C2835" i="1"/>
  <c r="E2835" i="1" s="1"/>
  <c r="C2833" i="1"/>
  <c r="E2833" i="1" s="1"/>
  <c r="C2831" i="1"/>
  <c r="E2831" i="1" s="1"/>
  <c r="C2829" i="1"/>
  <c r="E2829" i="1" s="1"/>
  <c r="C2827" i="1"/>
  <c r="E2827" i="1" s="1"/>
  <c r="C2825" i="1"/>
  <c r="E2825" i="1" s="1"/>
  <c r="C2823" i="1"/>
  <c r="E2823" i="1" s="1"/>
  <c r="C2821" i="1"/>
  <c r="E2821" i="1" s="1"/>
  <c r="C2819" i="1"/>
  <c r="E2819" i="1" s="1"/>
  <c r="C2817" i="1"/>
  <c r="E2817" i="1" s="1"/>
  <c r="C2815" i="1"/>
  <c r="E2815" i="1" s="1"/>
  <c r="C2813" i="1"/>
  <c r="E2813" i="1" s="1"/>
  <c r="C2811" i="1"/>
  <c r="E2811" i="1" s="1"/>
  <c r="C2809" i="1"/>
  <c r="E2809" i="1" s="1"/>
  <c r="C2807" i="1"/>
  <c r="E2807" i="1" s="1"/>
  <c r="C2805" i="1"/>
  <c r="E2805" i="1" s="1"/>
  <c r="C2803" i="1"/>
  <c r="E2803" i="1" s="1"/>
  <c r="C2801" i="1"/>
  <c r="E2801" i="1" s="1"/>
  <c r="C2799" i="1"/>
  <c r="E2799" i="1" s="1"/>
  <c r="C2797" i="1"/>
  <c r="E2797" i="1" s="1"/>
  <c r="C2795" i="1"/>
  <c r="E2795" i="1" s="1"/>
  <c r="C2793" i="1"/>
  <c r="E2793" i="1" s="1"/>
  <c r="C2791" i="1"/>
  <c r="E2791" i="1" s="1"/>
  <c r="C2789" i="1"/>
  <c r="E2789" i="1" s="1"/>
  <c r="C2787" i="1"/>
  <c r="E2787" i="1" s="1"/>
  <c r="C2785" i="1"/>
  <c r="E2785" i="1" s="1"/>
  <c r="C2783" i="1"/>
  <c r="E2783" i="1" s="1"/>
  <c r="C2781" i="1"/>
  <c r="E2781" i="1" s="1"/>
  <c r="C2779" i="1"/>
  <c r="E2779" i="1" s="1"/>
  <c r="C2777" i="1"/>
  <c r="E2777" i="1" s="1"/>
  <c r="C2775" i="1"/>
  <c r="E2775" i="1" s="1"/>
  <c r="C2773" i="1"/>
  <c r="E2773" i="1" s="1"/>
  <c r="C2771" i="1"/>
  <c r="E2771" i="1" s="1"/>
  <c r="C2769" i="1"/>
  <c r="E2769" i="1" s="1"/>
  <c r="C2767" i="1"/>
  <c r="E2767" i="1" s="1"/>
  <c r="C2765" i="1"/>
  <c r="E2765" i="1" s="1"/>
  <c r="C2763" i="1"/>
  <c r="E2763" i="1" s="1"/>
  <c r="C2761" i="1"/>
  <c r="E2761" i="1" s="1"/>
  <c r="C2759" i="1"/>
  <c r="E2759" i="1" s="1"/>
  <c r="C2757" i="1"/>
  <c r="E2757" i="1" s="1"/>
  <c r="C2755" i="1"/>
  <c r="E2755" i="1" s="1"/>
  <c r="C2753" i="1"/>
  <c r="E2753" i="1" s="1"/>
  <c r="C2751" i="1"/>
  <c r="E2751" i="1" s="1"/>
  <c r="C2749" i="1"/>
  <c r="E2749" i="1" s="1"/>
  <c r="C2747" i="1"/>
  <c r="E2747" i="1" s="1"/>
  <c r="C2745" i="1"/>
  <c r="E2745" i="1" s="1"/>
  <c r="C2743" i="1"/>
  <c r="E2743" i="1" s="1"/>
  <c r="C2741" i="1"/>
  <c r="E2741" i="1" s="1"/>
  <c r="C2739" i="1"/>
  <c r="E2739" i="1" s="1"/>
  <c r="C2737" i="1"/>
  <c r="E2737" i="1" s="1"/>
  <c r="C2735" i="1"/>
  <c r="E2735" i="1" s="1"/>
  <c r="C2733" i="1"/>
  <c r="E2733" i="1" s="1"/>
  <c r="C2731" i="1"/>
  <c r="E2731" i="1" s="1"/>
  <c r="C2729" i="1"/>
  <c r="E2729" i="1" s="1"/>
  <c r="C2727" i="1"/>
  <c r="E2727" i="1" s="1"/>
  <c r="C2725" i="1"/>
  <c r="E2725" i="1" s="1"/>
  <c r="C2723" i="1"/>
  <c r="E2723" i="1" s="1"/>
  <c r="C2721" i="1"/>
  <c r="E2721" i="1" s="1"/>
  <c r="C2719" i="1"/>
  <c r="E2719" i="1" s="1"/>
  <c r="C2717" i="1"/>
  <c r="E2717" i="1" s="1"/>
  <c r="C2715" i="1"/>
  <c r="E2715" i="1" s="1"/>
  <c r="C2713" i="1"/>
  <c r="E2713" i="1" s="1"/>
  <c r="C2711" i="1"/>
  <c r="E2711" i="1" s="1"/>
  <c r="C2709" i="1"/>
  <c r="E2709" i="1" s="1"/>
  <c r="C2707" i="1"/>
  <c r="E2707" i="1" s="1"/>
  <c r="C2705" i="1"/>
  <c r="E2705" i="1" s="1"/>
  <c r="C2703" i="1"/>
  <c r="E2703" i="1" s="1"/>
  <c r="C2701" i="1"/>
  <c r="E2701" i="1" s="1"/>
  <c r="C2699" i="1"/>
  <c r="E2699" i="1" s="1"/>
  <c r="C2697" i="1"/>
  <c r="E2697" i="1" s="1"/>
  <c r="C2695" i="1"/>
  <c r="E2695" i="1" s="1"/>
  <c r="C2693" i="1"/>
  <c r="E2693" i="1" s="1"/>
  <c r="C2691" i="1"/>
  <c r="E2691" i="1" s="1"/>
  <c r="C2689" i="1"/>
  <c r="E2689" i="1" s="1"/>
  <c r="C2687" i="1"/>
  <c r="E2687" i="1" s="1"/>
  <c r="C2685" i="1"/>
  <c r="E2685" i="1" s="1"/>
  <c r="C2683" i="1"/>
  <c r="E2683" i="1" s="1"/>
  <c r="C2681" i="1"/>
  <c r="E2681" i="1" s="1"/>
  <c r="C2679" i="1"/>
  <c r="E2679" i="1" s="1"/>
  <c r="C2677" i="1"/>
  <c r="E2677" i="1" s="1"/>
  <c r="C2675" i="1"/>
  <c r="E2675" i="1" s="1"/>
  <c r="C2673" i="1"/>
  <c r="E2673" i="1" s="1"/>
  <c r="C2671" i="1"/>
  <c r="E2671" i="1" s="1"/>
  <c r="C2669" i="1"/>
  <c r="E2669" i="1" s="1"/>
  <c r="C2667" i="1"/>
  <c r="E2667" i="1" s="1"/>
  <c r="C2665" i="1"/>
  <c r="E2665" i="1" s="1"/>
  <c r="C2663" i="1"/>
  <c r="E2663" i="1" s="1"/>
  <c r="C2661" i="1"/>
  <c r="E2661" i="1" s="1"/>
  <c r="C2659" i="1"/>
  <c r="E2659" i="1" s="1"/>
  <c r="C2657" i="1"/>
  <c r="E2657" i="1" s="1"/>
  <c r="C2655" i="1"/>
  <c r="E2655" i="1" s="1"/>
  <c r="C2653" i="1"/>
  <c r="E2653" i="1" s="1"/>
  <c r="C2651" i="1"/>
  <c r="E2651" i="1" s="1"/>
  <c r="C2649" i="1"/>
  <c r="E2649" i="1" s="1"/>
  <c r="C2647" i="1"/>
  <c r="E2647" i="1" s="1"/>
  <c r="C2645" i="1"/>
  <c r="E2645" i="1" s="1"/>
  <c r="C2643" i="1"/>
  <c r="E2643" i="1" s="1"/>
  <c r="C2641" i="1"/>
  <c r="E2641" i="1" s="1"/>
  <c r="C2639" i="1"/>
  <c r="E2639" i="1" s="1"/>
  <c r="C2637" i="1"/>
  <c r="E2637" i="1" s="1"/>
  <c r="C2635" i="1"/>
  <c r="E2635" i="1" s="1"/>
  <c r="C2633" i="1"/>
  <c r="E2633" i="1" s="1"/>
  <c r="C2631" i="1"/>
  <c r="E2631" i="1" s="1"/>
  <c r="C2629" i="1"/>
  <c r="E2629" i="1" s="1"/>
  <c r="C2627" i="1"/>
  <c r="E2627" i="1" s="1"/>
  <c r="C2625" i="1"/>
  <c r="E2625" i="1" s="1"/>
  <c r="C2623" i="1"/>
  <c r="E2623" i="1" s="1"/>
  <c r="C2621" i="1"/>
  <c r="E2621" i="1" s="1"/>
  <c r="C2619" i="1"/>
  <c r="E2619" i="1" s="1"/>
  <c r="C2617" i="1"/>
  <c r="E2617" i="1" s="1"/>
  <c r="C2615" i="1"/>
  <c r="E2615" i="1" s="1"/>
  <c r="C2613" i="1"/>
  <c r="E2613" i="1" s="1"/>
  <c r="C2611" i="1"/>
  <c r="E2611" i="1" s="1"/>
  <c r="C2609" i="1"/>
  <c r="E2609" i="1" s="1"/>
  <c r="C2607" i="1"/>
  <c r="E2607" i="1" s="1"/>
  <c r="C2605" i="1"/>
  <c r="E2605" i="1" s="1"/>
  <c r="C2603" i="1"/>
  <c r="E2603" i="1" s="1"/>
  <c r="C2601" i="1"/>
  <c r="E2601" i="1" s="1"/>
  <c r="C2599" i="1"/>
  <c r="E2599" i="1" s="1"/>
  <c r="C2597" i="1"/>
  <c r="E2597" i="1" s="1"/>
  <c r="C2595" i="1"/>
  <c r="E2595" i="1" s="1"/>
  <c r="C2593" i="1"/>
  <c r="E2593" i="1" s="1"/>
  <c r="C2591" i="1"/>
  <c r="E2591" i="1" s="1"/>
  <c r="C2589" i="1"/>
  <c r="E2589" i="1" s="1"/>
  <c r="C2587" i="1"/>
  <c r="E2587" i="1" s="1"/>
  <c r="C2585" i="1"/>
  <c r="E2585" i="1" s="1"/>
  <c r="C2583" i="1"/>
  <c r="E2583" i="1" s="1"/>
  <c r="C2581" i="1"/>
  <c r="E2581" i="1" s="1"/>
  <c r="C2579" i="1"/>
  <c r="E2579" i="1" s="1"/>
  <c r="C2577" i="1"/>
  <c r="E2577" i="1" s="1"/>
  <c r="C2575" i="1"/>
  <c r="E2575" i="1" s="1"/>
  <c r="C2573" i="1"/>
  <c r="E2573" i="1" s="1"/>
  <c r="C2571" i="1"/>
  <c r="E2571" i="1" s="1"/>
  <c r="C2569" i="1"/>
  <c r="E2569" i="1" s="1"/>
  <c r="C2567" i="1"/>
  <c r="E2567" i="1" s="1"/>
  <c r="C2565" i="1"/>
  <c r="E2565" i="1" s="1"/>
  <c r="C2563" i="1"/>
  <c r="E2563" i="1" s="1"/>
  <c r="C2561" i="1"/>
  <c r="E2561" i="1" s="1"/>
  <c r="C2559" i="1"/>
  <c r="E2559" i="1" s="1"/>
  <c r="C2557" i="1"/>
  <c r="E2557" i="1" s="1"/>
  <c r="C2555" i="1"/>
  <c r="E2555" i="1" s="1"/>
  <c r="C2553" i="1"/>
  <c r="E2553" i="1" s="1"/>
  <c r="C2551" i="1"/>
  <c r="E2551" i="1" s="1"/>
  <c r="C2549" i="1"/>
  <c r="E2549" i="1" s="1"/>
  <c r="C2547" i="1"/>
  <c r="E2547" i="1" s="1"/>
  <c r="C2545" i="1"/>
  <c r="E2545" i="1" s="1"/>
  <c r="C2543" i="1"/>
  <c r="E2543" i="1" s="1"/>
  <c r="C2541" i="1"/>
  <c r="E2541" i="1" s="1"/>
  <c r="C2539" i="1"/>
  <c r="E2539" i="1" s="1"/>
  <c r="C2537" i="1"/>
  <c r="E2537" i="1" s="1"/>
  <c r="C2535" i="1"/>
  <c r="E2535" i="1" s="1"/>
  <c r="C2533" i="1"/>
  <c r="E2533" i="1" s="1"/>
  <c r="C2531" i="1"/>
  <c r="E2531" i="1" s="1"/>
  <c r="C2529" i="1"/>
  <c r="E2529" i="1" s="1"/>
  <c r="C2527" i="1"/>
  <c r="E2527" i="1" s="1"/>
  <c r="C2525" i="1"/>
  <c r="E2525" i="1" s="1"/>
  <c r="C2523" i="1"/>
  <c r="E2523" i="1" s="1"/>
  <c r="C2521" i="1"/>
  <c r="E2521" i="1" s="1"/>
  <c r="C2519" i="1"/>
  <c r="E2519" i="1" s="1"/>
  <c r="C2517" i="1"/>
  <c r="E2517" i="1" s="1"/>
  <c r="C2515" i="1"/>
  <c r="E2515" i="1" s="1"/>
  <c r="C2513" i="1"/>
  <c r="E2513" i="1" s="1"/>
  <c r="C2511" i="1"/>
  <c r="E2511" i="1" s="1"/>
  <c r="C2509" i="1"/>
  <c r="E2509" i="1" s="1"/>
  <c r="C2507" i="1"/>
  <c r="E2507" i="1" s="1"/>
  <c r="C2505" i="1"/>
  <c r="E2505" i="1" s="1"/>
  <c r="C2503" i="1"/>
  <c r="E2503" i="1" s="1"/>
  <c r="C2501" i="1"/>
  <c r="E2501" i="1" s="1"/>
  <c r="C2499" i="1"/>
  <c r="E2499" i="1" s="1"/>
  <c r="C2497" i="1"/>
  <c r="E2497" i="1" s="1"/>
  <c r="C2495" i="1"/>
  <c r="E2495" i="1" s="1"/>
  <c r="C2493" i="1"/>
  <c r="E2493" i="1" s="1"/>
  <c r="C2491" i="1"/>
  <c r="E2491" i="1" s="1"/>
  <c r="C2489" i="1"/>
  <c r="E2489" i="1" s="1"/>
  <c r="C2487" i="1"/>
  <c r="E2487" i="1" s="1"/>
  <c r="C2485" i="1"/>
  <c r="E2485" i="1" s="1"/>
  <c r="C2483" i="1"/>
  <c r="E2483" i="1" s="1"/>
  <c r="C2481" i="1"/>
  <c r="E2481" i="1" s="1"/>
  <c r="C2479" i="1"/>
  <c r="E2479" i="1" s="1"/>
  <c r="C2477" i="1"/>
  <c r="E2477" i="1" s="1"/>
  <c r="C2475" i="1"/>
  <c r="E2475" i="1" s="1"/>
  <c r="C2473" i="1"/>
  <c r="E2473" i="1" s="1"/>
  <c r="C2471" i="1"/>
  <c r="E2471" i="1" s="1"/>
  <c r="C2469" i="1"/>
  <c r="E2469" i="1" s="1"/>
  <c r="C2467" i="1"/>
  <c r="E2467" i="1" s="1"/>
  <c r="C2465" i="1"/>
  <c r="E2465" i="1" s="1"/>
  <c r="C2463" i="1"/>
  <c r="E2463" i="1" s="1"/>
  <c r="C2461" i="1"/>
  <c r="E2461" i="1" s="1"/>
  <c r="C2459" i="1"/>
  <c r="E2459" i="1" s="1"/>
  <c r="C2457" i="1"/>
  <c r="E2457" i="1" s="1"/>
  <c r="C2455" i="1"/>
  <c r="E2455" i="1" s="1"/>
  <c r="C2453" i="1"/>
  <c r="E2453" i="1" s="1"/>
  <c r="C2451" i="1"/>
  <c r="E2451" i="1" s="1"/>
  <c r="C2449" i="1"/>
  <c r="E2449" i="1" s="1"/>
  <c r="C2447" i="1"/>
  <c r="E2447" i="1" s="1"/>
  <c r="C2445" i="1"/>
  <c r="E2445" i="1" s="1"/>
  <c r="C2443" i="1"/>
  <c r="E2443" i="1" s="1"/>
  <c r="C2441" i="1"/>
  <c r="E2441" i="1" s="1"/>
  <c r="C2439" i="1"/>
  <c r="E2439" i="1" s="1"/>
  <c r="C2437" i="1"/>
  <c r="E2437" i="1" s="1"/>
  <c r="C2435" i="1"/>
  <c r="E2435" i="1" s="1"/>
  <c r="C2433" i="1"/>
  <c r="E2433" i="1" s="1"/>
  <c r="C2431" i="1"/>
  <c r="E2431" i="1" s="1"/>
  <c r="C2429" i="1"/>
  <c r="E2429" i="1" s="1"/>
  <c r="C2427" i="1"/>
  <c r="E2427" i="1" s="1"/>
  <c r="C2425" i="1"/>
  <c r="E2425" i="1" s="1"/>
  <c r="C2423" i="1"/>
  <c r="E2423" i="1" s="1"/>
  <c r="C2421" i="1"/>
  <c r="E2421" i="1" s="1"/>
  <c r="C2419" i="1"/>
  <c r="E2419" i="1" s="1"/>
  <c r="C2417" i="1"/>
  <c r="E2417" i="1" s="1"/>
  <c r="C2415" i="1"/>
  <c r="E2415" i="1" s="1"/>
  <c r="C2413" i="1"/>
  <c r="E2413" i="1" s="1"/>
  <c r="C2411" i="1"/>
  <c r="E2411" i="1" s="1"/>
  <c r="C2409" i="1"/>
  <c r="E2409" i="1" s="1"/>
  <c r="C2407" i="1"/>
  <c r="E2407" i="1" s="1"/>
  <c r="C2405" i="1"/>
  <c r="E2405" i="1" s="1"/>
  <c r="C2403" i="1"/>
  <c r="E2403" i="1" s="1"/>
  <c r="C2401" i="1"/>
  <c r="E2401" i="1" s="1"/>
  <c r="C2399" i="1"/>
  <c r="E2399" i="1" s="1"/>
  <c r="C2397" i="1"/>
  <c r="E2397" i="1" s="1"/>
  <c r="C2395" i="1"/>
  <c r="E2395" i="1" s="1"/>
  <c r="C2393" i="1"/>
  <c r="E2393" i="1" s="1"/>
  <c r="C2391" i="1"/>
  <c r="E2391" i="1" s="1"/>
  <c r="C2389" i="1"/>
  <c r="E2389" i="1" s="1"/>
  <c r="C2387" i="1"/>
  <c r="E2387" i="1" s="1"/>
  <c r="C2385" i="1"/>
  <c r="E2385" i="1" s="1"/>
  <c r="C2383" i="1"/>
  <c r="E2383" i="1" s="1"/>
  <c r="C2381" i="1"/>
  <c r="E2381" i="1" s="1"/>
  <c r="C2379" i="1"/>
  <c r="E2379" i="1" s="1"/>
  <c r="C2377" i="1"/>
  <c r="E2377" i="1" s="1"/>
  <c r="C2375" i="1"/>
  <c r="E2375" i="1" s="1"/>
  <c r="C2373" i="1"/>
  <c r="E2373" i="1" s="1"/>
  <c r="C2371" i="1"/>
  <c r="E2371" i="1" s="1"/>
  <c r="C2369" i="1"/>
  <c r="E2369" i="1" s="1"/>
  <c r="C2367" i="1"/>
  <c r="E2367" i="1" s="1"/>
  <c r="C2365" i="1"/>
  <c r="E2365" i="1" s="1"/>
  <c r="C2363" i="1"/>
  <c r="E2363" i="1" s="1"/>
  <c r="C2361" i="1"/>
  <c r="E2361" i="1" s="1"/>
  <c r="C2359" i="1"/>
  <c r="E2359" i="1" s="1"/>
  <c r="C2357" i="1"/>
  <c r="E2357" i="1" s="1"/>
  <c r="C2355" i="1"/>
  <c r="E2355" i="1" s="1"/>
  <c r="C2353" i="1"/>
  <c r="E2353" i="1" s="1"/>
  <c r="C2351" i="1"/>
  <c r="E2351" i="1" s="1"/>
  <c r="C2349" i="1"/>
  <c r="E2349" i="1" s="1"/>
  <c r="C2347" i="1"/>
  <c r="E2347" i="1" s="1"/>
  <c r="C2345" i="1"/>
  <c r="E2345" i="1" s="1"/>
  <c r="C2343" i="1"/>
  <c r="E2343" i="1" s="1"/>
  <c r="C2341" i="1"/>
  <c r="E2341" i="1" s="1"/>
  <c r="C2339" i="1"/>
  <c r="E2339" i="1" s="1"/>
  <c r="C2337" i="1"/>
  <c r="E2337" i="1" s="1"/>
  <c r="C2335" i="1"/>
  <c r="E2335" i="1" s="1"/>
  <c r="C2333" i="1"/>
  <c r="E2333" i="1" s="1"/>
  <c r="C2331" i="1"/>
  <c r="E2331" i="1" s="1"/>
  <c r="C2329" i="1"/>
  <c r="E2329" i="1" s="1"/>
  <c r="C2327" i="1"/>
  <c r="E2327" i="1" s="1"/>
  <c r="C2325" i="1"/>
  <c r="E2325" i="1" s="1"/>
  <c r="C2323" i="1"/>
  <c r="E2323" i="1" s="1"/>
  <c r="C2321" i="1"/>
  <c r="E2321" i="1" s="1"/>
  <c r="C2319" i="1"/>
  <c r="E2319" i="1" s="1"/>
  <c r="C2317" i="1"/>
  <c r="E2317" i="1" s="1"/>
  <c r="C2315" i="1"/>
  <c r="E2315" i="1" s="1"/>
  <c r="C2313" i="1"/>
  <c r="E2313" i="1" s="1"/>
  <c r="C2311" i="1"/>
  <c r="E2311" i="1" s="1"/>
  <c r="C2309" i="1"/>
  <c r="E2309" i="1" s="1"/>
  <c r="C2307" i="1"/>
  <c r="E2307" i="1" s="1"/>
  <c r="C2305" i="1"/>
  <c r="E2305" i="1" s="1"/>
  <c r="C2303" i="1"/>
  <c r="E2303" i="1" s="1"/>
  <c r="C2301" i="1"/>
  <c r="E2301" i="1" s="1"/>
  <c r="C2299" i="1"/>
  <c r="E2299" i="1" s="1"/>
  <c r="C2297" i="1"/>
  <c r="E2297" i="1" s="1"/>
  <c r="C2295" i="1"/>
  <c r="E2295" i="1" s="1"/>
  <c r="C2293" i="1"/>
  <c r="E2293" i="1" s="1"/>
  <c r="C2291" i="1"/>
  <c r="E2291" i="1" s="1"/>
  <c r="C2289" i="1"/>
  <c r="E2289" i="1" s="1"/>
  <c r="C2287" i="1"/>
  <c r="E2287" i="1" s="1"/>
  <c r="C2285" i="1"/>
  <c r="E2285" i="1" s="1"/>
  <c r="C2283" i="1"/>
  <c r="E2283" i="1" s="1"/>
  <c r="C2281" i="1"/>
  <c r="E2281" i="1" s="1"/>
  <c r="C2279" i="1"/>
  <c r="E2279" i="1" s="1"/>
  <c r="C2277" i="1"/>
  <c r="E2277" i="1" s="1"/>
  <c r="C2275" i="1"/>
  <c r="E2275" i="1" s="1"/>
  <c r="C2273" i="1"/>
  <c r="E2273" i="1" s="1"/>
  <c r="C2271" i="1"/>
  <c r="E2271" i="1" s="1"/>
  <c r="C2269" i="1"/>
  <c r="E2269" i="1" s="1"/>
  <c r="C2267" i="1"/>
  <c r="E2267" i="1" s="1"/>
  <c r="C2265" i="1"/>
  <c r="E2265" i="1" s="1"/>
  <c r="C2263" i="1"/>
  <c r="E2263" i="1" s="1"/>
  <c r="C2261" i="1"/>
  <c r="E2261" i="1" s="1"/>
  <c r="C2259" i="1"/>
  <c r="E2259" i="1" s="1"/>
  <c r="C2257" i="1"/>
  <c r="E2257" i="1" s="1"/>
  <c r="C2255" i="1"/>
  <c r="E2255" i="1" s="1"/>
  <c r="C2253" i="1"/>
  <c r="E2253" i="1" s="1"/>
  <c r="C2251" i="1"/>
  <c r="E2251" i="1" s="1"/>
  <c r="C2249" i="1"/>
  <c r="E2249" i="1" s="1"/>
  <c r="C2247" i="1"/>
  <c r="E2247" i="1" s="1"/>
  <c r="C2245" i="1"/>
  <c r="E2245" i="1" s="1"/>
  <c r="C2243" i="1"/>
  <c r="E2243" i="1" s="1"/>
  <c r="C2241" i="1"/>
  <c r="E2241" i="1" s="1"/>
  <c r="C2239" i="1"/>
  <c r="E2239" i="1" s="1"/>
  <c r="C2237" i="1"/>
  <c r="E2237" i="1" s="1"/>
  <c r="C2235" i="1"/>
  <c r="E2235" i="1" s="1"/>
  <c r="C2233" i="1"/>
  <c r="E2233" i="1" s="1"/>
  <c r="C2231" i="1"/>
  <c r="E2231" i="1" s="1"/>
  <c r="C2229" i="1"/>
  <c r="E2229" i="1" s="1"/>
  <c r="C2227" i="1"/>
  <c r="E2227" i="1" s="1"/>
  <c r="C2225" i="1"/>
  <c r="E2225" i="1" s="1"/>
  <c r="C2223" i="1"/>
  <c r="E2223" i="1" s="1"/>
  <c r="C2221" i="1"/>
  <c r="E2221" i="1" s="1"/>
  <c r="C2219" i="1"/>
  <c r="E2219" i="1" s="1"/>
  <c r="C2217" i="1"/>
  <c r="E2217" i="1" s="1"/>
  <c r="C2215" i="1"/>
  <c r="E2215" i="1" s="1"/>
  <c r="C2213" i="1"/>
  <c r="E2213" i="1" s="1"/>
  <c r="C2211" i="1"/>
  <c r="E2211" i="1" s="1"/>
  <c r="C2209" i="1"/>
  <c r="E2209" i="1" s="1"/>
  <c r="C2207" i="1"/>
  <c r="E2207" i="1" s="1"/>
  <c r="C2205" i="1"/>
  <c r="E2205" i="1" s="1"/>
  <c r="C2203" i="1"/>
  <c r="E2203" i="1" s="1"/>
  <c r="C2201" i="1"/>
  <c r="E2201" i="1" s="1"/>
  <c r="C2199" i="1"/>
  <c r="E2199" i="1" s="1"/>
  <c r="C2197" i="1"/>
  <c r="E2197" i="1" s="1"/>
  <c r="C2195" i="1"/>
  <c r="E2195" i="1" s="1"/>
  <c r="C2193" i="1"/>
  <c r="E2193" i="1" s="1"/>
  <c r="C2191" i="1"/>
  <c r="E2191" i="1" s="1"/>
  <c r="C2189" i="1"/>
  <c r="E2189" i="1" s="1"/>
  <c r="C2187" i="1"/>
  <c r="E2187" i="1" s="1"/>
  <c r="C2185" i="1"/>
  <c r="E2185" i="1" s="1"/>
  <c r="C2183" i="1"/>
  <c r="E2183" i="1" s="1"/>
  <c r="C2181" i="1"/>
  <c r="E2181" i="1" s="1"/>
  <c r="C2179" i="1"/>
  <c r="E2179" i="1" s="1"/>
  <c r="C2177" i="1"/>
  <c r="E2177" i="1" s="1"/>
  <c r="C2175" i="1"/>
  <c r="E2175" i="1" s="1"/>
  <c r="C2173" i="1"/>
  <c r="E2173" i="1" s="1"/>
  <c r="C2171" i="1"/>
  <c r="E2171" i="1" s="1"/>
  <c r="C2169" i="1"/>
  <c r="E2169" i="1" s="1"/>
  <c r="C2167" i="1"/>
  <c r="E2167" i="1" s="1"/>
  <c r="C2165" i="1"/>
  <c r="E2165" i="1" s="1"/>
  <c r="C2163" i="1"/>
  <c r="E2163" i="1" s="1"/>
  <c r="C2161" i="1"/>
  <c r="E2161" i="1" s="1"/>
  <c r="C2159" i="1"/>
  <c r="E2159" i="1" s="1"/>
  <c r="C2157" i="1"/>
  <c r="E2157" i="1" s="1"/>
  <c r="C2155" i="1"/>
  <c r="E2155" i="1" s="1"/>
  <c r="C2153" i="1"/>
  <c r="E2153" i="1" s="1"/>
  <c r="C2151" i="1"/>
  <c r="E2151" i="1" s="1"/>
  <c r="C2149" i="1"/>
  <c r="E2149" i="1" s="1"/>
  <c r="C2147" i="1"/>
  <c r="E2147" i="1" s="1"/>
  <c r="C2145" i="1"/>
  <c r="E2145" i="1" s="1"/>
  <c r="C2143" i="1"/>
  <c r="E2143" i="1" s="1"/>
  <c r="C2141" i="1"/>
  <c r="E2141" i="1" s="1"/>
  <c r="C2139" i="1"/>
  <c r="E2139" i="1" s="1"/>
  <c r="C2137" i="1"/>
  <c r="E2137" i="1" s="1"/>
  <c r="C2135" i="1"/>
  <c r="E2135" i="1" s="1"/>
  <c r="C2133" i="1"/>
  <c r="E2133" i="1" s="1"/>
  <c r="C2131" i="1"/>
  <c r="E2131" i="1" s="1"/>
  <c r="C2129" i="1"/>
  <c r="E2129" i="1" s="1"/>
  <c r="C2127" i="1"/>
  <c r="E2127" i="1" s="1"/>
  <c r="C2125" i="1"/>
  <c r="E2125" i="1" s="1"/>
  <c r="C2123" i="1"/>
  <c r="E2123" i="1" s="1"/>
  <c r="C2121" i="1"/>
  <c r="E2121" i="1" s="1"/>
  <c r="C2119" i="1"/>
  <c r="E2119" i="1" s="1"/>
  <c r="C2117" i="1"/>
  <c r="E2117" i="1" s="1"/>
  <c r="C2115" i="1"/>
  <c r="E2115" i="1" s="1"/>
  <c r="C2113" i="1"/>
  <c r="E2113" i="1" s="1"/>
  <c r="C2111" i="1"/>
  <c r="E2111" i="1" s="1"/>
  <c r="C2109" i="1"/>
  <c r="E2109" i="1" s="1"/>
  <c r="C2107" i="1"/>
  <c r="E2107" i="1" s="1"/>
  <c r="C2105" i="1"/>
  <c r="E2105" i="1" s="1"/>
  <c r="C2103" i="1"/>
  <c r="E2103" i="1" s="1"/>
  <c r="C2101" i="1"/>
  <c r="E2101" i="1" s="1"/>
  <c r="C2099" i="1"/>
  <c r="E2099" i="1" s="1"/>
  <c r="C2097" i="1"/>
  <c r="E2097" i="1" s="1"/>
  <c r="C2095" i="1"/>
  <c r="E2095" i="1" s="1"/>
  <c r="C2093" i="1"/>
  <c r="E2093" i="1" s="1"/>
  <c r="C2091" i="1"/>
  <c r="E2091" i="1" s="1"/>
  <c r="C2089" i="1"/>
  <c r="E2089" i="1" s="1"/>
  <c r="C2087" i="1"/>
  <c r="E2087" i="1" s="1"/>
  <c r="C2085" i="1"/>
  <c r="E2085" i="1" s="1"/>
  <c r="C2083" i="1"/>
  <c r="E2083" i="1" s="1"/>
  <c r="C2081" i="1"/>
  <c r="E2081" i="1" s="1"/>
  <c r="C2079" i="1"/>
  <c r="E2079" i="1" s="1"/>
  <c r="C2077" i="1"/>
  <c r="E2077" i="1" s="1"/>
  <c r="C2075" i="1"/>
  <c r="E2075" i="1" s="1"/>
  <c r="C2073" i="1"/>
  <c r="E2073" i="1" s="1"/>
  <c r="C2071" i="1"/>
  <c r="E2071" i="1" s="1"/>
  <c r="C2069" i="1"/>
  <c r="E2069" i="1" s="1"/>
  <c r="C2067" i="1"/>
  <c r="E2067" i="1" s="1"/>
  <c r="C2065" i="1"/>
  <c r="E2065" i="1" s="1"/>
  <c r="C2063" i="1"/>
  <c r="E2063" i="1" s="1"/>
  <c r="C2061" i="1"/>
  <c r="E2061" i="1" s="1"/>
  <c r="C2059" i="1"/>
  <c r="E2059" i="1" s="1"/>
  <c r="C2057" i="1"/>
  <c r="E2057" i="1" s="1"/>
  <c r="C2055" i="1"/>
  <c r="E2055" i="1" s="1"/>
  <c r="C2053" i="1"/>
  <c r="E2053" i="1" s="1"/>
  <c r="C2051" i="1"/>
  <c r="E2051" i="1" s="1"/>
  <c r="C2049" i="1"/>
  <c r="E2049" i="1" s="1"/>
  <c r="C2047" i="1"/>
  <c r="E2047" i="1" s="1"/>
  <c r="C2045" i="1"/>
  <c r="E2045" i="1" s="1"/>
  <c r="C2043" i="1"/>
  <c r="E2043" i="1" s="1"/>
  <c r="C2041" i="1"/>
  <c r="E2041" i="1" s="1"/>
  <c r="C2039" i="1"/>
  <c r="E2039" i="1" s="1"/>
  <c r="C2037" i="1"/>
  <c r="E2037" i="1" s="1"/>
  <c r="C2035" i="1"/>
  <c r="E2035" i="1" s="1"/>
  <c r="C2033" i="1"/>
  <c r="E2033" i="1" s="1"/>
  <c r="C2031" i="1"/>
  <c r="E2031" i="1" s="1"/>
  <c r="C2029" i="1"/>
  <c r="E2029" i="1" s="1"/>
  <c r="C2027" i="1"/>
  <c r="E2027" i="1" s="1"/>
  <c r="C2025" i="1"/>
  <c r="E2025" i="1" s="1"/>
  <c r="C2023" i="1"/>
  <c r="E2023" i="1" s="1"/>
  <c r="C2021" i="1"/>
  <c r="E2021" i="1" s="1"/>
  <c r="C2019" i="1"/>
  <c r="E2019" i="1" s="1"/>
  <c r="C2017" i="1"/>
  <c r="E2017" i="1" s="1"/>
  <c r="C2015" i="1"/>
  <c r="E2015" i="1" s="1"/>
  <c r="C2013" i="1"/>
  <c r="E2013" i="1" s="1"/>
  <c r="C2011" i="1"/>
  <c r="E2011" i="1" s="1"/>
  <c r="C2009" i="1"/>
  <c r="E2009" i="1" s="1"/>
  <c r="C2007" i="1"/>
  <c r="E2007" i="1" s="1"/>
  <c r="C2005" i="1"/>
  <c r="E2005" i="1" s="1"/>
  <c r="C2003" i="1"/>
  <c r="E2003" i="1" s="1"/>
  <c r="C2001" i="1"/>
  <c r="E2001" i="1" s="1"/>
  <c r="C1999" i="1"/>
  <c r="E1999" i="1" s="1"/>
  <c r="C1997" i="1"/>
  <c r="E1997" i="1" s="1"/>
  <c r="C1995" i="1"/>
  <c r="E1995" i="1" s="1"/>
  <c r="C1993" i="1"/>
  <c r="E1993" i="1" s="1"/>
  <c r="C1991" i="1"/>
  <c r="E1991" i="1" s="1"/>
  <c r="C1989" i="1"/>
  <c r="E1989" i="1" s="1"/>
  <c r="C1987" i="1"/>
  <c r="E1987" i="1" s="1"/>
  <c r="C1985" i="1"/>
  <c r="E1985" i="1" s="1"/>
  <c r="C1983" i="1"/>
  <c r="E1983" i="1" s="1"/>
  <c r="C1981" i="1"/>
  <c r="E1981" i="1" s="1"/>
  <c r="C1979" i="1"/>
  <c r="E1979" i="1" s="1"/>
  <c r="C1977" i="1"/>
  <c r="E1977" i="1" s="1"/>
  <c r="C1975" i="1"/>
  <c r="E1975" i="1" s="1"/>
  <c r="C1973" i="1"/>
  <c r="E1973" i="1" s="1"/>
  <c r="C1971" i="1"/>
  <c r="E1971" i="1" s="1"/>
  <c r="C1969" i="1"/>
  <c r="E1969" i="1" s="1"/>
  <c r="C1967" i="1"/>
  <c r="E1967" i="1" s="1"/>
  <c r="C1965" i="1"/>
  <c r="E1965" i="1" s="1"/>
  <c r="C1963" i="1"/>
  <c r="E1963" i="1" s="1"/>
  <c r="C1961" i="1"/>
  <c r="E1961" i="1" s="1"/>
  <c r="C1959" i="1"/>
  <c r="E1959" i="1" s="1"/>
  <c r="C1957" i="1"/>
  <c r="E1957" i="1" s="1"/>
  <c r="C1955" i="1"/>
  <c r="E1955" i="1" s="1"/>
  <c r="C1953" i="1"/>
  <c r="E1953" i="1" s="1"/>
  <c r="C1951" i="1"/>
  <c r="E1951" i="1" s="1"/>
  <c r="C1949" i="1"/>
  <c r="E1949" i="1" s="1"/>
  <c r="C1947" i="1"/>
  <c r="E1947" i="1" s="1"/>
  <c r="C1945" i="1"/>
  <c r="E1945" i="1" s="1"/>
  <c r="C1943" i="1"/>
  <c r="E1943" i="1" s="1"/>
  <c r="C1941" i="1"/>
  <c r="E1941" i="1" s="1"/>
  <c r="C1939" i="1"/>
  <c r="E1939" i="1" s="1"/>
  <c r="C1937" i="1"/>
  <c r="E1937" i="1" s="1"/>
  <c r="C1935" i="1"/>
  <c r="E1935" i="1" s="1"/>
  <c r="C1933" i="1"/>
  <c r="E1933" i="1" s="1"/>
  <c r="C1931" i="1"/>
  <c r="E1931" i="1" s="1"/>
  <c r="C1929" i="1"/>
  <c r="E1929" i="1" s="1"/>
  <c r="C1927" i="1"/>
  <c r="E1927" i="1" s="1"/>
  <c r="C1925" i="1"/>
  <c r="E1925" i="1" s="1"/>
  <c r="C1923" i="1"/>
  <c r="E1923" i="1" s="1"/>
  <c r="C1921" i="1"/>
  <c r="E1921" i="1" s="1"/>
  <c r="C1919" i="1"/>
  <c r="E1919" i="1" s="1"/>
  <c r="C1917" i="1"/>
  <c r="E1917" i="1" s="1"/>
  <c r="C1915" i="1"/>
  <c r="E1915" i="1" s="1"/>
  <c r="C1913" i="1"/>
  <c r="E1913" i="1" s="1"/>
  <c r="C1911" i="1"/>
  <c r="E1911" i="1" s="1"/>
  <c r="C1909" i="1"/>
  <c r="E1909" i="1" s="1"/>
  <c r="C1907" i="1"/>
  <c r="E1907" i="1" s="1"/>
  <c r="C1905" i="1"/>
  <c r="E1905" i="1" s="1"/>
  <c r="C1903" i="1"/>
  <c r="E1903" i="1" s="1"/>
  <c r="C1901" i="1"/>
  <c r="E1901" i="1" s="1"/>
  <c r="C1899" i="1"/>
  <c r="E1899" i="1" s="1"/>
  <c r="C1897" i="1"/>
  <c r="E1897" i="1" s="1"/>
  <c r="C1895" i="1"/>
  <c r="E1895" i="1" s="1"/>
  <c r="C1893" i="1"/>
  <c r="E1893" i="1" s="1"/>
  <c r="C1891" i="1"/>
  <c r="E1891" i="1" s="1"/>
  <c r="C1889" i="1"/>
  <c r="E1889" i="1" s="1"/>
  <c r="C1887" i="1"/>
  <c r="E1887" i="1" s="1"/>
  <c r="C1885" i="1"/>
  <c r="E1885" i="1" s="1"/>
  <c r="C1883" i="1"/>
  <c r="E1883" i="1" s="1"/>
  <c r="C1881" i="1"/>
  <c r="E1881" i="1" s="1"/>
  <c r="C1879" i="1"/>
  <c r="E1879" i="1" s="1"/>
  <c r="C1877" i="1"/>
  <c r="E1877" i="1" s="1"/>
  <c r="C1875" i="1"/>
  <c r="E1875" i="1" s="1"/>
  <c r="C1873" i="1"/>
  <c r="E1873" i="1" s="1"/>
  <c r="C1871" i="1"/>
  <c r="E1871" i="1" s="1"/>
  <c r="C1869" i="1"/>
  <c r="E1869" i="1" s="1"/>
  <c r="C1867" i="1"/>
  <c r="E1867" i="1" s="1"/>
  <c r="C1865" i="1"/>
  <c r="E1865" i="1" s="1"/>
  <c r="C1863" i="1"/>
  <c r="E1863" i="1" s="1"/>
  <c r="C1861" i="1"/>
  <c r="E1861" i="1" s="1"/>
  <c r="C1859" i="1"/>
  <c r="E1859" i="1" s="1"/>
  <c r="C1857" i="1"/>
  <c r="E1857" i="1" s="1"/>
  <c r="C1855" i="1"/>
  <c r="E1855" i="1" s="1"/>
  <c r="C1853" i="1"/>
  <c r="E1853" i="1" s="1"/>
  <c r="C1851" i="1"/>
  <c r="E1851" i="1" s="1"/>
  <c r="C1849" i="1"/>
  <c r="E1849" i="1" s="1"/>
  <c r="C1847" i="1"/>
  <c r="E1847" i="1" s="1"/>
  <c r="C1845" i="1"/>
  <c r="E1845" i="1" s="1"/>
  <c r="C1843" i="1"/>
  <c r="E1843" i="1" s="1"/>
  <c r="C1841" i="1"/>
  <c r="E1841" i="1" s="1"/>
  <c r="C1839" i="1"/>
  <c r="E1839" i="1" s="1"/>
  <c r="C1837" i="1"/>
  <c r="E1837" i="1" s="1"/>
  <c r="C1835" i="1"/>
  <c r="E1835" i="1" s="1"/>
  <c r="C1833" i="1"/>
  <c r="E1833" i="1" s="1"/>
  <c r="C1831" i="1"/>
  <c r="E1831" i="1" s="1"/>
  <c r="C1829" i="1"/>
  <c r="E1829" i="1" s="1"/>
  <c r="C1827" i="1"/>
  <c r="E1827" i="1" s="1"/>
  <c r="C1825" i="1"/>
  <c r="E1825" i="1" s="1"/>
  <c r="C1823" i="1"/>
  <c r="E1823" i="1" s="1"/>
  <c r="C1821" i="1"/>
  <c r="E1821" i="1" s="1"/>
  <c r="C1819" i="1"/>
  <c r="E1819" i="1" s="1"/>
  <c r="C1817" i="1"/>
  <c r="E1817" i="1" s="1"/>
  <c r="C1815" i="1"/>
  <c r="E1815" i="1" s="1"/>
  <c r="C1813" i="1"/>
  <c r="E1813" i="1" s="1"/>
  <c r="C1811" i="1"/>
  <c r="E1811" i="1" s="1"/>
  <c r="C1809" i="1"/>
  <c r="E1809" i="1" s="1"/>
  <c r="C1807" i="1"/>
  <c r="E1807" i="1" s="1"/>
  <c r="C1805" i="1"/>
  <c r="E1805" i="1" s="1"/>
  <c r="C1803" i="1"/>
  <c r="E1803" i="1" s="1"/>
  <c r="C1801" i="1"/>
  <c r="E1801" i="1" s="1"/>
  <c r="C1799" i="1"/>
  <c r="E1799" i="1" s="1"/>
  <c r="C1797" i="1"/>
  <c r="E1797" i="1" s="1"/>
  <c r="C1795" i="1"/>
  <c r="E1795" i="1" s="1"/>
  <c r="C1793" i="1"/>
  <c r="E1793" i="1" s="1"/>
  <c r="C1791" i="1"/>
  <c r="E1791" i="1" s="1"/>
  <c r="C1789" i="1"/>
  <c r="E1789" i="1" s="1"/>
  <c r="C1787" i="1"/>
  <c r="E1787" i="1" s="1"/>
  <c r="C1785" i="1"/>
  <c r="E1785" i="1" s="1"/>
  <c r="C1783" i="1"/>
  <c r="E1783" i="1" s="1"/>
  <c r="C1781" i="1"/>
  <c r="E1781" i="1" s="1"/>
  <c r="C1779" i="1"/>
  <c r="E1779" i="1" s="1"/>
  <c r="C1777" i="1"/>
  <c r="E1777" i="1" s="1"/>
  <c r="C1775" i="1"/>
  <c r="E1775" i="1" s="1"/>
  <c r="C1773" i="1"/>
  <c r="E1773" i="1" s="1"/>
  <c r="C1771" i="1"/>
  <c r="E1771" i="1" s="1"/>
  <c r="C1769" i="1"/>
  <c r="E1769" i="1" s="1"/>
  <c r="C1767" i="1"/>
  <c r="E1767" i="1" s="1"/>
  <c r="C1765" i="1"/>
  <c r="E1765" i="1" s="1"/>
  <c r="C1763" i="1"/>
  <c r="E1763" i="1" s="1"/>
  <c r="C1761" i="1"/>
  <c r="E1761" i="1" s="1"/>
  <c r="C1759" i="1"/>
  <c r="E1759" i="1" s="1"/>
  <c r="C1757" i="1"/>
  <c r="E1757" i="1" s="1"/>
  <c r="C1755" i="1"/>
  <c r="E1755" i="1" s="1"/>
  <c r="C1753" i="1"/>
  <c r="E1753" i="1" s="1"/>
  <c r="C1751" i="1"/>
  <c r="E1751" i="1" s="1"/>
  <c r="C1749" i="1"/>
  <c r="E1749" i="1" s="1"/>
  <c r="C1747" i="1"/>
  <c r="E1747" i="1" s="1"/>
  <c r="C1745" i="1"/>
  <c r="E1745" i="1" s="1"/>
  <c r="C1743" i="1"/>
  <c r="E1743" i="1" s="1"/>
  <c r="C1741" i="1"/>
  <c r="E1741" i="1" s="1"/>
  <c r="C1739" i="1"/>
  <c r="E1739" i="1" s="1"/>
  <c r="C1737" i="1"/>
  <c r="E1737" i="1" s="1"/>
  <c r="C1735" i="1"/>
  <c r="E1735" i="1" s="1"/>
  <c r="C1733" i="1"/>
  <c r="E1733" i="1" s="1"/>
  <c r="C1731" i="1"/>
  <c r="E1731" i="1" s="1"/>
  <c r="C1729" i="1"/>
  <c r="E1729" i="1" s="1"/>
  <c r="C1727" i="1"/>
  <c r="E1727" i="1" s="1"/>
  <c r="C1725" i="1"/>
  <c r="E1725" i="1" s="1"/>
  <c r="C1723" i="1"/>
  <c r="E1723" i="1" s="1"/>
  <c r="C1721" i="1"/>
  <c r="E1721" i="1" s="1"/>
  <c r="C1719" i="1"/>
  <c r="E1719" i="1" s="1"/>
  <c r="C1717" i="1"/>
  <c r="E1717" i="1" s="1"/>
  <c r="C1715" i="1"/>
  <c r="E1715" i="1" s="1"/>
  <c r="C1713" i="1"/>
  <c r="E1713" i="1" s="1"/>
  <c r="C1711" i="1"/>
  <c r="E1711" i="1" s="1"/>
  <c r="C1709" i="1"/>
  <c r="E1709" i="1" s="1"/>
  <c r="C1707" i="1"/>
  <c r="E1707" i="1" s="1"/>
  <c r="C1705" i="1"/>
  <c r="E1705" i="1" s="1"/>
  <c r="C1703" i="1"/>
  <c r="E1703" i="1" s="1"/>
  <c r="C1701" i="1"/>
  <c r="E1701" i="1" s="1"/>
  <c r="C1699" i="1"/>
  <c r="E1699" i="1" s="1"/>
  <c r="C1697" i="1"/>
  <c r="E1697" i="1" s="1"/>
  <c r="C1695" i="1"/>
  <c r="E1695" i="1" s="1"/>
  <c r="C1693" i="1"/>
  <c r="E1693" i="1" s="1"/>
  <c r="C1691" i="1"/>
  <c r="E1691" i="1" s="1"/>
  <c r="C1689" i="1"/>
  <c r="E1689" i="1" s="1"/>
  <c r="C1687" i="1"/>
  <c r="E1687" i="1" s="1"/>
  <c r="C1685" i="1"/>
  <c r="E1685" i="1" s="1"/>
  <c r="C1683" i="1"/>
  <c r="E1683" i="1" s="1"/>
  <c r="C1681" i="1"/>
  <c r="E1681" i="1" s="1"/>
  <c r="C1679" i="1"/>
  <c r="E1679" i="1" s="1"/>
  <c r="C1677" i="1"/>
  <c r="E1677" i="1" s="1"/>
  <c r="C1675" i="1"/>
  <c r="E1675" i="1" s="1"/>
  <c r="C1673" i="1"/>
  <c r="E1673" i="1" s="1"/>
  <c r="C1671" i="1"/>
  <c r="E1671" i="1" s="1"/>
  <c r="C1669" i="1"/>
  <c r="E1669" i="1" s="1"/>
  <c r="C1667" i="1"/>
  <c r="E1667" i="1" s="1"/>
  <c r="C1665" i="1"/>
  <c r="E1665" i="1" s="1"/>
  <c r="C1663" i="1"/>
  <c r="E1663" i="1" s="1"/>
  <c r="C1661" i="1"/>
  <c r="E1661" i="1" s="1"/>
  <c r="C1659" i="1"/>
  <c r="E1659" i="1" s="1"/>
  <c r="C1657" i="1"/>
  <c r="E1657" i="1" s="1"/>
  <c r="C1655" i="1"/>
  <c r="E1655" i="1" s="1"/>
  <c r="C1653" i="1"/>
  <c r="E1653" i="1" s="1"/>
  <c r="C1651" i="1"/>
  <c r="E1651" i="1" s="1"/>
  <c r="C1649" i="1"/>
  <c r="E1649" i="1" s="1"/>
  <c r="C1647" i="1"/>
  <c r="E1647" i="1" s="1"/>
  <c r="C1645" i="1"/>
  <c r="E1645" i="1" s="1"/>
  <c r="C1643" i="1"/>
  <c r="E1643" i="1" s="1"/>
  <c r="C1641" i="1"/>
  <c r="E1641" i="1" s="1"/>
  <c r="C1639" i="1"/>
  <c r="E1639" i="1" s="1"/>
  <c r="C1637" i="1"/>
  <c r="E1637" i="1" s="1"/>
  <c r="C1635" i="1"/>
  <c r="E1635" i="1" s="1"/>
  <c r="C1633" i="1"/>
  <c r="E1633" i="1" s="1"/>
  <c r="C1631" i="1"/>
  <c r="E1631" i="1" s="1"/>
  <c r="C1629" i="1"/>
  <c r="E1629" i="1" s="1"/>
  <c r="C1627" i="1"/>
  <c r="E1627" i="1" s="1"/>
  <c r="C1625" i="1"/>
  <c r="E1625" i="1" s="1"/>
  <c r="C1623" i="1"/>
  <c r="E1623" i="1" s="1"/>
  <c r="C1621" i="1"/>
  <c r="E1621" i="1" s="1"/>
  <c r="C1619" i="1"/>
  <c r="E1619" i="1" s="1"/>
  <c r="C1617" i="1"/>
  <c r="E1617" i="1" s="1"/>
  <c r="C1615" i="1"/>
  <c r="E1615" i="1" s="1"/>
  <c r="C1613" i="1"/>
  <c r="E1613" i="1" s="1"/>
  <c r="C1611" i="1"/>
  <c r="E1611" i="1" s="1"/>
  <c r="C1609" i="1"/>
  <c r="E1609" i="1" s="1"/>
  <c r="C1607" i="1"/>
  <c r="E1607" i="1" s="1"/>
  <c r="C1605" i="1"/>
  <c r="E1605" i="1" s="1"/>
  <c r="C1603" i="1"/>
  <c r="E1603" i="1" s="1"/>
  <c r="C1601" i="1"/>
  <c r="E1601" i="1" s="1"/>
  <c r="C1599" i="1"/>
  <c r="E1599" i="1" s="1"/>
  <c r="C1597" i="1"/>
  <c r="E1597" i="1" s="1"/>
  <c r="C1595" i="1"/>
  <c r="E1595" i="1" s="1"/>
  <c r="C1593" i="1"/>
  <c r="E1593" i="1" s="1"/>
  <c r="C1591" i="1"/>
  <c r="E1591" i="1" s="1"/>
  <c r="C1589" i="1"/>
  <c r="E1589" i="1" s="1"/>
  <c r="C1587" i="1"/>
  <c r="E1587" i="1" s="1"/>
  <c r="C1585" i="1"/>
  <c r="E1585" i="1" s="1"/>
  <c r="C1583" i="1"/>
  <c r="E1583" i="1" s="1"/>
  <c r="C1581" i="1"/>
  <c r="E1581" i="1" s="1"/>
  <c r="C1579" i="1"/>
  <c r="E1579" i="1" s="1"/>
  <c r="C1577" i="1"/>
  <c r="E1577" i="1" s="1"/>
  <c r="C1575" i="1"/>
  <c r="E1575" i="1" s="1"/>
  <c r="C1573" i="1"/>
  <c r="E1573" i="1" s="1"/>
  <c r="C1571" i="1"/>
  <c r="E1571" i="1" s="1"/>
  <c r="C1569" i="1"/>
  <c r="E1569" i="1" s="1"/>
  <c r="C1567" i="1"/>
  <c r="E1567" i="1" s="1"/>
  <c r="C1565" i="1"/>
  <c r="E1565" i="1" s="1"/>
  <c r="C1563" i="1"/>
  <c r="E1563" i="1" s="1"/>
  <c r="C1561" i="1"/>
  <c r="E1561" i="1" s="1"/>
  <c r="C1559" i="1"/>
  <c r="E1559" i="1" s="1"/>
  <c r="C1557" i="1"/>
  <c r="E1557" i="1" s="1"/>
  <c r="C1555" i="1"/>
  <c r="E1555" i="1" s="1"/>
  <c r="C1553" i="1"/>
  <c r="E1553" i="1" s="1"/>
  <c r="C1551" i="1"/>
  <c r="E1551" i="1" s="1"/>
  <c r="C1549" i="1"/>
  <c r="E1549" i="1" s="1"/>
  <c r="C1547" i="1"/>
  <c r="E1547" i="1" s="1"/>
  <c r="C1545" i="1"/>
  <c r="E1545" i="1" s="1"/>
  <c r="C1543" i="1"/>
  <c r="E1543" i="1" s="1"/>
  <c r="C1541" i="1"/>
  <c r="E1541" i="1" s="1"/>
  <c r="C1539" i="1"/>
  <c r="E1539" i="1" s="1"/>
  <c r="C1537" i="1"/>
  <c r="E1537" i="1" s="1"/>
  <c r="C1535" i="1"/>
  <c r="E1535" i="1" s="1"/>
  <c r="C1533" i="1"/>
  <c r="E1533" i="1" s="1"/>
  <c r="C1531" i="1"/>
  <c r="E1531" i="1" s="1"/>
  <c r="C1529" i="1"/>
  <c r="E1529" i="1" s="1"/>
  <c r="C1527" i="1"/>
  <c r="E1527" i="1" s="1"/>
  <c r="C1525" i="1"/>
  <c r="E1525" i="1" s="1"/>
  <c r="C1523" i="1"/>
  <c r="E1523" i="1" s="1"/>
  <c r="C1521" i="1"/>
  <c r="E1521" i="1" s="1"/>
  <c r="C1519" i="1"/>
  <c r="E1519" i="1" s="1"/>
  <c r="C1517" i="1"/>
  <c r="E1517" i="1" s="1"/>
  <c r="C1515" i="1"/>
  <c r="E1515" i="1" s="1"/>
  <c r="C1513" i="1"/>
  <c r="E1513" i="1" s="1"/>
  <c r="C1511" i="1"/>
  <c r="E1511" i="1" s="1"/>
  <c r="C1509" i="1"/>
  <c r="E1509" i="1" s="1"/>
  <c r="C1507" i="1"/>
  <c r="E1507" i="1" s="1"/>
  <c r="C1505" i="1"/>
  <c r="E1505" i="1" s="1"/>
  <c r="C1503" i="1"/>
  <c r="E1503" i="1" s="1"/>
  <c r="C1501" i="1"/>
  <c r="E1501" i="1" s="1"/>
  <c r="C1499" i="1"/>
  <c r="E1499" i="1" s="1"/>
  <c r="C1497" i="1"/>
  <c r="E1497" i="1" s="1"/>
  <c r="C1495" i="1"/>
  <c r="E1495" i="1" s="1"/>
  <c r="C1493" i="1"/>
  <c r="E1493" i="1" s="1"/>
  <c r="C1491" i="1"/>
  <c r="E1491" i="1" s="1"/>
  <c r="C1489" i="1"/>
  <c r="E1489" i="1" s="1"/>
  <c r="C1487" i="1"/>
  <c r="E1487" i="1" s="1"/>
  <c r="C1485" i="1"/>
  <c r="E1485" i="1" s="1"/>
  <c r="C1483" i="1"/>
  <c r="E1483" i="1" s="1"/>
  <c r="C1481" i="1"/>
  <c r="E1481" i="1" s="1"/>
  <c r="C1479" i="1"/>
  <c r="E1479" i="1" s="1"/>
  <c r="C1477" i="1"/>
  <c r="E1477" i="1" s="1"/>
  <c r="C1475" i="1"/>
  <c r="E1475" i="1" s="1"/>
  <c r="C1473" i="1"/>
  <c r="E1473" i="1" s="1"/>
  <c r="C1471" i="1"/>
  <c r="E1471" i="1" s="1"/>
  <c r="C1469" i="1"/>
  <c r="E1469" i="1" s="1"/>
  <c r="C1467" i="1"/>
  <c r="E1467" i="1" s="1"/>
  <c r="C1465" i="1"/>
  <c r="E1465" i="1" s="1"/>
  <c r="C1463" i="1"/>
  <c r="E1463" i="1" s="1"/>
  <c r="C1461" i="1"/>
  <c r="E1461" i="1" s="1"/>
  <c r="C1459" i="1"/>
  <c r="E1459" i="1" s="1"/>
  <c r="C1457" i="1"/>
  <c r="E1457" i="1" s="1"/>
  <c r="C1455" i="1"/>
  <c r="E1455" i="1" s="1"/>
  <c r="C1453" i="1"/>
  <c r="E1453" i="1" s="1"/>
  <c r="C1451" i="1"/>
  <c r="E1451" i="1" s="1"/>
  <c r="C1449" i="1"/>
  <c r="E1449" i="1" s="1"/>
  <c r="C1447" i="1"/>
  <c r="E1447" i="1" s="1"/>
  <c r="C1445" i="1"/>
  <c r="E1445" i="1" s="1"/>
  <c r="C1443" i="1"/>
  <c r="E1443" i="1" s="1"/>
  <c r="C1441" i="1"/>
  <c r="E1441" i="1" s="1"/>
  <c r="C1439" i="1"/>
  <c r="E1439" i="1" s="1"/>
  <c r="C1437" i="1"/>
  <c r="E1437" i="1" s="1"/>
  <c r="C1435" i="1"/>
  <c r="E1435" i="1" s="1"/>
  <c r="C1433" i="1"/>
  <c r="E1433" i="1" s="1"/>
  <c r="C1431" i="1"/>
  <c r="E1431" i="1" s="1"/>
  <c r="C1429" i="1"/>
  <c r="E1429" i="1" s="1"/>
  <c r="C1427" i="1"/>
  <c r="E1427" i="1" s="1"/>
  <c r="C1425" i="1"/>
  <c r="E1425" i="1" s="1"/>
  <c r="C1423" i="1"/>
  <c r="E1423" i="1" s="1"/>
  <c r="C1421" i="1"/>
  <c r="E1421" i="1" s="1"/>
  <c r="C1419" i="1"/>
  <c r="E1419" i="1" s="1"/>
  <c r="C1417" i="1"/>
  <c r="E1417" i="1" s="1"/>
  <c r="C1415" i="1"/>
  <c r="E1415" i="1" s="1"/>
  <c r="C1413" i="1"/>
  <c r="E1413" i="1" s="1"/>
  <c r="C1411" i="1"/>
  <c r="E1411" i="1" s="1"/>
  <c r="C1409" i="1"/>
  <c r="E1409" i="1" s="1"/>
  <c r="C1407" i="1"/>
  <c r="E1407" i="1" s="1"/>
  <c r="C1405" i="1"/>
  <c r="E1405" i="1" s="1"/>
  <c r="C1403" i="1"/>
  <c r="E1403" i="1" s="1"/>
  <c r="C1401" i="1"/>
  <c r="E1401" i="1" s="1"/>
  <c r="C1399" i="1"/>
  <c r="E1399" i="1" s="1"/>
  <c r="C1397" i="1"/>
  <c r="E1397" i="1" s="1"/>
  <c r="C1395" i="1"/>
  <c r="E1395" i="1" s="1"/>
  <c r="C1393" i="1"/>
  <c r="E1393" i="1" s="1"/>
  <c r="C1391" i="1"/>
  <c r="E1391" i="1" s="1"/>
  <c r="C1389" i="1"/>
  <c r="E1389" i="1" s="1"/>
  <c r="C1387" i="1"/>
  <c r="E1387" i="1" s="1"/>
  <c r="C1385" i="1"/>
  <c r="E1385" i="1" s="1"/>
  <c r="C1383" i="1"/>
  <c r="E1383" i="1" s="1"/>
  <c r="C1381" i="1"/>
  <c r="E1381" i="1" s="1"/>
  <c r="C1379" i="1"/>
  <c r="E1379" i="1" s="1"/>
  <c r="C1377" i="1"/>
  <c r="E1377" i="1" s="1"/>
  <c r="C1375" i="1"/>
  <c r="E1375" i="1" s="1"/>
  <c r="C1373" i="1"/>
  <c r="E1373" i="1" s="1"/>
  <c r="C1371" i="1"/>
  <c r="E1371" i="1" s="1"/>
  <c r="C1369" i="1"/>
  <c r="E1369" i="1" s="1"/>
  <c r="C1367" i="1"/>
  <c r="E1367" i="1" s="1"/>
  <c r="C1365" i="1"/>
  <c r="E1365" i="1" s="1"/>
  <c r="C1363" i="1"/>
  <c r="E1363" i="1" s="1"/>
  <c r="C1361" i="1"/>
  <c r="E1361" i="1" s="1"/>
  <c r="C1359" i="1"/>
  <c r="E1359" i="1" s="1"/>
  <c r="C1357" i="1"/>
  <c r="E1357" i="1" s="1"/>
  <c r="C1355" i="1"/>
  <c r="E1355" i="1" s="1"/>
  <c r="C1353" i="1"/>
  <c r="E1353" i="1" s="1"/>
  <c r="C1351" i="1"/>
  <c r="E1351" i="1" s="1"/>
  <c r="C1349" i="1"/>
  <c r="E1349" i="1" s="1"/>
  <c r="C1347" i="1"/>
  <c r="E1347" i="1" s="1"/>
  <c r="C1345" i="1"/>
  <c r="E1345" i="1" s="1"/>
  <c r="C1343" i="1"/>
  <c r="E1343" i="1" s="1"/>
  <c r="C1341" i="1"/>
  <c r="E1341" i="1" s="1"/>
  <c r="C1339" i="1"/>
  <c r="E1339" i="1" s="1"/>
  <c r="C1337" i="1"/>
  <c r="E1337" i="1" s="1"/>
  <c r="C1335" i="1"/>
  <c r="E1335" i="1" s="1"/>
  <c r="C1333" i="1"/>
  <c r="E1333" i="1" s="1"/>
  <c r="C1331" i="1"/>
  <c r="E1331" i="1" s="1"/>
  <c r="C1329" i="1"/>
  <c r="E1329" i="1" s="1"/>
  <c r="C1327" i="1"/>
  <c r="E1327" i="1" s="1"/>
  <c r="C1325" i="1"/>
  <c r="E1325" i="1" s="1"/>
  <c r="C1323" i="1"/>
  <c r="E1323" i="1" s="1"/>
  <c r="C1321" i="1"/>
  <c r="E1321" i="1" s="1"/>
  <c r="C1319" i="1"/>
  <c r="E1319" i="1" s="1"/>
  <c r="C1317" i="1"/>
  <c r="E1317" i="1" s="1"/>
  <c r="C1315" i="1"/>
  <c r="E1315" i="1" s="1"/>
  <c r="C1313" i="1"/>
  <c r="E1313" i="1" s="1"/>
  <c r="C1311" i="1"/>
  <c r="E1311" i="1" s="1"/>
  <c r="C1309" i="1"/>
  <c r="E1309" i="1" s="1"/>
  <c r="C1307" i="1"/>
  <c r="E1307" i="1" s="1"/>
  <c r="C1305" i="1"/>
  <c r="E1305" i="1" s="1"/>
  <c r="C1303" i="1"/>
  <c r="E1303" i="1" s="1"/>
  <c r="C1301" i="1"/>
  <c r="E1301" i="1" s="1"/>
  <c r="C1299" i="1"/>
  <c r="E1299" i="1" s="1"/>
  <c r="C1297" i="1"/>
  <c r="E1297" i="1" s="1"/>
  <c r="C1295" i="1"/>
  <c r="E1295" i="1" s="1"/>
  <c r="C1293" i="1"/>
  <c r="E1293" i="1" s="1"/>
  <c r="C1291" i="1"/>
  <c r="E1291" i="1" s="1"/>
  <c r="C1289" i="1"/>
  <c r="E1289" i="1" s="1"/>
  <c r="C1287" i="1"/>
  <c r="E1287" i="1" s="1"/>
  <c r="C1285" i="1"/>
  <c r="E1285" i="1" s="1"/>
  <c r="C1283" i="1"/>
  <c r="E1283" i="1" s="1"/>
  <c r="C1281" i="1"/>
  <c r="E1281" i="1" s="1"/>
  <c r="C1279" i="1"/>
  <c r="E1279" i="1" s="1"/>
  <c r="C1277" i="1"/>
  <c r="E1277" i="1" s="1"/>
  <c r="C1275" i="1"/>
  <c r="E1275" i="1" s="1"/>
  <c r="C1273" i="1"/>
  <c r="E1273" i="1" s="1"/>
  <c r="C1271" i="1"/>
  <c r="E1271" i="1" s="1"/>
  <c r="C1269" i="1"/>
  <c r="E1269" i="1" s="1"/>
  <c r="C1267" i="1"/>
  <c r="E1267" i="1" s="1"/>
  <c r="C1265" i="1"/>
  <c r="E1265" i="1" s="1"/>
  <c r="C1263" i="1"/>
  <c r="E1263" i="1" s="1"/>
  <c r="C1261" i="1"/>
  <c r="E1261" i="1" s="1"/>
  <c r="C1259" i="1"/>
  <c r="E1259" i="1" s="1"/>
  <c r="C1257" i="1"/>
  <c r="E1257" i="1" s="1"/>
  <c r="C1255" i="1"/>
  <c r="E1255" i="1" s="1"/>
  <c r="C1253" i="1"/>
  <c r="E1253" i="1" s="1"/>
  <c r="C1251" i="1"/>
  <c r="E1251" i="1" s="1"/>
  <c r="C1249" i="1"/>
  <c r="E1249" i="1" s="1"/>
  <c r="C1247" i="1"/>
  <c r="E1247" i="1" s="1"/>
  <c r="C1245" i="1"/>
  <c r="E1245" i="1" s="1"/>
  <c r="C1243" i="1"/>
  <c r="E1243" i="1" s="1"/>
  <c r="C1241" i="1"/>
  <c r="E1241" i="1" s="1"/>
  <c r="C1239" i="1"/>
  <c r="E1239" i="1" s="1"/>
  <c r="C1237" i="1"/>
  <c r="E1237" i="1" s="1"/>
  <c r="C1235" i="1"/>
  <c r="E1235" i="1" s="1"/>
  <c r="C1233" i="1"/>
  <c r="E1233" i="1" s="1"/>
  <c r="C1231" i="1"/>
  <c r="E1231" i="1" s="1"/>
  <c r="C1229" i="1"/>
  <c r="E1229" i="1" s="1"/>
  <c r="C1227" i="1"/>
  <c r="E1227" i="1" s="1"/>
  <c r="C1225" i="1"/>
  <c r="E1225" i="1" s="1"/>
  <c r="C1223" i="1"/>
  <c r="E1223" i="1" s="1"/>
  <c r="C1221" i="1"/>
  <c r="E1221" i="1" s="1"/>
  <c r="C1219" i="1"/>
  <c r="E1219" i="1" s="1"/>
  <c r="C1217" i="1"/>
  <c r="E1217" i="1" s="1"/>
  <c r="C1215" i="1"/>
  <c r="E1215" i="1" s="1"/>
  <c r="C1213" i="1"/>
  <c r="E1213" i="1" s="1"/>
  <c r="C1211" i="1"/>
  <c r="E1211" i="1" s="1"/>
  <c r="C1209" i="1"/>
  <c r="E1209" i="1" s="1"/>
  <c r="C1207" i="1"/>
  <c r="E1207" i="1" s="1"/>
  <c r="C1205" i="1"/>
  <c r="E1205" i="1" s="1"/>
  <c r="C1203" i="1"/>
  <c r="E1203" i="1" s="1"/>
  <c r="C1201" i="1"/>
  <c r="E1201" i="1" s="1"/>
  <c r="C1199" i="1"/>
  <c r="E1199" i="1" s="1"/>
  <c r="C1197" i="1"/>
  <c r="E1197" i="1" s="1"/>
  <c r="C1195" i="1"/>
  <c r="E1195" i="1" s="1"/>
  <c r="C1193" i="1"/>
  <c r="E1193" i="1" s="1"/>
  <c r="C1191" i="1"/>
  <c r="E1191" i="1" s="1"/>
  <c r="C1189" i="1"/>
  <c r="E1189" i="1" s="1"/>
  <c r="C1187" i="1"/>
  <c r="E1187" i="1" s="1"/>
  <c r="C1185" i="1"/>
  <c r="E1185" i="1" s="1"/>
  <c r="C1183" i="1"/>
  <c r="E1183" i="1" s="1"/>
  <c r="C1181" i="1"/>
  <c r="E1181" i="1" s="1"/>
  <c r="C1179" i="1"/>
  <c r="E1179" i="1" s="1"/>
  <c r="C1177" i="1"/>
  <c r="E1177" i="1" s="1"/>
  <c r="C1175" i="1"/>
  <c r="E1175" i="1" s="1"/>
  <c r="C1173" i="1"/>
  <c r="E1173" i="1" s="1"/>
  <c r="C1171" i="1"/>
  <c r="E1171" i="1" s="1"/>
  <c r="C1169" i="1"/>
  <c r="E1169" i="1" s="1"/>
  <c r="C1167" i="1"/>
  <c r="E1167" i="1" s="1"/>
  <c r="C1165" i="1"/>
  <c r="E1165" i="1" s="1"/>
  <c r="C1163" i="1"/>
  <c r="E1163" i="1" s="1"/>
  <c r="C1161" i="1"/>
  <c r="E1161" i="1" s="1"/>
  <c r="C1159" i="1"/>
  <c r="E1159" i="1" s="1"/>
  <c r="C1157" i="1"/>
  <c r="E1157" i="1" s="1"/>
  <c r="C1155" i="1"/>
  <c r="E1155" i="1" s="1"/>
  <c r="C1153" i="1"/>
  <c r="E1153" i="1" s="1"/>
  <c r="C1151" i="1"/>
  <c r="E1151" i="1" s="1"/>
  <c r="C1149" i="1"/>
  <c r="E1149" i="1" s="1"/>
  <c r="C1147" i="1"/>
  <c r="E1147" i="1" s="1"/>
  <c r="C1145" i="1"/>
  <c r="E1145" i="1" s="1"/>
  <c r="C1143" i="1"/>
  <c r="E1143" i="1" s="1"/>
  <c r="C1141" i="1"/>
  <c r="E1141" i="1" s="1"/>
  <c r="C1139" i="1"/>
  <c r="E1139" i="1" s="1"/>
  <c r="C1137" i="1"/>
  <c r="E1137" i="1" s="1"/>
  <c r="C1135" i="1"/>
  <c r="E1135" i="1" s="1"/>
  <c r="C1133" i="1"/>
  <c r="E1133" i="1" s="1"/>
  <c r="C1131" i="1"/>
  <c r="E1131" i="1" s="1"/>
  <c r="C1129" i="1"/>
  <c r="E1129" i="1" s="1"/>
  <c r="C1127" i="1"/>
  <c r="E1127" i="1" s="1"/>
  <c r="C1125" i="1"/>
  <c r="E1125" i="1" s="1"/>
  <c r="C1123" i="1"/>
  <c r="E1123" i="1" s="1"/>
  <c r="C1121" i="1"/>
  <c r="E1121" i="1" s="1"/>
  <c r="C1119" i="1"/>
  <c r="E1119" i="1" s="1"/>
  <c r="C1117" i="1"/>
  <c r="E1117" i="1" s="1"/>
  <c r="C1115" i="1"/>
  <c r="E1115" i="1" s="1"/>
  <c r="C1113" i="1"/>
  <c r="E1113" i="1" s="1"/>
  <c r="C1111" i="1"/>
  <c r="E1111" i="1" s="1"/>
  <c r="C1109" i="1"/>
  <c r="E1109" i="1" s="1"/>
  <c r="C1107" i="1"/>
  <c r="E1107" i="1" s="1"/>
  <c r="C1105" i="1"/>
  <c r="E1105" i="1" s="1"/>
  <c r="C1103" i="1"/>
  <c r="E1103" i="1" s="1"/>
  <c r="C1101" i="1"/>
  <c r="E1101" i="1" s="1"/>
  <c r="C1099" i="1"/>
  <c r="E1099" i="1" s="1"/>
  <c r="C1097" i="1"/>
  <c r="E1097" i="1" s="1"/>
  <c r="C1095" i="1"/>
  <c r="E1095" i="1" s="1"/>
  <c r="C1093" i="1"/>
  <c r="E1093" i="1" s="1"/>
  <c r="C1091" i="1"/>
  <c r="E1091" i="1" s="1"/>
  <c r="C1089" i="1"/>
  <c r="E1089" i="1" s="1"/>
  <c r="C1087" i="1"/>
  <c r="E1087" i="1" s="1"/>
  <c r="C1085" i="1"/>
  <c r="E1085" i="1" s="1"/>
  <c r="C1083" i="1"/>
  <c r="E1083" i="1" s="1"/>
  <c r="C1081" i="1"/>
  <c r="E1081" i="1" s="1"/>
  <c r="C1079" i="1"/>
  <c r="E1079" i="1" s="1"/>
  <c r="C1077" i="1"/>
  <c r="E1077" i="1" s="1"/>
  <c r="C1075" i="1"/>
  <c r="E1075" i="1" s="1"/>
  <c r="C1073" i="1"/>
  <c r="E1073" i="1" s="1"/>
  <c r="C1071" i="1"/>
  <c r="E1071" i="1" s="1"/>
  <c r="C1069" i="1"/>
  <c r="E1069" i="1" s="1"/>
  <c r="C1067" i="1"/>
  <c r="E1067" i="1" s="1"/>
  <c r="C1065" i="1"/>
  <c r="E1065" i="1" s="1"/>
  <c r="C1063" i="1"/>
  <c r="E1063" i="1" s="1"/>
  <c r="C1061" i="1"/>
  <c r="E1061" i="1" s="1"/>
  <c r="C1059" i="1"/>
  <c r="E1059" i="1" s="1"/>
  <c r="C1057" i="1"/>
  <c r="E1057" i="1" s="1"/>
  <c r="C1055" i="1"/>
  <c r="E1055" i="1" s="1"/>
  <c r="C1053" i="1"/>
  <c r="E1053" i="1" s="1"/>
  <c r="C1051" i="1"/>
  <c r="E1051" i="1" s="1"/>
  <c r="C1049" i="1"/>
  <c r="E1049" i="1" s="1"/>
  <c r="C1047" i="1"/>
  <c r="E1047" i="1" s="1"/>
  <c r="C1045" i="1"/>
  <c r="E1045" i="1" s="1"/>
  <c r="C1043" i="1"/>
  <c r="E1043" i="1" s="1"/>
  <c r="C1041" i="1"/>
  <c r="E1041" i="1" s="1"/>
  <c r="C1039" i="1"/>
  <c r="E1039" i="1" s="1"/>
  <c r="C1037" i="1"/>
  <c r="E1037" i="1" s="1"/>
  <c r="C1035" i="1"/>
  <c r="E1035" i="1" s="1"/>
  <c r="C1033" i="1"/>
  <c r="E1033" i="1" s="1"/>
  <c r="C1031" i="1"/>
  <c r="E1031" i="1" s="1"/>
  <c r="C1029" i="1"/>
  <c r="E1029" i="1" s="1"/>
  <c r="C1027" i="1"/>
  <c r="E1027" i="1" s="1"/>
  <c r="C1025" i="1"/>
  <c r="E1025" i="1" s="1"/>
  <c r="C1023" i="1"/>
  <c r="E1023" i="1" s="1"/>
  <c r="C1021" i="1"/>
  <c r="E1021" i="1" s="1"/>
  <c r="C1019" i="1"/>
  <c r="E1019" i="1" s="1"/>
  <c r="C1017" i="1"/>
  <c r="E1017" i="1" s="1"/>
  <c r="C1015" i="1"/>
  <c r="E1015" i="1" s="1"/>
  <c r="C1013" i="1"/>
  <c r="E1013" i="1" s="1"/>
  <c r="C1011" i="1"/>
  <c r="E1011" i="1" s="1"/>
  <c r="C1009" i="1"/>
  <c r="E1009" i="1" s="1"/>
  <c r="C1007" i="1"/>
  <c r="E1007" i="1" s="1"/>
  <c r="C1005" i="1"/>
  <c r="E1005" i="1" s="1"/>
  <c r="C1003" i="1"/>
  <c r="E1003" i="1" s="1"/>
  <c r="C1001" i="1"/>
  <c r="E1001" i="1" s="1"/>
  <c r="C999" i="1"/>
  <c r="E999" i="1" s="1"/>
  <c r="C997" i="1"/>
  <c r="E997" i="1" s="1"/>
  <c r="C995" i="1"/>
  <c r="E995" i="1" s="1"/>
  <c r="C993" i="1"/>
  <c r="E993" i="1" s="1"/>
  <c r="C991" i="1"/>
  <c r="E991" i="1" s="1"/>
  <c r="C989" i="1"/>
  <c r="E989" i="1" s="1"/>
  <c r="C987" i="1"/>
  <c r="E987" i="1" s="1"/>
  <c r="C985" i="1"/>
  <c r="E985" i="1" s="1"/>
  <c r="C983" i="1"/>
  <c r="E983" i="1" s="1"/>
  <c r="C981" i="1"/>
  <c r="E981" i="1" s="1"/>
  <c r="C979" i="1"/>
  <c r="E979" i="1" s="1"/>
  <c r="C977" i="1"/>
  <c r="E977" i="1" s="1"/>
  <c r="C975" i="1"/>
  <c r="E975" i="1" s="1"/>
  <c r="C973" i="1"/>
  <c r="E973" i="1" s="1"/>
  <c r="C971" i="1"/>
  <c r="E971" i="1" s="1"/>
  <c r="C969" i="1"/>
  <c r="E969" i="1" s="1"/>
  <c r="C967" i="1"/>
  <c r="E967" i="1" s="1"/>
  <c r="C965" i="1"/>
  <c r="E965" i="1" s="1"/>
  <c r="C963" i="1"/>
  <c r="E963" i="1" s="1"/>
  <c r="C961" i="1"/>
  <c r="E961" i="1" s="1"/>
  <c r="C959" i="1"/>
  <c r="E959" i="1" s="1"/>
  <c r="C957" i="1"/>
  <c r="E957" i="1" s="1"/>
  <c r="C955" i="1"/>
  <c r="E955" i="1" s="1"/>
  <c r="C953" i="1"/>
  <c r="E953" i="1" s="1"/>
  <c r="C951" i="1"/>
  <c r="E951" i="1" s="1"/>
  <c r="C949" i="1"/>
  <c r="E949" i="1" s="1"/>
  <c r="C947" i="1"/>
  <c r="E947" i="1" s="1"/>
  <c r="C945" i="1"/>
  <c r="E945" i="1" s="1"/>
  <c r="C943" i="1"/>
  <c r="E943" i="1" s="1"/>
  <c r="C941" i="1"/>
  <c r="E941" i="1" s="1"/>
  <c r="C939" i="1"/>
  <c r="E939" i="1" s="1"/>
  <c r="C937" i="1"/>
  <c r="E937" i="1" s="1"/>
  <c r="C935" i="1"/>
  <c r="E935" i="1" s="1"/>
  <c r="C933" i="1"/>
  <c r="E933" i="1" s="1"/>
  <c r="C931" i="1"/>
  <c r="E931" i="1" s="1"/>
  <c r="C929" i="1"/>
  <c r="E929" i="1" s="1"/>
  <c r="C927" i="1"/>
  <c r="E927" i="1" s="1"/>
  <c r="C925" i="1"/>
  <c r="E925" i="1" s="1"/>
  <c r="C923" i="1"/>
  <c r="E923" i="1" s="1"/>
  <c r="C921" i="1"/>
  <c r="E921" i="1" s="1"/>
  <c r="C919" i="1"/>
  <c r="E919" i="1" s="1"/>
  <c r="C917" i="1"/>
  <c r="E917" i="1" s="1"/>
  <c r="C915" i="1"/>
  <c r="E915" i="1" s="1"/>
  <c r="C913" i="1"/>
  <c r="E913" i="1" s="1"/>
  <c r="C911" i="1"/>
  <c r="E911" i="1" s="1"/>
  <c r="C909" i="1"/>
  <c r="E909" i="1" s="1"/>
  <c r="C907" i="1"/>
  <c r="E907" i="1" s="1"/>
  <c r="C905" i="1"/>
  <c r="E905" i="1" s="1"/>
  <c r="C903" i="1"/>
  <c r="E903" i="1" s="1"/>
  <c r="C901" i="1"/>
  <c r="E901" i="1" s="1"/>
  <c r="C899" i="1"/>
  <c r="E899" i="1" s="1"/>
  <c r="C897" i="1"/>
  <c r="E897" i="1" s="1"/>
  <c r="C895" i="1"/>
  <c r="E895" i="1" s="1"/>
  <c r="C893" i="1"/>
  <c r="E893" i="1" s="1"/>
  <c r="C891" i="1"/>
  <c r="E891" i="1" s="1"/>
  <c r="C889" i="1"/>
  <c r="E889" i="1" s="1"/>
  <c r="C887" i="1"/>
  <c r="E887" i="1" s="1"/>
  <c r="C885" i="1"/>
  <c r="E885" i="1" s="1"/>
  <c r="C883" i="1"/>
  <c r="E883" i="1" s="1"/>
  <c r="C881" i="1"/>
  <c r="E881" i="1" s="1"/>
  <c r="C879" i="1"/>
  <c r="E879" i="1" s="1"/>
  <c r="C877" i="1"/>
  <c r="E877" i="1" s="1"/>
  <c r="C875" i="1"/>
  <c r="E875" i="1" s="1"/>
  <c r="C873" i="1"/>
  <c r="E873" i="1" s="1"/>
  <c r="C871" i="1"/>
  <c r="E871" i="1" s="1"/>
  <c r="C869" i="1"/>
  <c r="E869" i="1" s="1"/>
  <c r="C867" i="1"/>
  <c r="E867" i="1" s="1"/>
  <c r="C865" i="1"/>
  <c r="E865" i="1" s="1"/>
  <c r="C863" i="1"/>
  <c r="E863" i="1" s="1"/>
  <c r="C861" i="1"/>
  <c r="E861" i="1" s="1"/>
  <c r="C859" i="1"/>
  <c r="E859" i="1" s="1"/>
  <c r="C857" i="1"/>
  <c r="E857" i="1" s="1"/>
  <c r="C855" i="1"/>
  <c r="E855" i="1" s="1"/>
  <c r="C853" i="1"/>
  <c r="E853" i="1" s="1"/>
  <c r="C851" i="1"/>
  <c r="E851" i="1" s="1"/>
  <c r="C849" i="1"/>
  <c r="E849" i="1" s="1"/>
  <c r="C847" i="1"/>
  <c r="E847" i="1" s="1"/>
  <c r="C845" i="1"/>
  <c r="E845" i="1" s="1"/>
  <c r="C843" i="1"/>
  <c r="E843" i="1" s="1"/>
  <c r="C841" i="1"/>
  <c r="E841" i="1" s="1"/>
  <c r="C839" i="1"/>
  <c r="E839" i="1" s="1"/>
  <c r="C837" i="1"/>
  <c r="E837" i="1" s="1"/>
  <c r="C835" i="1"/>
  <c r="E835" i="1" s="1"/>
  <c r="C833" i="1"/>
  <c r="E833" i="1" s="1"/>
  <c r="C831" i="1"/>
  <c r="E831" i="1" s="1"/>
  <c r="C829" i="1"/>
  <c r="E829" i="1" s="1"/>
  <c r="C827" i="1"/>
  <c r="E827" i="1" s="1"/>
  <c r="C825" i="1"/>
  <c r="E825" i="1" s="1"/>
  <c r="C823" i="1"/>
  <c r="E823" i="1" s="1"/>
  <c r="C821" i="1"/>
  <c r="E821" i="1" s="1"/>
  <c r="C819" i="1"/>
  <c r="E819" i="1" s="1"/>
  <c r="C817" i="1"/>
  <c r="E817" i="1" s="1"/>
  <c r="C815" i="1"/>
  <c r="E815" i="1" s="1"/>
  <c r="C813" i="1"/>
  <c r="E813" i="1" s="1"/>
  <c r="C811" i="1"/>
  <c r="E811" i="1" s="1"/>
  <c r="C809" i="1"/>
  <c r="E809" i="1" s="1"/>
  <c r="C807" i="1"/>
  <c r="E807" i="1" s="1"/>
  <c r="C805" i="1"/>
  <c r="E805" i="1" s="1"/>
  <c r="C803" i="1"/>
  <c r="E803" i="1" s="1"/>
  <c r="C801" i="1"/>
  <c r="E801" i="1" s="1"/>
  <c r="C799" i="1"/>
  <c r="E799" i="1" s="1"/>
  <c r="C797" i="1"/>
  <c r="E797" i="1" s="1"/>
  <c r="C795" i="1"/>
  <c r="E795" i="1" s="1"/>
  <c r="C793" i="1"/>
  <c r="E793" i="1" s="1"/>
  <c r="C791" i="1"/>
  <c r="E791" i="1" s="1"/>
  <c r="C789" i="1"/>
  <c r="E789" i="1" s="1"/>
  <c r="C787" i="1"/>
  <c r="E787" i="1" s="1"/>
  <c r="C785" i="1"/>
  <c r="E785" i="1" s="1"/>
  <c r="C783" i="1"/>
  <c r="E783" i="1" s="1"/>
  <c r="C781" i="1"/>
  <c r="E781" i="1" s="1"/>
  <c r="C779" i="1"/>
  <c r="E779" i="1" s="1"/>
  <c r="C777" i="1"/>
  <c r="E777" i="1" s="1"/>
  <c r="C775" i="1"/>
  <c r="E775" i="1" s="1"/>
  <c r="C773" i="1"/>
  <c r="E773" i="1" s="1"/>
  <c r="C771" i="1"/>
  <c r="E771" i="1" s="1"/>
  <c r="C769" i="1"/>
  <c r="E769" i="1" s="1"/>
  <c r="C767" i="1"/>
  <c r="E767" i="1" s="1"/>
  <c r="C765" i="1"/>
  <c r="E765" i="1" s="1"/>
  <c r="C763" i="1"/>
  <c r="E763" i="1" s="1"/>
  <c r="C761" i="1"/>
  <c r="E761" i="1" s="1"/>
  <c r="C759" i="1"/>
  <c r="E759" i="1" s="1"/>
  <c r="C757" i="1"/>
  <c r="E757" i="1" s="1"/>
  <c r="C755" i="1"/>
  <c r="E755" i="1" s="1"/>
  <c r="C753" i="1"/>
  <c r="E753" i="1" s="1"/>
  <c r="C751" i="1"/>
  <c r="E751" i="1" s="1"/>
  <c r="C749" i="1"/>
  <c r="E749" i="1" s="1"/>
  <c r="C747" i="1"/>
  <c r="E747" i="1" s="1"/>
  <c r="C745" i="1"/>
  <c r="E745" i="1" s="1"/>
  <c r="C743" i="1"/>
  <c r="E743" i="1" s="1"/>
  <c r="C741" i="1"/>
  <c r="E741" i="1" s="1"/>
  <c r="C739" i="1"/>
  <c r="E739" i="1" s="1"/>
  <c r="C737" i="1"/>
  <c r="E737" i="1" s="1"/>
  <c r="C735" i="1"/>
  <c r="E735" i="1" s="1"/>
  <c r="C733" i="1"/>
  <c r="E733" i="1" s="1"/>
  <c r="C731" i="1"/>
  <c r="E731" i="1" s="1"/>
  <c r="C729" i="1"/>
  <c r="E729" i="1" s="1"/>
  <c r="C727" i="1"/>
  <c r="E727" i="1" s="1"/>
  <c r="C725" i="1"/>
  <c r="E725" i="1" s="1"/>
  <c r="C723" i="1"/>
  <c r="E723" i="1" s="1"/>
  <c r="C721" i="1"/>
  <c r="E721" i="1" s="1"/>
  <c r="C719" i="1"/>
  <c r="E719" i="1" s="1"/>
  <c r="C717" i="1"/>
  <c r="E717" i="1" s="1"/>
  <c r="C715" i="1"/>
  <c r="E715" i="1" s="1"/>
  <c r="C713" i="1"/>
  <c r="E713" i="1" s="1"/>
  <c r="C711" i="1"/>
  <c r="E711" i="1" s="1"/>
  <c r="C709" i="1"/>
  <c r="E709" i="1" s="1"/>
  <c r="C707" i="1"/>
  <c r="E707" i="1" s="1"/>
  <c r="C705" i="1"/>
  <c r="E705" i="1" s="1"/>
  <c r="C703" i="1"/>
  <c r="E703" i="1" s="1"/>
  <c r="C701" i="1"/>
  <c r="E701" i="1" s="1"/>
  <c r="C699" i="1"/>
  <c r="E699" i="1" s="1"/>
  <c r="C697" i="1"/>
  <c r="E697" i="1" s="1"/>
  <c r="C695" i="1"/>
  <c r="E695" i="1" s="1"/>
  <c r="C693" i="1"/>
  <c r="E693" i="1" s="1"/>
  <c r="C691" i="1"/>
  <c r="E691" i="1" s="1"/>
  <c r="C689" i="1"/>
  <c r="E689" i="1" s="1"/>
  <c r="C687" i="1"/>
  <c r="E687" i="1" s="1"/>
  <c r="C685" i="1"/>
  <c r="E685" i="1" s="1"/>
  <c r="C683" i="1"/>
  <c r="E683" i="1" s="1"/>
  <c r="C681" i="1"/>
  <c r="E681" i="1" s="1"/>
  <c r="C679" i="1"/>
  <c r="E679" i="1" s="1"/>
  <c r="C677" i="1"/>
  <c r="E677" i="1" s="1"/>
  <c r="C675" i="1"/>
  <c r="E675" i="1" s="1"/>
  <c r="C673" i="1"/>
  <c r="E673" i="1" s="1"/>
  <c r="C671" i="1"/>
  <c r="E671" i="1" s="1"/>
  <c r="C669" i="1"/>
  <c r="E669" i="1" s="1"/>
  <c r="C667" i="1"/>
  <c r="E667" i="1" s="1"/>
  <c r="C665" i="1"/>
  <c r="E665" i="1" s="1"/>
  <c r="C663" i="1"/>
  <c r="E663" i="1" s="1"/>
  <c r="C661" i="1"/>
  <c r="E661" i="1" s="1"/>
  <c r="C659" i="1"/>
  <c r="E659" i="1" s="1"/>
  <c r="C657" i="1"/>
  <c r="E657" i="1" s="1"/>
  <c r="C655" i="1"/>
  <c r="E655" i="1" s="1"/>
  <c r="C653" i="1"/>
  <c r="E653" i="1" s="1"/>
  <c r="C651" i="1"/>
  <c r="E651" i="1" s="1"/>
  <c r="C649" i="1"/>
  <c r="E649" i="1" s="1"/>
  <c r="C647" i="1"/>
  <c r="E647" i="1" s="1"/>
  <c r="C645" i="1"/>
  <c r="E645" i="1" s="1"/>
  <c r="C643" i="1"/>
  <c r="E643" i="1" s="1"/>
  <c r="C641" i="1"/>
  <c r="E641" i="1" s="1"/>
  <c r="C639" i="1"/>
  <c r="E639" i="1" s="1"/>
  <c r="C637" i="1"/>
  <c r="E637" i="1" s="1"/>
  <c r="C635" i="1"/>
  <c r="E635" i="1" s="1"/>
  <c r="C633" i="1"/>
  <c r="E633" i="1" s="1"/>
  <c r="C631" i="1"/>
  <c r="E631" i="1" s="1"/>
  <c r="C629" i="1"/>
  <c r="E629" i="1" s="1"/>
  <c r="C627" i="1"/>
  <c r="E627" i="1" s="1"/>
  <c r="C625" i="1"/>
  <c r="E625" i="1" s="1"/>
  <c r="C623" i="1"/>
  <c r="E623" i="1" s="1"/>
  <c r="C621" i="1"/>
  <c r="E621" i="1" s="1"/>
  <c r="C619" i="1"/>
  <c r="E619" i="1" s="1"/>
  <c r="C617" i="1"/>
  <c r="E617" i="1" s="1"/>
  <c r="C615" i="1"/>
  <c r="E615" i="1" s="1"/>
  <c r="C613" i="1"/>
  <c r="E613" i="1" s="1"/>
  <c r="C611" i="1"/>
  <c r="E611" i="1" s="1"/>
  <c r="C609" i="1"/>
  <c r="E609" i="1" s="1"/>
  <c r="C607" i="1"/>
  <c r="E607" i="1" s="1"/>
  <c r="C605" i="1"/>
  <c r="E605" i="1" s="1"/>
  <c r="C603" i="1"/>
  <c r="E603" i="1" s="1"/>
  <c r="C601" i="1"/>
  <c r="E601" i="1" s="1"/>
  <c r="C599" i="1"/>
  <c r="E599" i="1" s="1"/>
  <c r="C597" i="1"/>
  <c r="E597" i="1" s="1"/>
  <c r="C595" i="1"/>
  <c r="E595" i="1" s="1"/>
  <c r="C593" i="1"/>
  <c r="E593" i="1" s="1"/>
  <c r="C591" i="1"/>
  <c r="E591" i="1" s="1"/>
  <c r="C589" i="1"/>
  <c r="E589" i="1" s="1"/>
  <c r="C587" i="1"/>
  <c r="E587" i="1" s="1"/>
  <c r="C585" i="1"/>
  <c r="E585" i="1" s="1"/>
  <c r="C583" i="1"/>
  <c r="E583" i="1" s="1"/>
  <c r="C581" i="1"/>
  <c r="E581" i="1" s="1"/>
  <c r="C579" i="1"/>
  <c r="E579" i="1" s="1"/>
  <c r="C577" i="1"/>
  <c r="E577" i="1" s="1"/>
  <c r="C575" i="1"/>
  <c r="E575" i="1" s="1"/>
  <c r="C573" i="1"/>
  <c r="E573" i="1" s="1"/>
  <c r="C571" i="1"/>
  <c r="E571" i="1" s="1"/>
  <c r="C569" i="1"/>
  <c r="E569" i="1" s="1"/>
  <c r="C567" i="1"/>
  <c r="E567" i="1" s="1"/>
  <c r="C565" i="1"/>
  <c r="E565" i="1" s="1"/>
  <c r="C563" i="1"/>
  <c r="E563" i="1" s="1"/>
  <c r="C561" i="1"/>
  <c r="E561" i="1" s="1"/>
  <c r="C559" i="1"/>
  <c r="E559" i="1" s="1"/>
  <c r="C557" i="1"/>
  <c r="E557" i="1" s="1"/>
  <c r="C555" i="1"/>
  <c r="E555" i="1" s="1"/>
  <c r="C553" i="1"/>
  <c r="E553" i="1" s="1"/>
  <c r="C551" i="1"/>
  <c r="E551" i="1" s="1"/>
  <c r="C549" i="1"/>
  <c r="E549" i="1" s="1"/>
  <c r="C547" i="1"/>
  <c r="E547" i="1" s="1"/>
  <c r="C545" i="1"/>
  <c r="E545" i="1" s="1"/>
  <c r="C543" i="1"/>
  <c r="E543" i="1" s="1"/>
  <c r="C541" i="1"/>
  <c r="E541" i="1" s="1"/>
  <c r="C539" i="1"/>
  <c r="E539" i="1" s="1"/>
  <c r="C537" i="1"/>
  <c r="E537" i="1" s="1"/>
  <c r="C535" i="1"/>
  <c r="E535" i="1" s="1"/>
  <c r="C533" i="1"/>
  <c r="E533" i="1" s="1"/>
  <c r="C531" i="1"/>
  <c r="E531" i="1" s="1"/>
  <c r="C529" i="1"/>
  <c r="E529" i="1" s="1"/>
  <c r="C527" i="1"/>
  <c r="E527" i="1" s="1"/>
  <c r="C525" i="1"/>
  <c r="E525" i="1" s="1"/>
  <c r="C523" i="1"/>
  <c r="E523" i="1" s="1"/>
  <c r="C521" i="1"/>
  <c r="E521" i="1" s="1"/>
  <c r="C519" i="1"/>
  <c r="E519" i="1" s="1"/>
  <c r="C517" i="1"/>
  <c r="E517" i="1" s="1"/>
  <c r="C515" i="1"/>
  <c r="E515" i="1" s="1"/>
  <c r="C513" i="1"/>
  <c r="E513" i="1" s="1"/>
  <c r="C511" i="1"/>
  <c r="E511" i="1" s="1"/>
  <c r="C509" i="1"/>
  <c r="E509" i="1" s="1"/>
  <c r="C507" i="1"/>
  <c r="E507" i="1" s="1"/>
  <c r="C505" i="1"/>
  <c r="E505" i="1" s="1"/>
  <c r="C503" i="1"/>
  <c r="E503" i="1" s="1"/>
  <c r="C501" i="1"/>
  <c r="E501" i="1" s="1"/>
  <c r="C499" i="1"/>
  <c r="E499" i="1" s="1"/>
  <c r="C497" i="1"/>
  <c r="E497" i="1" s="1"/>
  <c r="C495" i="1"/>
  <c r="E495" i="1" s="1"/>
  <c r="C493" i="1"/>
  <c r="E493" i="1" s="1"/>
  <c r="C491" i="1"/>
  <c r="E491" i="1" s="1"/>
  <c r="C489" i="1"/>
  <c r="E489" i="1" s="1"/>
  <c r="C487" i="1"/>
  <c r="E487" i="1" s="1"/>
  <c r="C485" i="1"/>
  <c r="E485" i="1" s="1"/>
  <c r="C483" i="1"/>
  <c r="E483" i="1" s="1"/>
  <c r="C481" i="1"/>
  <c r="E481" i="1" s="1"/>
  <c r="C479" i="1"/>
  <c r="E479" i="1" s="1"/>
  <c r="C477" i="1"/>
  <c r="E477" i="1" s="1"/>
  <c r="C475" i="1"/>
  <c r="E475" i="1" s="1"/>
  <c r="C473" i="1"/>
  <c r="E473" i="1" s="1"/>
  <c r="C471" i="1"/>
  <c r="E471" i="1" s="1"/>
  <c r="C469" i="1"/>
  <c r="E469" i="1" s="1"/>
  <c r="C467" i="1"/>
  <c r="E467" i="1" s="1"/>
  <c r="C465" i="1"/>
  <c r="E465" i="1" s="1"/>
  <c r="C463" i="1"/>
  <c r="E463" i="1" s="1"/>
  <c r="C461" i="1"/>
  <c r="E461" i="1" s="1"/>
  <c r="C459" i="1"/>
  <c r="E459" i="1" s="1"/>
  <c r="C457" i="1"/>
  <c r="E457" i="1" s="1"/>
  <c r="C455" i="1"/>
  <c r="E455" i="1" s="1"/>
  <c r="C453" i="1"/>
  <c r="E453" i="1" s="1"/>
  <c r="C451" i="1"/>
  <c r="E451" i="1" s="1"/>
  <c r="C449" i="1"/>
  <c r="E449" i="1" s="1"/>
  <c r="C447" i="1"/>
  <c r="E447" i="1" s="1"/>
  <c r="C445" i="1"/>
  <c r="E445" i="1" s="1"/>
  <c r="C443" i="1"/>
  <c r="E443" i="1" s="1"/>
  <c r="C441" i="1"/>
  <c r="E441" i="1" s="1"/>
  <c r="C439" i="1"/>
  <c r="E439" i="1" s="1"/>
  <c r="C437" i="1"/>
  <c r="E437" i="1" s="1"/>
  <c r="C435" i="1"/>
  <c r="E435" i="1" s="1"/>
  <c r="C433" i="1"/>
  <c r="E433" i="1" s="1"/>
  <c r="C431" i="1"/>
  <c r="E431" i="1" s="1"/>
  <c r="C429" i="1"/>
  <c r="E429" i="1" s="1"/>
  <c r="C427" i="1"/>
  <c r="E427" i="1" s="1"/>
  <c r="C425" i="1"/>
  <c r="E425" i="1" s="1"/>
  <c r="C423" i="1"/>
  <c r="E423" i="1" s="1"/>
  <c r="C421" i="1"/>
  <c r="E421" i="1" s="1"/>
  <c r="C419" i="1"/>
  <c r="E419" i="1" s="1"/>
  <c r="C417" i="1"/>
  <c r="E417" i="1" s="1"/>
  <c r="C415" i="1"/>
  <c r="E415" i="1" s="1"/>
  <c r="C413" i="1"/>
  <c r="E413" i="1" s="1"/>
  <c r="C411" i="1"/>
  <c r="E411" i="1" s="1"/>
  <c r="C409" i="1"/>
  <c r="E409" i="1" s="1"/>
  <c r="C407" i="1"/>
  <c r="E407" i="1" s="1"/>
  <c r="C405" i="1"/>
  <c r="E405" i="1" s="1"/>
  <c r="C403" i="1"/>
  <c r="E403" i="1" s="1"/>
  <c r="C401" i="1"/>
  <c r="E401" i="1" s="1"/>
  <c r="C399" i="1"/>
  <c r="E399" i="1" s="1"/>
  <c r="C397" i="1"/>
  <c r="E397" i="1" s="1"/>
  <c r="C395" i="1"/>
  <c r="E395" i="1" s="1"/>
  <c r="C393" i="1"/>
  <c r="E393" i="1" s="1"/>
  <c r="C391" i="1"/>
  <c r="E391" i="1" s="1"/>
  <c r="C389" i="1"/>
  <c r="E389" i="1" s="1"/>
  <c r="C387" i="1"/>
  <c r="E387" i="1" s="1"/>
  <c r="C385" i="1"/>
  <c r="E385" i="1" s="1"/>
  <c r="C383" i="1"/>
  <c r="E383" i="1" s="1"/>
  <c r="C381" i="1"/>
  <c r="E381" i="1" s="1"/>
  <c r="C379" i="1"/>
  <c r="E379" i="1" s="1"/>
  <c r="C377" i="1"/>
  <c r="E377" i="1" s="1"/>
  <c r="C375" i="1"/>
  <c r="E375" i="1" s="1"/>
  <c r="C373" i="1"/>
  <c r="E373" i="1" s="1"/>
  <c r="C371" i="1"/>
  <c r="E371" i="1" s="1"/>
  <c r="C369" i="1"/>
  <c r="E369" i="1" s="1"/>
  <c r="C367" i="1"/>
  <c r="E367" i="1" s="1"/>
  <c r="C365" i="1"/>
  <c r="E365" i="1" s="1"/>
  <c r="C363" i="1"/>
  <c r="E363" i="1" s="1"/>
  <c r="C361" i="1"/>
  <c r="E361" i="1" s="1"/>
  <c r="C359" i="1"/>
  <c r="E359" i="1" s="1"/>
  <c r="C357" i="1"/>
  <c r="E357" i="1" s="1"/>
  <c r="C355" i="1"/>
  <c r="E355" i="1" s="1"/>
  <c r="C353" i="1"/>
  <c r="E353" i="1" s="1"/>
  <c r="C351" i="1"/>
  <c r="E351" i="1" s="1"/>
  <c r="C349" i="1"/>
  <c r="E349" i="1" s="1"/>
  <c r="C347" i="1"/>
  <c r="E347" i="1" s="1"/>
  <c r="C345" i="1"/>
  <c r="E345" i="1" s="1"/>
  <c r="C343" i="1"/>
  <c r="E343" i="1" s="1"/>
  <c r="C341" i="1"/>
  <c r="E341" i="1" s="1"/>
  <c r="C339" i="1"/>
  <c r="E339" i="1" s="1"/>
  <c r="C337" i="1"/>
  <c r="E337" i="1" s="1"/>
  <c r="C335" i="1"/>
  <c r="E335" i="1" s="1"/>
  <c r="C333" i="1"/>
  <c r="E333" i="1" s="1"/>
  <c r="C331" i="1"/>
  <c r="E331" i="1" s="1"/>
  <c r="C329" i="1"/>
  <c r="E329" i="1" s="1"/>
  <c r="C327" i="1"/>
  <c r="E327" i="1" s="1"/>
  <c r="C325" i="1"/>
  <c r="E325" i="1" s="1"/>
  <c r="C323" i="1"/>
  <c r="E323" i="1" s="1"/>
  <c r="C321" i="1"/>
  <c r="E321" i="1" s="1"/>
  <c r="C319" i="1"/>
  <c r="E319" i="1" s="1"/>
  <c r="C317" i="1"/>
  <c r="E317" i="1" s="1"/>
  <c r="C315" i="1"/>
  <c r="E315" i="1" s="1"/>
  <c r="C313" i="1"/>
  <c r="E313" i="1" s="1"/>
  <c r="C311" i="1"/>
  <c r="E311" i="1" s="1"/>
  <c r="C309" i="1"/>
  <c r="E309" i="1" s="1"/>
  <c r="C307" i="1"/>
  <c r="E307" i="1" s="1"/>
  <c r="C305" i="1"/>
  <c r="E305" i="1" s="1"/>
  <c r="C303" i="1"/>
  <c r="E303" i="1" s="1"/>
  <c r="C301" i="1"/>
  <c r="E301" i="1" s="1"/>
  <c r="C299" i="1"/>
  <c r="E299" i="1" s="1"/>
  <c r="C297" i="1"/>
  <c r="E297" i="1" s="1"/>
  <c r="C295" i="1"/>
  <c r="E295" i="1" s="1"/>
  <c r="C293" i="1"/>
  <c r="E293" i="1" s="1"/>
  <c r="C291" i="1"/>
  <c r="E291" i="1" s="1"/>
  <c r="C289" i="1"/>
  <c r="E289" i="1" s="1"/>
  <c r="C287" i="1"/>
  <c r="E287" i="1" s="1"/>
  <c r="C285" i="1"/>
  <c r="E285" i="1" s="1"/>
  <c r="C283" i="1"/>
  <c r="E283" i="1" s="1"/>
  <c r="C281" i="1"/>
  <c r="E281" i="1" s="1"/>
  <c r="C279" i="1"/>
  <c r="E279" i="1" s="1"/>
  <c r="C277" i="1"/>
  <c r="E277" i="1" s="1"/>
  <c r="C275" i="1"/>
  <c r="E275" i="1" s="1"/>
  <c r="C273" i="1"/>
  <c r="E273" i="1" s="1"/>
  <c r="C271" i="1"/>
  <c r="E271" i="1" s="1"/>
  <c r="C269" i="1"/>
  <c r="E269" i="1" s="1"/>
  <c r="C267" i="1"/>
  <c r="E267" i="1" s="1"/>
  <c r="C265" i="1"/>
  <c r="E265" i="1" s="1"/>
  <c r="C263" i="1"/>
  <c r="E263" i="1" s="1"/>
  <c r="C261" i="1"/>
  <c r="E261" i="1" s="1"/>
  <c r="C259" i="1"/>
  <c r="E259" i="1" s="1"/>
  <c r="C257" i="1"/>
  <c r="E257" i="1" s="1"/>
  <c r="C255" i="1"/>
  <c r="E255" i="1" s="1"/>
  <c r="C253" i="1"/>
  <c r="E253" i="1" s="1"/>
  <c r="C251" i="1"/>
  <c r="E251" i="1" s="1"/>
  <c r="C249" i="1"/>
  <c r="E249" i="1" s="1"/>
  <c r="C247" i="1"/>
  <c r="E247" i="1" s="1"/>
  <c r="C245" i="1"/>
  <c r="E245" i="1" s="1"/>
  <c r="C243" i="1"/>
  <c r="E243" i="1" s="1"/>
  <c r="C241" i="1"/>
  <c r="E241" i="1" s="1"/>
  <c r="C239" i="1"/>
  <c r="E239" i="1" s="1"/>
  <c r="C237" i="1"/>
  <c r="E237" i="1" s="1"/>
  <c r="C235" i="1"/>
  <c r="E235" i="1" s="1"/>
  <c r="C233" i="1"/>
  <c r="E233" i="1" s="1"/>
  <c r="C231" i="1"/>
  <c r="E231" i="1" s="1"/>
  <c r="C229" i="1"/>
  <c r="E229" i="1" s="1"/>
  <c r="C227" i="1"/>
  <c r="E227" i="1" s="1"/>
  <c r="C225" i="1"/>
  <c r="E225" i="1" s="1"/>
  <c r="C223" i="1"/>
  <c r="E223" i="1" s="1"/>
  <c r="C221" i="1"/>
  <c r="E221" i="1" s="1"/>
  <c r="C219" i="1"/>
  <c r="E219" i="1" s="1"/>
  <c r="C217" i="1"/>
  <c r="E217" i="1" s="1"/>
  <c r="C215" i="1"/>
  <c r="E215" i="1" s="1"/>
  <c r="C213" i="1"/>
  <c r="E213" i="1" s="1"/>
  <c r="C211" i="1"/>
  <c r="E211" i="1" s="1"/>
  <c r="C209" i="1"/>
  <c r="E209" i="1" s="1"/>
  <c r="C207" i="1"/>
  <c r="E207" i="1" s="1"/>
  <c r="C205" i="1"/>
  <c r="E205" i="1" s="1"/>
  <c r="C203" i="1"/>
  <c r="E203" i="1" s="1"/>
  <c r="C201" i="1"/>
  <c r="E201" i="1" s="1"/>
  <c r="C199" i="1"/>
  <c r="E199" i="1" s="1"/>
  <c r="C197" i="1"/>
  <c r="E197" i="1" s="1"/>
  <c r="C195" i="1"/>
  <c r="E195" i="1" s="1"/>
  <c r="C193" i="1"/>
  <c r="E193" i="1" s="1"/>
  <c r="C191" i="1"/>
  <c r="E191" i="1" s="1"/>
  <c r="C189" i="1"/>
  <c r="E189" i="1" s="1"/>
  <c r="C187" i="1"/>
  <c r="E187" i="1" s="1"/>
  <c r="C185" i="1"/>
  <c r="E185" i="1" s="1"/>
  <c r="C183" i="1"/>
  <c r="E183" i="1" s="1"/>
  <c r="C181" i="1"/>
  <c r="E181" i="1" s="1"/>
  <c r="C179" i="1"/>
  <c r="E179" i="1" s="1"/>
  <c r="C177" i="1"/>
  <c r="E177" i="1" s="1"/>
  <c r="C175" i="1"/>
  <c r="E175" i="1" s="1"/>
  <c r="C173" i="1"/>
  <c r="E173" i="1" s="1"/>
  <c r="C171" i="1"/>
  <c r="E171" i="1" s="1"/>
  <c r="C169" i="1"/>
  <c r="E169" i="1" s="1"/>
  <c r="C167" i="1"/>
  <c r="E167" i="1" s="1"/>
  <c r="C165" i="1"/>
  <c r="E165" i="1" s="1"/>
  <c r="C163" i="1"/>
  <c r="E163" i="1" s="1"/>
  <c r="C161" i="1"/>
  <c r="E161" i="1" s="1"/>
  <c r="C159" i="1"/>
  <c r="E159" i="1" s="1"/>
  <c r="C157" i="1"/>
  <c r="E157" i="1" s="1"/>
  <c r="C155" i="1"/>
  <c r="E155" i="1" s="1"/>
  <c r="C153" i="1"/>
  <c r="E153" i="1" s="1"/>
  <c r="C151" i="1"/>
  <c r="E151" i="1" s="1"/>
  <c r="C149" i="1"/>
  <c r="E149" i="1" s="1"/>
  <c r="C147" i="1"/>
  <c r="E147" i="1" s="1"/>
  <c r="C145" i="1"/>
  <c r="E145" i="1" s="1"/>
  <c r="C143" i="1"/>
  <c r="E143" i="1" s="1"/>
  <c r="C141" i="1"/>
  <c r="E141" i="1" s="1"/>
  <c r="C139" i="1"/>
  <c r="E139" i="1" s="1"/>
  <c r="C137" i="1"/>
  <c r="E137" i="1" s="1"/>
  <c r="C135" i="1"/>
  <c r="E135" i="1" s="1"/>
  <c r="C133" i="1"/>
  <c r="E133" i="1" s="1"/>
  <c r="C131" i="1"/>
  <c r="E131" i="1" s="1"/>
  <c r="C129" i="1"/>
  <c r="E129" i="1" s="1"/>
  <c r="C127" i="1"/>
  <c r="E127" i="1" s="1"/>
  <c r="C125" i="1"/>
  <c r="E125" i="1" s="1"/>
  <c r="C123" i="1"/>
  <c r="E123" i="1" s="1"/>
  <c r="C121" i="1"/>
  <c r="E121" i="1" s="1"/>
  <c r="C119" i="1"/>
  <c r="E119" i="1" s="1"/>
  <c r="C117" i="1"/>
  <c r="E117" i="1" s="1"/>
  <c r="C115" i="1"/>
  <c r="E115" i="1" s="1"/>
  <c r="C113" i="1"/>
  <c r="E113" i="1" s="1"/>
  <c r="C111" i="1"/>
  <c r="E111" i="1" s="1"/>
  <c r="C109" i="1"/>
  <c r="E109" i="1" s="1"/>
  <c r="C107" i="1"/>
  <c r="E107" i="1" s="1"/>
  <c r="C105" i="1"/>
  <c r="E105" i="1" s="1"/>
  <c r="C103" i="1"/>
  <c r="E103" i="1" s="1"/>
  <c r="C101" i="1"/>
  <c r="E101" i="1" s="1"/>
  <c r="C99" i="1"/>
  <c r="E99" i="1" s="1"/>
  <c r="C97" i="1"/>
  <c r="E97" i="1" s="1"/>
  <c r="C95" i="1"/>
  <c r="E95" i="1" s="1"/>
  <c r="C93" i="1"/>
  <c r="E93" i="1" s="1"/>
  <c r="C91" i="1"/>
  <c r="E91" i="1" s="1"/>
  <c r="C89" i="1"/>
  <c r="E89" i="1" s="1"/>
  <c r="C87" i="1"/>
  <c r="E87" i="1" s="1"/>
  <c r="C85" i="1"/>
  <c r="E85" i="1" s="1"/>
  <c r="C83" i="1"/>
  <c r="E83" i="1" s="1"/>
  <c r="C81" i="1"/>
  <c r="E81" i="1" s="1"/>
  <c r="C79" i="1"/>
  <c r="E79" i="1" s="1"/>
  <c r="C77" i="1"/>
  <c r="E77" i="1" s="1"/>
  <c r="C75" i="1"/>
  <c r="E75" i="1" s="1"/>
  <c r="C73" i="1"/>
  <c r="E73" i="1" s="1"/>
  <c r="C71" i="1"/>
  <c r="E71" i="1" s="1"/>
  <c r="C69" i="1"/>
  <c r="E69" i="1" s="1"/>
  <c r="C67" i="1"/>
  <c r="E67" i="1" s="1"/>
  <c r="C65" i="1"/>
  <c r="E65" i="1" s="1"/>
  <c r="C63" i="1"/>
  <c r="E63" i="1" s="1"/>
  <c r="C61" i="1"/>
  <c r="E61" i="1" s="1"/>
  <c r="C59" i="1"/>
  <c r="E59" i="1" s="1"/>
  <c r="C57" i="1"/>
  <c r="E57" i="1" s="1"/>
  <c r="C55" i="1"/>
  <c r="E55" i="1" s="1"/>
  <c r="C53" i="1"/>
  <c r="E53" i="1" s="1"/>
  <c r="C51" i="1"/>
  <c r="E51" i="1" s="1"/>
  <c r="C49" i="1"/>
  <c r="E49" i="1" s="1"/>
  <c r="C47" i="1"/>
  <c r="E47" i="1" s="1"/>
  <c r="C45" i="1"/>
  <c r="E45" i="1" s="1"/>
  <c r="C43" i="1"/>
  <c r="E43" i="1" s="1"/>
  <c r="C41" i="1"/>
  <c r="E41" i="1" s="1"/>
  <c r="C39" i="1"/>
  <c r="E39" i="1" s="1"/>
  <c r="C37" i="1"/>
  <c r="E37" i="1" s="1"/>
  <c r="C35" i="1"/>
  <c r="E35" i="1" s="1"/>
  <c r="C33" i="1"/>
  <c r="E33" i="1" s="1"/>
  <c r="C31" i="1"/>
  <c r="E31" i="1" s="1"/>
  <c r="C29" i="1"/>
  <c r="E29" i="1" s="1"/>
  <c r="C27" i="1"/>
  <c r="E27" i="1" s="1"/>
  <c r="C25" i="1"/>
  <c r="E25" i="1" s="1"/>
  <c r="C23" i="1"/>
  <c r="E23" i="1" s="1"/>
  <c r="C21" i="1"/>
  <c r="E21" i="1" s="1"/>
  <c r="C19" i="1"/>
  <c r="E19" i="1" s="1"/>
  <c r="C17" i="1"/>
  <c r="E17" i="1" s="1"/>
  <c r="C15" i="1"/>
  <c r="E15" i="1" s="1"/>
  <c r="C13" i="1"/>
  <c r="E13" i="1" s="1"/>
  <c r="C11" i="1"/>
  <c r="E11" i="1" s="1"/>
  <c r="C9" i="1"/>
  <c r="E9" i="1" s="1"/>
  <c r="C7" i="1"/>
  <c r="E7" i="1" s="1"/>
  <c r="C5" i="1"/>
  <c r="E5" i="1" s="1"/>
  <c r="C3" i="1"/>
  <c r="E3" i="1" s="1"/>
  <c r="E6" i="1" l="1"/>
  <c r="E14" i="1"/>
  <c r="E22" i="1"/>
  <c r="E30" i="1"/>
  <c r="E38" i="1"/>
  <c r="E46" i="1"/>
  <c r="E54" i="1"/>
  <c r="E62" i="1"/>
  <c r="E70" i="1"/>
  <c r="E78" i="1"/>
  <c r="E86" i="1"/>
  <c r="E94" i="1"/>
  <c r="E102" i="1"/>
  <c r="E110" i="1"/>
  <c r="E118" i="1"/>
  <c r="E126" i="1"/>
  <c r="E134" i="1"/>
  <c r="E142" i="1"/>
  <c r="E150" i="1"/>
  <c r="E158" i="1"/>
  <c r="E166" i="1"/>
  <c r="E174" i="1"/>
  <c r="E182" i="1"/>
  <c r="E190" i="1"/>
  <c r="E198" i="1"/>
  <c r="E206" i="1"/>
  <c r="E214" i="1"/>
  <c r="E222" i="1"/>
  <c r="E230" i="1"/>
  <c r="E238" i="1"/>
  <c r="E246" i="1"/>
  <c r="E254" i="1"/>
  <c r="E262" i="1"/>
  <c r="E270" i="1"/>
  <c r="E278" i="1"/>
  <c r="E286" i="1"/>
  <c r="E294" i="1"/>
  <c r="E302" i="1"/>
  <c r="E310" i="1"/>
  <c r="E318" i="1"/>
  <c r="E326" i="1"/>
  <c r="E334" i="1"/>
  <c r="E342" i="1"/>
  <c r="E350" i="1"/>
  <c r="E358" i="1"/>
  <c r="E366" i="1"/>
  <c r="E374" i="1"/>
  <c r="E382" i="1"/>
  <c r="E390" i="1"/>
  <c r="E398" i="1"/>
  <c r="E406" i="1"/>
  <c r="E414" i="1"/>
  <c r="E422" i="1"/>
  <c r="E430" i="1"/>
  <c r="E438" i="1"/>
  <c r="E446" i="1"/>
  <c r="E454" i="1"/>
  <c r="E462" i="1"/>
  <c r="E470" i="1"/>
  <c r="E478" i="1"/>
  <c r="E486" i="1"/>
  <c r="E494" i="1"/>
  <c r="E502" i="1"/>
  <c r="E510" i="1"/>
  <c r="E518" i="1"/>
  <c r="E526" i="1"/>
  <c r="E534" i="1"/>
  <c r="E542" i="1"/>
  <c r="E550" i="1"/>
  <c r="E558" i="1"/>
  <c r="E566" i="1"/>
  <c r="E574" i="1"/>
  <c r="E582" i="1"/>
  <c r="E590" i="1"/>
  <c r="E598" i="1"/>
  <c r="E606" i="1"/>
  <c r="E614" i="1"/>
  <c r="E622" i="1"/>
  <c r="E630" i="1"/>
  <c r="E638" i="1"/>
  <c r="E646" i="1"/>
  <c r="E2702" i="1"/>
  <c r="E662" i="1"/>
  <c r="E670" i="1"/>
  <c r="E678" i="1"/>
  <c r="E686" i="1"/>
  <c r="E694" i="1"/>
  <c r="E702" i="1"/>
  <c r="E710" i="1"/>
  <c r="E718" i="1"/>
  <c r="E726" i="1"/>
  <c r="E734" i="1"/>
  <c r="E742" i="1"/>
  <c r="E750" i="1"/>
  <c r="E758" i="1"/>
  <c r="E766" i="1"/>
  <c r="E774" i="1"/>
  <c r="E782" i="1"/>
  <c r="E790" i="1"/>
  <c r="E798" i="1"/>
  <c r="E806" i="1"/>
  <c r="E814" i="1"/>
  <c r="E822" i="1"/>
  <c r="E830" i="1"/>
  <c r="E838" i="1"/>
  <c r="E846" i="1"/>
  <c r="E854" i="1"/>
  <c r="E862" i="1"/>
  <c r="E870" i="1"/>
  <c r="E878" i="1"/>
  <c r="E886" i="1"/>
  <c r="E894" i="1"/>
  <c r="E902" i="1"/>
  <c r="E910" i="1"/>
  <c r="E918" i="1"/>
  <c r="E926" i="1"/>
  <c r="E934" i="1"/>
  <c r="E942" i="1"/>
  <c r="E950" i="1"/>
  <c r="E958" i="1"/>
  <c r="E966" i="1"/>
  <c r="E974" i="1"/>
  <c r="E982" i="1"/>
  <c r="E990" i="1"/>
  <c r="E998" i="1"/>
  <c r="E1006" i="1"/>
  <c r="E1014" i="1"/>
  <c r="E1022" i="1"/>
  <c r="E1030" i="1"/>
  <c r="E1038" i="1"/>
  <c r="E1046" i="1"/>
  <c r="E1054" i="1"/>
  <c r="E1062" i="1"/>
  <c r="E1070" i="1"/>
  <c r="E1078" i="1"/>
  <c r="E1086" i="1"/>
  <c r="E1094" i="1"/>
  <c r="E1102" i="1"/>
  <c r="E1110" i="1"/>
  <c r="E1118" i="1"/>
  <c r="E1126" i="1"/>
  <c r="E1134" i="1"/>
  <c r="E1142" i="1"/>
  <c r="E1150" i="1"/>
  <c r="E1158" i="1"/>
  <c r="E1166" i="1"/>
  <c r="E1174" i="1"/>
  <c r="E1182" i="1"/>
  <c r="E1190" i="1"/>
  <c r="E1198" i="1"/>
  <c r="E1206" i="1"/>
  <c r="E1214" i="1"/>
  <c r="E1222" i="1"/>
  <c r="E1230" i="1"/>
  <c r="E1238" i="1"/>
  <c r="E1246" i="1"/>
  <c r="E1254" i="1"/>
  <c r="E1262" i="1"/>
  <c r="E1270" i="1"/>
  <c r="E1278" i="1"/>
  <c r="E1286" i="1"/>
  <c r="E1294" i="1"/>
  <c r="E1302" i="1"/>
  <c r="E1310" i="1"/>
  <c r="E1318" i="1"/>
  <c r="E1326" i="1"/>
  <c r="E1334" i="1"/>
  <c r="E1342" i="1"/>
  <c r="E1350" i="1"/>
  <c r="E1358" i="1"/>
  <c r="E1366" i="1"/>
  <c r="E1374" i="1"/>
  <c r="E1382" i="1"/>
  <c r="E1390" i="1"/>
  <c r="E1398" i="1"/>
  <c r="E1406" i="1"/>
  <c r="E1414" i="1"/>
  <c r="E1422" i="1"/>
  <c r="E1430" i="1"/>
  <c r="E1438" i="1"/>
  <c r="E1446" i="1"/>
  <c r="E1454" i="1"/>
  <c r="E1462" i="1"/>
  <c r="E1470" i="1"/>
  <c r="E1478" i="1"/>
  <c r="E1486" i="1"/>
  <c r="E1494" i="1"/>
  <c r="E1502" i="1"/>
  <c r="E1510" i="1"/>
  <c r="E1518" i="1"/>
  <c r="E1526" i="1"/>
  <c r="E1534" i="1"/>
  <c r="E1542" i="1"/>
  <c r="E1550" i="1"/>
  <c r="E1558" i="1"/>
  <c r="E1566" i="1"/>
  <c r="E1574" i="1"/>
  <c r="E1582" i="1"/>
  <c r="E1590" i="1"/>
  <c r="E1598" i="1"/>
  <c r="E1606" i="1"/>
  <c r="E1614" i="1"/>
  <c r="E1622" i="1"/>
  <c r="E1630" i="1"/>
  <c r="E1638" i="1"/>
  <c r="E1646" i="1"/>
  <c r="E1654" i="1"/>
  <c r="E1662" i="1"/>
  <c r="E1670" i="1"/>
  <c r="E1678" i="1"/>
  <c r="E1686" i="1"/>
  <c r="E1694" i="1"/>
  <c r="E1702" i="1"/>
  <c r="E1710" i="1"/>
  <c r="E1718" i="1"/>
  <c r="E1726" i="1"/>
  <c r="E1734" i="1"/>
  <c r="E1742" i="1"/>
  <c r="E1750" i="1"/>
  <c r="E1758" i="1"/>
  <c r="E1766" i="1"/>
  <c r="E1774" i="1"/>
  <c r="E1782" i="1"/>
  <c r="E1790" i="1"/>
  <c r="E1798" i="1"/>
  <c r="E1806" i="1"/>
  <c r="E1814" i="1"/>
  <c r="E1822" i="1"/>
  <c r="E1830" i="1"/>
  <c r="E1838" i="1"/>
  <c r="E1846" i="1"/>
  <c r="E1854" i="1"/>
  <c r="E1862" i="1"/>
  <c r="E1870" i="1"/>
  <c r="E1878" i="1"/>
  <c r="E1886" i="1"/>
  <c r="E1894" i="1"/>
  <c r="E1902" i="1"/>
  <c r="E1910" i="1"/>
  <c r="E1918" i="1"/>
  <c r="E1926" i="1"/>
  <c r="E1934" i="1"/>
  <c r="E1942" i="1"/>
  <c r="E1950" i="1"/>
  <c r="E1958" i="1"/>
  <c r="E1966" i="1"/>
  <c r="E1974" i="1"/>
  <c r="E1982" i="1"/>
  <c r="E1990" i="1"/>
  <c r="E1998" i="1"/>
  <c r="E2006" i="1"/>
  <c r="E2014" i="1"/>
  <c r="E2022" i="1"/>
  <c r="E2030" i="1"/>
  <c r="E2038" i="1"/>
  <c r="E2046" i="1"/>
  <c r="E2054" i="1"/>
  <c r="E2062" i="1"/>
  <c r="E2070" i="1"/>
  <c r="E2078" i="1"/>
  <c r="E2086" i="1"/>
  <c r="E2094" i="1"/>
  <c r="E2102" i="1"/>
  <c r="E2110" i="1"/>
  <c r="E2118" i="1"/>
  <c r="E2126" i="1"/>
  <c r="E2134" i="1"/>
  <c r="E2142" i="1"/>
  <c r="E2150" i="1"/>
  <c r="E2158" i="1"/>
  <c r="E2166" i="1"/>
  <c r="E2174" i="1"/>
  <c r="E2182" i="1"/>
  <c r="E2190" i="1"/>
  <c r="E2198" i="1"/>
  <c r="E2206" i="1"/>
  <c r="E2214" i="1"/>
  <c r="E2222" i="1"/>
  <c r="E2230" i="1"/>
  <c r="E2238" i="1"/>
  <c r="E2246" i="1"/>
  <c r="E2254" i="1"/>
  <c r="E2262" i="1"/>
  <c r="E2270" i="1"/>
  <c r="E2278" i="1"/>
  <c r="E2286" i="1"/>
  <c r="E2294" i="1"/>
  <c r="E2302" i="1"/>
  <c r="E2310" i="1"/>
  <c r="E2318" i="1"/>
  <c r="E2326" i="1"/>
  <c r="E2334" i="1"/>
  <c r="E2342" i="1"/>
  <c r="E2350" i="1"/>
  <c r="E2358" i="1"/>
  <c r="E2366" i="1"/>
  <c r="E2374" i="1"/>
  <c r="E2382" i="1"/>
  <c r="E2390" i="1"/>
  <c r="E2398" i="1"/>
  <c r="E2406" i="1"/>
  <c r="E2414" i="1"/>
  <c r="E2422" i="1"/>
  <c r="E2430" i="1"/>
  <c r="E2438" i="1"/>
  <c r="E2446" i="1"/>
  <c r="E2454" i="1"/>
  <c r="E2462" i="1"/>
  <c r="E2470" i="1"/>
  <c r="E2478" i="1"/>
  <c r="E2486" i="1"/>
  <c r="E2494" i="1"/>
  <c r="E2502" i="1"/>
  <c r="E2510" i="1"/>
  <c r="E2518" i="1"/>
  <c r="E2526" i="1"/>
  <c r="E2534" i="1"/>
  <c r="E2542" i="1"/>
  <c r="E2550" i="1"/>
  <c r="E2558" i="1"/>
  <c r="E2566" i="1"/>
  <c r="E2574" i="1"/>
  <c r="E2582" i="1"/>
  <c r="E2590" i="1"/>
  <c r="E2598" i="1"/>
  <c r="E2606" i="1"/>
  <c r="E2614" i="1"/>
  <c r="E2622" i="1"/>
  <c r="E2630" i="1"/>
  <c r="E2638" i="1"/>
  <c r="E2646" i="1"/>
  <c r="E2654" i="1"/>
  <c r="E2662" i="1"/>
  <c r="E2670" i="1"/>
  <c r="E2678" i="1"/>
  <c r="E2686" i="1"/>
  <c r="E2694" i="1"/>
  <c r="E2710" i="1"/>
  <c r="E2718" i="1"/>
  <c r="E2726" i="1"/>
  <c r="E2734" i="1"/>
  <c r="E2742" i="1"/>
  <c r="E2750" i="1"/>
  <c r="E2758" i="1"/>
  <c r="E2766" i="1"/>
  <c r="E2774" i="1"/>
  <c r="E2782" i="1"/>
  <c r="E2790" i="1"/>
  <c r="E2798" i="1"/>
  <c r="E2806" i="1"/>
  <c r="E2814" i="1"/>
  <c r="E2822" i="1"/>
  <c r="E2830" i="1"/>
  <c r="E2838" i="1"/>
  <c r="E2846" i="1"/>
  <c r="E2854" i="1"/>
  <c r="E2862" i="1"/>
  <c r="E2870" i="1"/>
  <c r="E2878" i="1"/>
  <c r="E2886" i="1"/>
  <c r="E2894" i="1"/>
  <c r="E2902" i="1"/>
  <c r="E2910" i="1"/>
  <c r="E2918" i="1"/>
  <c r="E2926" i="1"/>
  <c r="E2934" i="1"/>
  <c r="E2942" i="1"/>
  <c r="E2950" i="1"/>
  <c r="E2958" i="1"/>
  <c r="E2966" i="1"/>
  <c r="E2974" i="1"/>
  <c r="E2982" i="1"/>
  <c r="E2990" i="1"/>
  <c r="E2998" i="1"/>
  <c r="E3006" i="1"/>
  <c r="E3014" i="1"/>
  <c r="E3022" i="1"/>
  <c r="E3030" i="1"/>
  <c r="E3038" i="1"/>
  <c r="E3046" i="1"/>
  <c r="E3054" i="1"/>
  <c r="E3062" i="1"/>
  <c r="E3070" i="1"/>
  <c r="E3078" i="1"/>
  <c r="E3086" i="1"/>
  <c r="E3094" i="1"/>
  <c r="E3102" i="1"/>
  <c r="E3110" i="1"/>
  <c r="E3118" i="1"/>
  <c r="E3126" i="1"/>
  <c r="E3134" i="1"/>
  <c r="E3142" i="1"/>
  <c r="E3150" i="1"/>
  <c r="E3158" i="1"/>
  <c r="E3166" i="1"/>
  <c r="E3174" i="1"/>
  <c r="E3182" i="1"/>
  <c r="E3190" i="1"/>
  <c r="E3198" i="1"/>
  <c r="E3206" i="1"/>
  <c r="E3214" i="1"/>
  <c r="E3222" i="1"/>
  <c r="E3230" i="1"/>
  <c r="E3238" i="1"/>
  <c r="E3246" i="1"/>
  <c r="E3254" i="1"/>
  <c r="E3262" i="1"/>
  <c r="E3270" i="1"/>
  <c r="E3278" i="1"/>
  <c r="E3286" i="1"/>
  <c r="E3294" i="1"/>
  <c r="E3302" i="1"/>
  <c r="E3310" i="1"/>
  <c r="E3318" i="1"/>
  <c r="E3326" i="1"/>
  <c r="E3334" i="1"/>
  <c r="E3342" i="1"/>
  <c r="E3350" i="1"/>
  <c r="E3358" i="1"/>
  <c r="E3366" i="1"/>
  <c r="E3374" i="1"/>
  <c r="E3382" i="1"/>
  <c r="E3390" i="1"/>
  <c r="E3398" i="1"/>
  <c r="E3406" i="1"/>
  <c r="E3414" i="1"/>
  <c r="E3422" i="1"/>
  <c r="E3430" i="1"/>
  <c r="E3438" i="1"/>
  <c r="E3446" i="1"/>
  <c r="E3454" i="1"/>
  <c r="E3462" i="1"/>
  <c r="E3470" i="1"/>
  <c r="E3478" i="1"/>
  <c r="E3486" i="1"/>
  <c r="E3494" i="1"/>
  <c r="E3502" i="1"/>
  <c r="E3510" i="1"/>
  <c r="E3518" i="1"/>
  <c r="E3526" i="1"/>
  <c r="E3534" i="1"/>
  <c r="E3542" i="1"/>
  <c r="E3550" i="1"/>
  <c r="E3558" i="1"/>
  <c r="E3566" i="1"/>
  <c r="E3574" i="1"/>
  <c r="E3582" i="1"/>
  <c r="E3590" i="1"/>
  <c r="E3598" i="1"/>
  <c r="E3606" i="1"/>
  <c r="E3614" i="1"/>
  <c r="E3622" i="1"/>
  <c r="E3630" i="1"/>
  <c r="E3638" i="1"/>
  <c r="E3646" i="1"/>
  <c r="E3654" i="1"/>
  <c r="E3662" i="1"/>
  <c r="E3670" i="1"/>
  <c r="E3678" i="1"/>
  <c r="E3686" i="1"/>
  <c r="E3694" i="1"/>
  <c r="E3702" i="1"/>
  <c r="E3710" i="1"/>
  <c r="E3718" i="1"/>
  <c r="E3726" i="1"/>
  <c r="E3734" i="1"/>
  <c r="E3742" i="1"/>
  <c r="E3750" i="1"/>
  <c r="E3758" i="1"/>
  <c r="E3766" i="1"/>
  <c r="E3774" i="1"/>
  <c r="E3782" i="1"/>
  <c r="E3790" i="1"/>
  <c r="E3798" i="1"/>
  <c r="E3806" i="1"/>
  <c r="E3814" i="1"/>
  <c r="E3822" i="1"/>
  <c r="E3830" i="1"/>
  <c r="E3838" i="1"/>
  <c r="E3846" i="1"/>
  <c r="E3854" i="1"/>
  <c r="E3862" i="1"/>
  <c r="E3870" i="1"/>
  <c r="E3878" i="1"/>
  <c r="E3886" i="1"/>
  <c r="E3894" i="1"/>
  <c r="E3902" i="1"/>
  <c r="E3910" i="1"/>
  <c r="E3918" i="1"/>
  <c r="E3926" i="1"/>
  <c r="E3934" i="1"/>
  <c r="E3942" i="1"/>
  <c r="E3950" i="1"/>
  <c r="E3958" i="1"/>
  <c r="E3966" i="1"/>
  <c r="E3974" i="1"/>
  <c r="E3982" i="1"/>
  <c r="E3990" i="1"/>
  <c r="E3998" i="1"/>
  <c r="E4006" i="1"/>
  <c r="E4014" i="1"/>
  <c r="E4022" i="1"/>
  <c r="E4030" i="1"/>
  <c r="E4038" i="1"/>
  <c r="E4046" i="1"/>
  <c r="E4054" i="1"/>
  <c r="E4062" i="1"/>
  <c r="E4070" i="1"/>
  <c r="E4078" i="1"/>
  <c r="E4086" i="1"/>
  <c r="E4094" i="1"/>
  <c r="E4102" i="1"/>
  <c r="E4110" i="1"/>
  <c r="E4118" i="1"/>
  <c r="E4126" i="1"/>
  <c r="E4134" i="1"/>
  <c r="E4" i="1"/>
  <c r="E12" i="1"/>
  <c r="E20" i="1"/>
  <c r="E28" i="1"/>
  <c r="E36" i="1"/>
  <c r="E44" i="1"/>
  <c r="E52" i="1"/>
  <c r="E60" i="1"/>
  <c r="E68" i="1"/>
  <c r="E76" i="1"/>
  <c r="E84" i="1"/>
  <c r="E92" i="1"/>
  <c r="E100" i="1"/>
  <c r="E108" i="1"/>
  <c r="E116" i="1"/>
  <c r="E124" i="1"/>
  <c r="E132" i="1"/>
  <c r="E140" i="1"/>
  <c r="E148" i="1"/>
  <c r="E156" i="1"/>
  <c r="E164" i="1"/>
  <c r="E172" i="1"/>
  <c r="E180" i="1"/>
  <c r="E188" i="1"/>
  <c r="E196" i="1"/>
  <c r="E204" i="1"/>
  <c r="E212" i="1"/>
  <c r="E220" i="1"/>
  <c r="E228" i="1"/>
  <c r="E236" i="1"/>
  <c r="E244" i="1"/>
  <c r="E252" i="1"/>
  <c r="E260" i="1"/>
  <c r="E268" i="1"/>
  <c r="E276" i="1"/>
  <c r="E284" i="1"/>
  <c r="E292" i="1"/>
  <c r="E300" i="1"/>
  <c r="E308" i="1"/>
  <c r="E316" i="1"/>
  <c r="E324" i="1"/>
  <c r="E332" i="1"/>
  <c r="E340" i="1"/>
  <c r="E348" i="1"/>
  <c r="E356" i="1"/>
  <c r="E364" i="1"/>
  <c r="E372" i="1"/>
  <c r="E380" i="1"/>
  <c r="E388" i="1"/>
  <c r="E396" i="1"/>
  <c r="E404" i="1"/>
  <c r="E412" i="1"/>
  <c r="E420" i="1"/>
  <c r="E428" i="1"/>
  <c r="E436" i="1"/>
  <c r="E444" i="1"/>
  <c r="E452" i="1"/>
  <c r="E460" i="1"/>
  <c r="E468" i="1"/>
  <c r="E476" i="1"/>
  <c r="E484" i="1"/>
  <c r="E492" i="1"/>
  <c r="E500" i="1"/>
  <c r="E508" i="1"/>
  <c r="E516" i="1"/>
  <c r="E524" i="1"/>
  <c r="E532" i="1"/>
  <c r="E540" i="1"/>
  <c r="E548" i="1"/>
  <c r="E556" i="1"/>
  <c r="E564" i="1"/>
  <c r="E572" i="1"/>
  <c r="E580" i="1"/>
  <c r="E588" i="1"/>
  <c r="E596" i="1"/>
  <c r="E604" i="1"/>
  <c r="E612" i="1"/>
  <c r="E620" i="1"/>
  <c r="E628" i="1"/>
  <c r="E636" i="1"/>
  <c r="E644" i="1"/>
  <c r="E652" i="1"/>
  <c r="E660" i="1"/>
  <c r="E668" i="1"/>
  <c r="E676" i="1"/>
  <c r="E684" i="1"/>
  <c r="E692" i="1"/>
  <c r="E700" i="1"/>
  <c r="E708" i="1"/>
  <c r="E716" i="1"/>
  <c r="E724" i="1"/>
  <c r="E732" i="1"/>
  <c r="E740" i="1"/>
  <c r="E748" i="1"/>
  <c r="E756" i="1"/>
  <c r="E764" i="1"/>
  <c r="E772" i="1"/>
  <c r="E780" i="1"/>
  <c r="E788" i="1"/>
  <c r="E796" i="1"/>
  <c r="E804" i="1"/>
  <c r="E812" i="1"/>
  <c r="E820" i="1"/>
  <c r="E828" i="1"/>
  <c r="E836" i="1"/>
  <c r="E844" i="1"/>
  <c r="E852" i="1"/>
  <c r="E860" i="1"/>
  <c r="E868" i="1"/>
  <c r="E876" i="1"/>
  <c r="E884" i="1"/>
  <c r="E892" i="1"/>
  <c r="E900" i="1"/>
  <c r="E908" i="1"/>
  <c r="E916" i="1"/>
  <c r="E924" i="1"/>
  <c r="E932" i="1"/>
  <c r="E940" i="1"/>
  <c r="E948" i="1"/>
  <c r="E956" i="1"/>
  <c r="E964" i="1"/>
  <c r="E972" i="1"/>
  <c r="E980" i="1"/>
  <c r="E988" i="1"/>
  <c r="E996" i="1"/>
  <c r="E1004" i="1"/>
  <c r="E1012" i="1"/>
  <c r="E1020" i="1"/>
  <c r="E1028" i="1"/>
  <c r="E1036" i="1"/>
  <c r="E1044" i="1"/>
  <c r="E1052" i="1"/>
  <c r="E1060" i="1"/>
  <c r="E1068" i="1"/>
  <c r="E1076" i="1"/>
  <c r="E1084" i="1"/>
  <c r="E1092" i="1"/>
  <c r="E1100" i="1"/>
  <c r="E1108" i="1"/>
  <c r="E1116" i="1"/>
  <c r="E1124" i="1"/>
  <c r="E1132" i="1"/>
  <c r="E1140" i="1"/>
  <c r="E1148" i="1"/>
  <c r="E1156" i="1"/>
  <c r="E1164" i="1"/>
  <c r="E1172" i="1"/>
  <c r="E1180" i="1"/>
  <c r="E1188" i="1"/>
  <c r="E1196" i="1"/>
  <c r="E1204" i="1"/>
  <c r="E1212" i="1"/>
  <c r="E1220" i="1"/>
  <c r="E1228" i="1"/>
  <c r="E1236" i="1"/>
  <c r="E1244" i="1"/>
  <c r="E1252" i="1"/>
  <c r="E1260" i="1"/>
  <c r="E1268" i="1"/>
  <c r="E1276" i="1"/>
  <c r="E1284" i="1"/>
  <c r="E1292" i="1"/>
  <c r="E1300" i="1"/>
  <c r="E1308" i="1"/>
  <c r="E1316" i="1"/>
  <c r="E1324" i="1"/>
  <c r="E1332" i="1"/>
  <c r="E1340" i="1"/>
  <c r="E1348" i="1"/>
  <c r="E1356" i="1"/>
  <c r="E1364" i="1"/>
  <c r="E1372" i="1"/>
  <c r="E1380" i="1"/>
  <c r="E1388" i="1"/>
  <c r="E1396" i="1"/>
  <c r="E1404" i="1"/>
  <c r="E1412" i="1"/>
  <c r="E1420" i="1"/>
  <c r="E1428" i="1"/>
  <c r="E1436" i="1"/>
  <c r="E1444" i="1"/>
  <c r="E1452" i="1"/>
  <c r="E1460" i="1"/>
  <c r="E1468" i="1"/>
  <c r="E1476" i="1"/>
  <c r="E1484" i="1"/>
  <c r="E1492" i="1"/>
  <c r="E1500" i="1"/>
  <c r="E1508" i="1"/>
  <c r="E1516" i="1"/>
  <c r="E1524" i="1"/>
  <c r="E1532" i="1"/>
  <c r="E1540" i="1"/>
  <c r="E1548" i="1"/>
  <c r="E1556" i="1"/>
  <c r="E1564" i="1"/>
  <c r="E1572" i="1"/>
  <c r="E1580" i="1"/>
  <c r="E1588" i="1"/>
  <c r="E1596" i="1"/>
  <c r="E1604" i="1"/>
  <c r="E1612" i="1"/>
  <c r="E1620" i="1"/>
  <c r="E1628" i="1"/>
  <c r="E1636" i="1"/>
  <c r="E1644" i="1"/>
  <c r="E1652" i="1"/>
  <c r="E1660" i="1"/>
  <c r="E1668" i="1"/>
  <c r="E1676" i="1"/>
  <c r="E1684" i="1"/>
  <c r="E1692" i="1"/>
  <c r="E1700" i="1"/>
  <c r="E1708" i="1"/>
  <c r="E1716" i="1"/>
  <c r="E1724" i="1"/>
  <c r="E1732" i="1"/>
  <c r="E1740" i="1"/>
  <c r="E1748" i="1"/>
  <c r="E1756" i="1"/>
  <c r="E1764" i="1"/>
  <c r="E1772" i="1"/>
  <c r="E1780" i="1"/>
  <c r="E1788" i="1"/>
  <c r="E1796" i="1"/>
  <c r="E1804" i="1"/>
  <c r="E1812" i="1"/>
  <c r="E1820" i="1"/>
  <c r="E1828" i="1"/>
  <c r="E1836" i="1"/>
  <c r="E1844" i="1"/>
  <c r="E1852" i="1"/>
  <c r="E1860" i="1"/>
  <c r="E1868" i="1"/>
  <c r="E1876" i="1"/>
  <c r="E1884" i="1"/>
  <c r="E1892" i="1"/>
  <c r="E1900" i="1"/>
  <c r="E1908" i="1"/>
  <c r="E1916" i="1"/>
  <c r="E1924" i="1"/>
  <c r="E1932" i="1"/>
  <c r="E1940" i="1"/>
  <c r="E1948" i="1"/>
  <c r="E1956" i="1"/>
  <c r="E1964" i="1"/>
  <c r="E1972" i="1"/>
  <c r="E1980" i="1"/>
  <c r="E1988" i="1"/>
  <c r="E1996" i="1"/>
  <c r="E2004" i="1"/>
  <c r="E2012" i="1"/>
  <c r="E2020" i="1"/>
  <c r="E2028" i="1"/>
  <c r="E2036" i="1"/>
  <c r="E2044" i="1"/>
  <c r="E2052" i="1"/>
  <c r="E2060" i="1"/>
  <c r="E2068" i="1"/>
  <c r="E2076" i="1"/>
  <c r="E2084" i="1"/>
  <c r="E2092" i="1"/>
  <c r="E2100" i="1"/>
  <c r="E2108" i="1"/>
  <c r="E2116" i="1"/>
  <c r="E2124" i="1"/>
  <c r="E2132" i="1"/>
  <c r="E2140" i="1"/>
  <c r="E2148" i="1"/>
  <c r="E2156" i="1"/>
  <c r="E2164" i="1"/>
  <c r="E2172" i="1"/>
  <c r="E2180" i="1"/>
  <c r="E2188" i="1"/>
  <c r="E2196" i="1"/>
  <c r="E2204" i="1"/>
  <c r="E2212" i="1"/>
  <c r="E2220" i="1"/>
  <c r="E2228" i="1"/>
  <c r="E2236" i="1"/>
  <c r="E2244" i="1"/>
  <c r="E2252" i="1"/>
  <c r="E2260" i="1"/>
  <c r="E2268" i="1"/>
  <c r="E2276" i="1"/>
  <c r="E2284" i="1"/>
  <c r="E2292" i="1"/>
  <c r="E2300" i="1"/>
  <c r="E2308" i="1"/>
  <c r="E2316" i="1"/>
  <c r="E2324" i="1"/>
  <c r="E2332" i="1"/>
  <c r="E2340" i="1"/>
  <c r="E2348" i="1"/>
  <c r="E2356" i="1"/>
  <c r="E2364" i="1"/>
  <c r="E2372" i="1"/>
  <c r="E2380" i="1"/>
  <c r="E2388" i="1"/>
  <c r="E2396" i="1"/>
  <c r="E2404" i="1"/>
  <c r="E2412" i="1"/>
  <c r="E2420" i="1"/>
  <c r="E2428" i="1"/>
  <c r="E2436" i="1"/>
  <c r="E2444" i="1"/>
  <c r="E2452" i="1"/>
  <c r="E2460" i="1"/>
  <c r="E2468" i="1"/>
  <c r="E2476" i="1"/>
  <c r="E2484" i="1"/>
  <c r="E2492" i="1"/>
  <c r="E2500" i="1"/>
  <c r="E2508" i="1"/>
  <c r="E2516" i="1"/>
  <c r="E2524" i="1"/>
  <c r="E2532" i="1"/>
  <c r="E2540" i="1"/>
  <c r="E2548" i="1"/>
  <c r="E2556" i="1"/>
  <c r="E2564" i="1"/>
  <c r="E2572" i="1"/>
  <c r="E2580" i="1"/>
  <c r="E2588" i="1"/>
  <c r="E2596" i="1"/>
  <c r="E2604" i="1"/>
  <c r="E2612" i="1"/>
  <c r="E2620" i="1"/>
  <c r="E2628" i="1"/>
  <c r="E2636" i="1"/>
  <c r="E2644" i="1"/>
  <c r="E2652" i="1"/>
  <c r="E2660" i="1"/>
  <c r="E2668" i="1"/>
  <c r="E2676" i="1"/>
  <c r="E2684" i="1"/>
  <c r="E2692" i="1"/>
  <c r="E2700" i="1"/>
  <c r="E2708" i="1"/>
  <c r="E2716" i="1"/>
  <c r="E2724" i="1"/>
  <c r="E2732" i="1"/>
  <c r="E2740" i="1"/>
  <c r="E2748" i="1"/>
  <c r="E2756" i="1"/>
  <c r="E2764" i="1"/>
  <c r="E2772" i="1"/>
  <c r="E2780" i="1"/>
  <c r="E2788" i="1"/>
  <c r="E2796" i="1"/>
  <c r="E2804" i="1"/>
  <c r="E2812" i="1"/>
  <c r="E2820" i="1"/>
  <c r="E2828" i="1"/>
  <c r="E2836" i="1"/>
  <c r="E2844" i="1"/>
  <c r="E2852" i="1"/>
  <c r="E2860" i="1"/>
  <c r="E2868" i="1"/>
  <c r="E2876" i="1"/>
  <c r="E2884" i="1"/>
  <c r="E2892" i="1"/>
  <c r="E2900" i="1"/>
  <c r="E2908" i="1"/>
  <c r="E2916" i="1"/>
  <c r="E2924" i="1"/>
  <c r="E2932" i="1"/>
  <c r="E2940" i="1"/>
  <c r="E2948" i="1"/>
  <c r="E2956" i="1"/>
  <c r="E2964" i="1"/>
  <c r="E2972" i="1"/>
  <c r="E2980" i="1"/>
  <c r="E2988" i="1"/>
  <c r="E2996" i="1"/>
  <c r="E3004" i="1"/>
  <c r="E3012" i="1"/>
  <c r="E3020" i="1"/>
  <c r="E3028" i="1"/>
  <c r="E3036" i="1"/>
  <c r="E3044" i="1"/>
  <c r="E3052" i="1"/>
  <c r="E3060" i="1"/>
  <c r="E3068" i="1"/>
  <c r="E3076" i="1"/>
  <c r="E3084" i="1"/>
  <c r="E3092" i="1"/>
  <c r="E3100" i="1"/>
  <c r="E3108" i="1"/>
  <c r="E3116" i="1"/>
  <c r="E3124" i="1"/>
  <c r="E3132" i="1"/>
  <c r="E3140" i="1"/>
  <c r="E3148" i="1"/>
  <c r="E3156" i="1"/>
  <c r="E3164" i="1"/>
  <c r="E3172" i="1"/>
  <c r="E3180" i="1"/>
  <c r="E3188" i="1"/>
  <c r="E3196" i="1"/>
  <c r="E3204" i="1"/>
  <c r="E3212" i="1"/>
  <c r="E3220" i="1"/>
  <c r="E3228" i="1"/>
  <c r="E3236" i="1"/>
  <c r="E3244" i="1"/>
  <c r="E3252" i="1"/>
  <c r="E3260" i="1"/>
  <c r="E3268" i="1"/>
  <c r="E3276" i="1"/>
  <c r="E3284" i="1"/>
  <c r="E3292" i="1"/>
  <c r="E3300" i="1"/>
  <c r="E3308" i="1"/>
  <c r="E3316" i="1"/>
  <c r="E3324" i="1"/>
  <c r="E3332" i="1"/>
  <c r="E3340" i="1"/>
  <c r="E3348" i="1"/>
  <c r="E3356" i="1"/>
  <c r="E3364" i="1"/>
  <c r="E3372" i="1"/>
  <c r="E3380" i="1"/>
  <c r="E3388" i="1"/>
  <c r="E3396" i="1"/>
  <c r="E3404" i="1"/>
  <c r="E3412" i="1"/>
  <c r="E3420" i="1"/>
  <c r="E3428" i="1"/>
  <c r="E3436" i="1"/>
  <c r="E3444" i="1"/>
  <c r="E3452" i="1"/>
  <c r="E3460" i="1"/>
  <c r="E3468" i="1"/>
  <c r="E3476" i="1"/>
  <c r="E3484" i="1"/>
  <c r="E3492" i="1"/>
  <c r="E3500" i="1"/>
  <c r="E3508" i="1"/>
  <c r="E3516" i="1"/>
  <c r="E3524" i="1"/>
  <c r="E3532" i="1"/>
  <c r="E3540" i="1"/>
  <c r="E3548" i="1"/>
  <c r="E3556" i="1"/>
  <c r="E3564" i="1"/>
  <c r="E3572" i="1"/>
  <c r="E3580" i="1"/>
  <c r="E3588" i="1"/>
  <c r="E3596" i="1"/>
  <c r="E3604" i="1"/>
  <c r="E3612" i="1"/>
  <c r="E3620" i="1"/>
  <c r="E3628" i="1"/>
  <c r="E3636" i="1"/>
  <c r="E3644" i="1"/>
  <c r="E3652" i="1"/>
  <c r="E3660" i="1"/>
  <c r="E3668" i="1"/>
  <c r="E3676" i="1"/>
  <c r="E3684" i="1"/>
  <c r="E3692" i="1"/>
  <c r="E3700" i="1"/>
  <c r="E3708" i="1"/>
  <c r="E3716" i="1"/>
  <c r="E3724" i="1"/>
  <c r="E3732" i="1"/>
  <c r="E3740" i="1"/>
  <c r="E3748" i="1"/>
  <c r="E3756" i="1"/>
  <c r="E3764" i="1"/>
  <c r="E3772" i="1"/>
  <c r="E3780" i="1"/>
  <c r="E3788" i="1"/>
  <c r="E3796" i="1"/>
  <c r="E3804" i="1"/>
  <c r="E3812" i="1"/>
  <c r="E3820" i="1"/>
  <c r="E3828" i="1"/>
  <c r="E3836" i="1"/>
  <c r="E3844" i="1"/>
  <c r="E3852" i="1"/>
  <c r="E3860" i="1"/>
  <c r="E3868" i="1"/>
  <c r="E3876" i="1"/>
  <c r="E3884" i="1"/>
  <c r="E3892" i="1"/>
  <c r="E3900" i="1"/>
  <c r="E3908" i="1"/>
  <c r="E3916" i="1"/>
  <c r="E3924" i="1"/>
  <c r="E3932" i="1"/>
  <c r="E3940" i="1"/>
  <c r="E3948" i="1"/>
  <c r="E3956" i="1"/>
  <c r="E3964" i="1"/>
  <c r="E3972" i="1"/>
  <c r="E3980" i="1"/>
  <c r="E3988" i="1"/>
  <c r="E3996" i="1"/>
  <c r="E4004" i="1"/>
  <c r="E4012" i="1"/>
  <c r="E4020" i="1"/>
  <c r="E4028" i="1"/>
  <c r="E4036" i="1"/>
  <c r="E4044" i="1"/>
  <c r="E4052" i="1"/>
  <c r="E4060" i="1"/>
  <c r="E4068" i="1"/>
  <c r="E4076" i="1"/>
  <c r="E4084" i="1"/>
  <c r="E4092" i="1"/>
  <c r="E4100" i="1"/>
  <c r="E4108" i="1"/>
  <c r="E4116" i="1"/>
  <c r="E4124" i="1"/>
  <c r="E4132" i="1"/>
  <c r="E3394" i="1"/>
  <c r="E3402" i="1"/>
  <c r="E3410" i="1"/>
  <c r="E3418" i="1"/>
  <c r="E3426" i="1"/>
  <c r="E3434" i="1"/>
  <c r="E3442" i="1"/>
  <c r="E3450" i="1"/>
  <c r="E3458" i="1"/>
  <c r="E3466" i="1"/>
  <c r="E3474" i="1"/>
  <c r="E3482" i="1"/>
  <c r="E3490" i="1"/>
  <c r="E3498" i="1"/>
  <c r="E3506" i="1"/>
  <c r="E3514" i="1"/>
  <c r="E3522" i="1"/>
  <c r="E3530" i="1"/>
  <c r="E3538" i="1"/>
  <c r="E3546" i="1"/>
  <c r="E3554" i="1"/>
  <c r="E3562" i="1"/>
  <c r="E3570" i="1"/>
  <c r="E3578" i="1"/>
  <c r="E3586" i="1"/>
  <c r="E3594" i="1"/>
  <c r="E3602" i="1"/>
  <c r="E3610" i="1"/>
  <c r="E3618" i="1"/>
  <c r="E3626" i="1"/>
  <c r="E3634" i="1"/>
  <c r="E3642" i="1"/>
  <c r="E3650" i="1"/>
  <c r="E3658" i="1"/>
  <c r="E3666" i="1"/>
  <c r="E3674" i="1"/>
  <c r="E3682" i="1"/>
  <c r="E3690" i="1"/>
  <c r="E3698" i="1"/>
  <c r="E3706" i="1"/>
  <c r="E3714" i="1"/>
  <c r="E3722" i="1"/>
  <c r="E3730" i="1"/>
  <c r="E3738" i="1"/>
  <c r="E3746" i="1"/>
  <c r="E3754" i="1"/>
  <c r="E3762" i="1"/>
  <c r="E3770" i="1"/>
  <c r="E3778" i="1"/>
  <c r="E3786" i="1"/>
  <c r="E3794" i="1"/>
  <c r="E3802" i="1"/>
  <c r="E3810" i="1"/>
  <c r="E3818" i="1"/>
  <c r="E3826" i="1"/>
  <c r="E3834" i="1"/>
  <c r="E3842" i="1"/>
  <c r="E3850" i="1"/>
  <c r="E3858" i="1"/>
  <c r="E3866" i="1"/>
  <c r="E3874" i="1"/>
  <c r="E3882" i="1"/>
  <c r="E3890" i="1"/>
  <c r="E3898" i="1"/>
  <c r="E3906" i="1"/>
  <c r="E3914" i="1"/>
  <c r="E3922" i="1"/>
  <c r="E3930" i="1"/>
  <c r="E3938" i="1"/>
  <c r="E3946" i="1"/>
  <c r="E3954" i="1"/>
  <c r="E3962" i="1"/>
  <c r="E3970" i="1"/>
  <c r="E3978" i="1"/>
  <c r="E3986" i="1"/>
  <c r="E3994" i="1"/>
  <c r="E4002" i="1"/>
  <c r="E4010" i="1"/>
  <c r="E4018" i="1"/>
  <c r="E4026" i="1"/>
  <c r="E4034" i="1"/>
  <c r="E4042" i="1"/>
  <c r="E4050" i="1"/>
  <c r="E4058" i="1"/>
  <c r="E4066" i="1"/>
  <c r="E4074" i="1"/>
  <c r="E4082" i="1"/>
  <c r="E4090" i="1"/>
  <c r="E4098" i="1"/>
  <c r="E4106" i="1"/>
  <c r="E4114" i="1"/>
  <c r="E4122" i="1"/>
  <c r="E4130" i="1"/>
  <c r="E8" i="1"/>
  <c r="E16" i="1"/>
  <c r="E24" i="1"/>
  <c r="E32" i="1"/>
  <c r="E40" i="1"/>
  <c r="E48" i="1"/>
  <c r="E56" i="1"/>
  <c r="E64" i="1"/>
  <c r="E72" i="1"/>
  <c r="E80" i="1"/>
  <c r="E88" i="1"/>
  <c r="E96" i="1"/>
  <c r="E104" i="1"/>
  <c r="E112" i="1"/>
  <c r="E120" i="1"/>
  <c r="E128" i="1"/>
  <c r="E136" i="1"/>
  <c r="E144" i="1"/>
  <c r="E152" i="1"/>
  <c r="E160" i="1"/>
  <c r="E168" i="1"/>
  <c r="E176" i="1"/>
  <c r="E184" i="1"/>
  <c r="E192" i="1"/>
  <c r="E200" i="1"/>
  <c r="E208" i="1"/>
  <c r="E216" i="1"/>
  <c r="E224" i="1"/>
  <c r="E232" i="1"/>
  <c r="E240" i="1"/>
  <c r="E248" i="1"/>
  <c r="E256" i="1"/>
  <c r="E264" i="1"/>
  <c r="E272" i="1"/>
  <c r="E280" i="1"/>
  <c r="E288" i="1"/>
  <c r="E296" i="1"/>
  <c r="E304" i="1"/>
  <c r="E312" i="1"/>
  <c r="E320" i="1"/>
  <c r="E328" i="1"/>
  <c r="E336" i="1"/>
  <c r="E344" i="1"/>
  <c r="E352" i="1"/>
  <c r="E360" i="1"/>
  <c r="E368" i="1"/>
  <c r="E376" i="1"/>
  <c r="E384" i="1"/>
  <c r="E392" i="1"/>
  <c r="E400" i="1"/>
  <c r="E408" i="1"/>
  <c r="E416" i="1"/>
  <c r="E424" i="1"/>
  <c r="E432" i="1"/>
  <c r="E440" i="1"/>
  <c r="E448" i="1"/>
  <c r="E456" i="1"/>
  <c r="E464" i="1"/>
  <c r="E472" i="1"/>
  <c r="E480" i="1"/>
  <c r="E488" i="1"/>
  <c r="E496" i="1"/>
  <c r="E504" i="1"/>
  <c r="E512" i="1"/>
  <c r="E520" i="1"/>
  <c r="E528" i="1"/>
  <c r="E536" i="1"/>
  <c r="E544" i="1"/>
  <c r="E552" i="1"/>
  <c r="E560" i="1"/>
  <c r="E568" i="1"/>
  <c r="E576" i="1"/>
  <c r="E584" i="1"/>
  <c r="E592" i="1"/>
  <c r="E600" i="1"/>
  <c r="E608" i="1"/>
  <c r="E616" i="1"/>
  <c r="E624" i="1"/>
  <c r="E632" i="1"/>
  <c r="E640" i="1"/>
  <c r="E648" i="1"/>
  <c r="E656" i="1"/>
  <c r="E664" i="1"/>
  <c r="E672" i="1"/>
  <c r="E680" i="1"/>
  <c r="E688" i="1"/>
  <c r="E696" i="1"/>
  <c r="E704" i="1"/>
  <c r="E712" i="1"/>
  <c r="E720" i="1"/>
  <c r="E728" i="1"/>
  <c r="E736" i="1"/>
  <c r="E744" i="1"/>
  <c r="E752" i="1"/>
  <c r="E760" i="1"/>
  <c r="E768" i="1"/>
  <c r="E776" i="1"/>
  <c r="E784" i="1"/>
  <c r="E792" i="1"/>
  <c r="E800" i="1"/>
  <c r="E808" i="1"/>
  <c r="E816" i="1"/>
  <c r="E824" i="1"/>
  <c r="E832" i="1"/>
  <c r="E840" i="1"/>
  <c r="E848" i="1"/>
  <c r="E856" i="1"/>
  <c r="E864" i="1"/>
  <c r="E872" i="1"/>
  <c r="E880" i="1"/>
  <c r="E888" i="1"/>
  <c r="E896" i="1"/>
  <c r="E904" i="1"/>
  <c r="E912" i="1"/>
  <c r="E920" i="1"/>
  <c r="E928" i="1"/>
  <c r="E936" i="1"/>
  <c r="E944" i="1"/>
  <c r="E952" i="1"/>
  <c r="E960" i="1"/>
  <c r="E968" i="1"/>
  <c r="E976" i="1"/>
  <c r="E984" i="1"/>
  <c r="E992" i="1"/>
  <c r="E1000" i="1"/>
  <c r="E1008" i="1"/>
  <c r="E1016" i="1"/>
  <c r="E1024" i="1"/>
  <c r="E1032" i="1"/>
  <c r="E1040" i="1"/>
  <c r="E1048" i="1"/>
  <c r="E1056" i="1"/>
  <c r="E1064" i="1"/>
  <c r="E1072" i="1"/>
  <c r="E1080" i="1"/>
  <c r="E1088" i="1"/>
  <c r="E1096" i="1"/>
  <c r="E1104" i="1"/>
  <c r="E1112" i="1"/>
  <c r="E1120" i="1"/>
  <c r="E1128" i="1"/>
  <c r="E1136" i="1"/>
  <c r="E1144" i="1"/>
  <c r="E1152" i="1"/>
  <c r="E1160" i="1"/>
  <c r="E1168" i="1"/>
  <c r="E1176" i="1"/>
  <c r="E1184" i="1"/>
  <c r="E1192" i="1"/>
  <c r="E1200" i="1"/>
  <c r="E1208" i="1"/>
  <c r="E1216" i="1"/>
  <c r="E1224" i="1"/>
  <c r="E1232" i="1"/>
  <c r="E1240" i="1"/>
  <c r="E1248" i="1"/>
  <c r="E1256" i="1"/>
  <c r="E1264" i="1"/>
  <c r="E1272" i="1"/>
  <c r="E1280" i="1"/>
  <c r="E1288" i="1"/>
  <c r="E1296" i="1"/>
  <c r="E1304" i="1"/>
  <c r="E1312" i="1"/>
  <c r="E1320" i="1"/>
  <c r="E1328" i="1"/>
  <c r="E1336" i="1"/>
  <c r="E1344" i="1"/>
  <c r="E1352" i="1"/>
  <c r="E1360" i="1"/>
  <c r="E1368" i="1"/>
  <c r="E1376" i="1"/>
  <c r="E1384" i="1"/>
  <c r="E1392" i="1"/>
  <c r="E1400" i="1"/>
  <c r="E1408" i="1"/>
  <c r="E1416" i="1"/>
  <c r="E1424" i="1"/>
  <c r="E1432" i="1"/>
  <c r="E1440" i="1"/>
  <c r="E1448" i="1"/>
  <c r="E1456" i="1"/>
  <c r="E1464" i="1"/>
  <c r="E1472" i="1"/>
  <c r="E1480" i="1"/>
  <c r="E1488" i="1"/>
  <c r="E1496" i="1"/>
  <c r="E1504" i="1"/>
  <c r="E1512" i="1"/>
  <c r="E1520" i="1"/>
  <c r="E1528" i="1"/>
  <c r="E1536" i="1"/>
  <c r="E1544" i="1"/>
  <c r="E1552" i="1"/>
  <c r="E1560" i="1"/>
  <c r="E1568" i="1"/>
  <c r="E1576" i="1"/>
  <c r="E1584" i="1"/>
  <c r="E1592" i="1"/>
  <c r="E1600" i="1"/>
  <c r="E1608" i="1"/>
  <c r="E1616" i="1"/>
  <c r="E1624" i="1"/>
  <c r="E1632" i="1"/>
  <c r="E1640" i="1"/>
  <c r="E1648" i="1"/>
  <c r="E1656" i="1"/>
  <c r="E1664" i="1"/>
  <c r="E1672" i="1"/>
  <c r="E1680" i="1"/>
  <c r="E1688" i="1"/>
  <c r="E1696" i="1"/>
  <c r="E1704" i="1"/>
  <c r="E1712" i="1"/>
  <c r="E1720" i="1"/>
  <c r="E1728" i="1"/>
  <c r="E1736" i="1"/>
  <c r="E1744" i="1"/>
  <c r="E1752" i="1"/>
  <c r="E1760" i="1"/>
  <c r="E1768" i="1"/>
  <c r="E1776" i="1"/>
  <c r="E1784" i="1"/>
  <c r="E1792" i="1"/>
  <c r="E1800" i="1"/>
  <c r="E1808" i="1"/>
  <c r="E1816" i="1"/>
  <c r="E1824" i="1"/>
  <c r="E1832" i="1"/>
  <c r="E1840" i="1"/>
  <c r="E1848" i="1"/>
  <c r="E1856" i="1"/>
  <c r="E1864" i="1"/>
  <c r="E1872" i="1"/>
  <c r="E1880" i="1"/>
  <c r="E1888" i="1"/>
  <c r="E1896" i="1"/>
  <c r="E1904" i="1"/>
  <c r="E1912" i="1"/>
  <c r="E1920" i="1"/>
  <c r="E1928" i="1"/>
  <c r="E1936" i="1"/>
  <c r="E1944" i="1"/>
  <c r="E1952" i="1"/>
  <c r="E1960" i="1"/>
  <c r="E1968" i="1"/>
  <c r="E1976" i="1"/>
  <c r="E1984" i="1"/>
  <c r="E1992" i="1"/>
  <c r="E2000" i="1"/>
  <c r="E2008" i="1"/>
  <c r="E2016" i="1"/>
  <c r="E2024" i="1"/>
  <c r="E2032" i="1"/>
  <c r="E2040" i="1"/>
  <c r="E2048" i="1"/>
  <c r="E2056" i="1"/>
  <c r="E2064" i="1"/>
  <c r="E2072" i="1"/>
  <c r="E2080" i="1"/>
  <c r="E2088" i="1"/>
  <c r="E2096" i="1"/>
  <c r="E2104" i="1"/>
  <c r="E2112" i="1"/>
  <c r="E2120" i="1"/>
  <c r="E2128" i="1"/>
  <c r="E2136" i="1"/>
  <c r="E2144" i="1"/>
  <c r="E2152" i="1"/>
  <c r="E2160" i="1"/>
  <c r="E2168" i="1"/>
  <c r="E2176" i="1"/>
  <c r="E2184" i="1"/>
  <c r="E2192" i="1"/>
  <c r="E2200" i="1"/>
  <c r="E2208" i="1"/>
  <c r="E2216" i="1"/>
  <c r="E2224" i="1"/>
  <c r="E2232" i="1"/>
  <c r="E2240" i="1"/>
  <c r="E2248" i="1"/>
  <c r="E2256" i="1"/>
  <c r="E2264" i="1"/>
  <c r="E2272" i="1"/>
  <c r="E2280" i="1"/>
  <c r="E2288" i="1"/>
  <c r="E2296" i="1"/>
  <c r="E2304" i="1"/>
  <c r="E2312" i="1"/>
  <c r="E2320" i="1"/>
  <c r="E2328" i="1"/>
  <c r="E2336" i="1"/>
  <c r="E2344" i="1"/>
  <c r="E2352" i="1"/>
  <c r="E2360" i="1"/>
  <c r="E2368" i="1"/>
  <c r="E2376" i="1"/>
  <c r="E2384" i="1"/>
  <c r="E2392" i="1"/>
  <c r="E2400" i="1"/>
  <c r="E2408" i="1"/>
  <c r="E2416" i="1"/>
  <c r="E2424" i="1"/>
  <c r="E2432" i="1"/>
  <c r="E2440" i="1"/>
  <c r="E2448" i="1"/>
  <c r="E2456" i="1"/>
  <c r="E2464" i="1"/>
  <c r="E2472" i="1"/>
  <c r="E2480" i="1"/>
  <c r="E2488" i="1"/>
  <c r="E2496" i="1"/>
  <c r="E2504" i="1"/>
  <c r="E2512" i="1"/>
  <c r="E2520" i="1"/>
  <c r="E2528" i="1"/>
  <c r="E2536" i="1"/>
  <c r="E2544" i="1"/>
  <c r="E2552" i="1"/>
  <c r="E2560" i="1"/>
  <c r="E2568" i="1"/>
  <c r="E2576" i="1"/>
  <c r="E2584" i="1"/>
  <c r="E2592" i="1"/>
  <c r="E2600" i="1"/>
  <c r="E2608" i="1"/>
  <c r="E2616" i="1"/>
  <c r="E2624" i="1"/>
  <c r="E2632" i="1"/>
  <c r="E2640" i="1"/>
  <c r="E2648" i="1"/>
  <c r="E2656" i="1"/>
  <c r="E2664" i="1"/>
  <c r="E2672" i="1"/>
  <c r="E2680" i="1"/>
  <c r="E2688" i="1"/>
  <c r="E2696" i="1"/>
  <c r="E2704" i="1"/>
  <c r="E2712" i="1"/>
  <c r="E2720" i="1"/>
  <c r="E2728" i="1"/>
  <c r="E2736" i="1"/>
  <c r="E2744" i="1"/>
  <c r="E2752" i="1"/>
  <c r="E2760" i="1"/>
  <c r="E2768" i="1"/>
  <c r="E2776" i="1"/>
  <c r="E2784" i="1"/>
  <c r="E2792" i="1"/>
  <c r="E2800" i="1"/>
  <c r="E2808" i="1"/>
  <c r="E2816" i="1"/>
  <c r="E2824" i="1"/>
  <c r="E2832" i="1"/>
  <c r="E2840" i="1"/>
  <c r="E2848" i="1"/>
  <c r="E2856" i="1"/>
  <c r="E2864" i="1"/>
  <c r="E2872" i="1"/>
  <c r="E2880" i="1"/>
  <c r="E2888" i="1"/>
  <c r="E2896" i="1"/>
  <c r="E2904" i="1"/>
  <c r="E2912" i="1"/>
  <c r="E2920" i="1"/>
  <c r="E2928" i="1"/>
  <c r="E2936" i="1"/>
  <c r="E2944" i="1"/>
  <c r="E2952" i="1"/>
  <c r="E2960" i="1"/>
  <c r="E2968" i="1"/>
  <c r="E2976" i="1"/>
  <c r="E2984" i="1"/>
  <c r="E2992" i="1"/>
  <c r="E3000" i="1"/>
  <c r="E3008" i="1"/>
  <c r="E3016" i="1"/>
  <c r="E3024" i="1"/>
  <c r="E3032" i="1"/>
  <c r="E3040" i="1"/>
  <c r="E3048" i="1"/>
  <c r="E3056" i="1"/>
  <c r="E3064" i="1"/>
  <c r="E3072" i="1"/>
  <c r="E3080" i="1"/>
  <c r="E3088" i="1"/>
  <c r="E3096" i="1"/>
  <c r="E3104" i="1"/>
  <c r="E3112" i="1"/>
  <c r="E3120" i="1"/>
  <c r="E3128" i="1"/>
  <c r="E3136" i="1"/>
  <c r="E3144" i="1"/>
  <c r="E3152" i="1"/>
  <c r="E3160" i="1"/>
  <c r="E3168" i="1"/>
  <c r="E3176" i="1"/>
  <c r="E3184" i="1"/>
  <c r="E3192" i="1"/>
  <c r="E3200" i="1"/>
  <c r="E3208" i="1"/>
  <c r="E3216" i="1"/>
  <c r="E3224" i="1"/>
  <c r="E3232" i="1"/>
  <c r="E3240" i="1"/>
  <c r="E3248" i="1"/>
  <c r="E3256" i="1"/>
  <c r="E3264" i="1"/>
  <c r="E3272" i="1"/>
  <c r="E3280" i="1"/>
  <c r="E3288" i="1"/>
  <c r="E3296" i="1"/>
  <c r="E3304" i="1"/>
  <c r="E3312" i="1"/>
  <c r="E3320" i="1"/>
  <c r="E3328" i="1"/>
  <c r="E3336" i="1"/>
  <c r="E3344" i="1"/>
  <c r="E3352" i="1"/>
  <c r="E3360" i="1"/>
  <c r="E3368" i="1"/>
  <c r="E3376" i="1"/>
  <c r="E3384" i="1"/>
  <c r="E3392" i="1"/>
  <c r="E3400" i="1"/>
  <c r="E3408" i="1"/>
  <c r="E3416" i="1"/>
  <c r="E3424" i="1"/>
  <c r="E3432" i="1"/>
  <c r="E3440" i="1"/>
  <c r="E3448" i="1"/>
  <c r="E3456" i="1"/>
  <c r="E3464" i="1"/>
  <c r="E3472" i="1"/>
  <c r="E3480" i="1"/>
  <c r="E3488" i="1"/>
  <c r="E3496" i="1"/>
  <c r="E3504" i="1"/>
  <c r="E3512" i="1"/>
  <c r="E3520" i="1"/>
  <c r="E3528" i="1"/>
  <c r="E3536" i="1"/>
  <c r="E3544" i="1"/>
  <c r="E3552" i="1"/>
  <c r="E3560" i="1"/>
  <c r="E3568" i="1"/>
  <c r="E3576" i="1"/>
  <c r="E3584" i="1"/>
  <c r="E3592" i="1"/>
  <c r="E3600" i="1"/>
  <c r="E3608" i="1"/>
  <c r="E3616" i="1"/>
  <c r="E3624" i="1"/>
  <c r="E3632" i="1"/>
  <c r="E3640" i="1"/>
  <c r="E3648" i="1"/>
  <c r="E3656" i="1"/>
  <c r="E3664" i="1"/>
  <c r="E3672" i="1"/>
  <c r="E3680" i="1"/>
  <c r="E3688" i="1"/>
  <c r="E3696" i="1"/>
  <c r="E3704" i="1"/>
  <c r="E3712" i="1"/>
  <c r="E3720" i="1"/>
  <c r="E3728" i="1"/>
  <c r="E3736" i="1"/>
  <c r="E3744" i="1"/>
  <c r="E3752" i="1"/>
  <c r="E3760" i="1"/>
  <c r="E3768" i="1"/>
  <c r="E3776" i="1"/>
  <c r="E3784" i="1"/>
  <c r="E3792" i="1"/>
  <c r="E3800" i="1"/>
  <c r="E3808" i="1"/>
  <c r="E3816" i="1"/>
  <c r="E3824" i="1"/>
  <c r="E3832" i="1"/>
  <c r="E3840" i="1"/>
  <c r="E3848" i="1"/>
  <c r="E3856" i="1"/>
  <c r="E3864" i="1"/>
  <c r="E3872" i="1"/>
  <c r="E3880" i="1"/>
  <c r="E3888" i="1"/>
  <c r="E3896" i="1"/>
  <c r="E3904" i="1"/>
  <c r="E3912" i="1"/>
  <c r="E3920" i="1"/>
  <c r="E3928" i="1"/>
  <c r="E3936" i="1"/>
  <c r="E3944" i="1"/>
  <c r="E3952" i="1"/>
  <c r="E3960" i="1"/>
  <c r="E3968" i="1"/>
  <c r="E3976" i="1"/>
  <c r="E3984" i="1"/>
  <c r="E3992" i="1"/>
  <c r="E4000" i="1"/>
  <c r="E4008" i="1"/>
  <c r="E4016" i="1"/>
  <c r="E4024" i="1"/>
  <c r="E4032" i="1"/>
  <c r="E4040" i="1"/>
  <c r="E4048" i="1"/>
  <c r="E4056" i="1"/>
  <c r="E4064" i="1"/>
  <c r="E4072" i="1"/>
  <c r="E4080" i="1"/>
  <c r="E4088" i="1"/>
  <c r="E4096" i="1"/>
  <c r="E4104" i="1"/>
  <c r="E4112" i="1"/>
  <c r="E4120" i="1"/>
  <c r="E4128" i="1"/>
  <c r="E4136" i="1"/>
  <c r="F282" i="2" l="1"/>
  <c r="L282" i="2" s="1"/>
  <c r="O282" i="2" s="1"/>
  <c r="F244" i="2"/>
  <c r="F349" i="2"/>
  <c r="F76" i="2"/>
  <c r="L76" i="2" s="1"/>
  <c r="O76" i="2" s="1"/>
  <c r="F212" i="2"/>
  <c r="L212" i="2" s="1"/>
  <c r="O212" i="2" s="1"/>
  <c r="F39" i="2"/>
  <c r="L39" i="2" s="1"/>
  <c r="O39" i="2" s="1"/>
  <c r="F164" i="2"/>
  <c r="L164" i="2" s="1"/>
  <c r="O164" i="2" s="1"/>
  <c r="F132" i="2"/>
  <c r="L132" i="2" s="1"/>
  <c r="O132" i="2" s="1"/>
  <c r="F160" i="2"/>
  <c r="L160" i="2" s="1"/>
  <c r="O160" i="2" s="1"/>
  <c r="F192" i="2"/>
  <c r="L192" i="2" s="1"/>
  <c r="O192" i="2" s="1"/>
  <c r="F340" i="2"/>
  <c r="L340" i="2" s="1"/>
  <c r="O340" i="2" s="1"/>
  <c r="F292" i="2"/>
  <c r="F228" i="2"/>
  <c r="F101" i="2"/>
  <c r="F324" i="2"/>
  <c r="L324" i="2" s="1"/>
  <c r="O324" i="2" s="1"/>
  <c r="F333" i="2"/>
  <c r="L333" i="2" s="1"/>
  <c r="O333" i="2" s="1"/>
  <c r="F196" i="2"/>
  <c r="L196" i="2" s="1"/>
  <c r="O196" i="2" s="1"/>
  <c r="F330" i="2"/>
  <c r="F96" i="2"/>
  <c r="F19" i="2"/>
  <c r="F180" i="2"/>
  <c r="F320" i="2"/>
  <c r="F154" i="2"/>
  <c r="F276" i="2"/>
  <c r="F117" i="2"/>
  <c r="F356" i="2"/>
  <c r="L349" i="2"/>
  <c r="O349" i="2" s="1"/>
  <c r="F364" i="2"/>
  <c r="F10" i="2"/>
  <c r="F258" i="2"/>
  <c r="F9" i="2"/>
  <c r="J8" i="2"/>
  <c r="F361" i="2"/>
  <c r="F62" i="2"/>
  <c r="F308" i="2"/>
  <c r="F59" i="2"/>
  <c r="F260" i="2"/>
  <c r="F148" i="2"/>
  <c r="F288" i="2"/>
  <c r="F46" i="2"/>
  <c r="L228" i="2"/>
  <c r="O228" i="2" s="1"/>
  <c r="F170" i="2"/>
  <c r="F115" i="2"/>
  <c r="L101" i="2"/>
  <c r="O101" i="2" s="1"/>
  <c r="J9" i="2" l="1"/>
  <c r="L292" i="2"/>
  <c r="O292" i="2" s="1"/>
  <c r="L244" i="2"/>
  <c r="O244" i="2" s="1"/>
  <c r="F91" i="2"/>
  <c r="L91" i="2" s="1"/>
  <c r="O91" i="2" s="1"/>
  <c r="F207" i="2"/>
  <c r="L207" i="2" s="1"/>
  <c r="O207" i="2" s="1"/>
  <c r="F189" i="2"/>
  <c r="F337" i="2"/>
  <c r="F202" i="2"/>
  <c r="L202" i="2" s="1"/>
  <c r="O202" i="2" s="1"/>
  <c r="F134" i="2"/>
  <c r="L134" i="2" s="1"/>
  <c r="O134" i="2" s="1"/>
  <c r="F242" i="2"/>
  <c r="F18" i="2"/>
  <c r="L18" i="2" s="1"/>
  <c r="O18" i="2" s="1"/>
  <c r="F194" i="2"/>
  <c r="L194" i="2" s="1"/>
  <c r="O194" i="2" s="1"/>
  <c r="F344" i="2"/>
  <c r="L344" i="2" s="1"/>
  <c r="O344" i="2" s="1"/>
  <c r="F172" i="2"/>
  <c r="F321" i="2"/>
  <c r="F11" i="2"/>
  <c r="L11" i="2" s="1"/>
  <c r="O11" i="2" s="1"/>
  <c r="F70" i="2"/>
  <c r="L70" i="2" s="1"/>
  <c r="O70" i="2" s="1"/>
  <c r="F290" i="2"/>
  <c r="F328" i="2"/>
  <c r="L328" i="2" s="1"/>
  <c r="O328" i="2" s="1"/>
  <c r="F213" i="2"/>
  <c r="F174" i="2"/>
  <c r="L174" i="2" s="1"/>
  <c r="O174" i="2" s="1"/>
  <c r="F306" i="2"/>
  <c r="F268" i="2"/>
  <c r="L268" i="2" s="1"/>
  <c r="O268" i="2" s="1"/>
  <c r="F102" i="2"/>
  <c r="L102" i="2" s="1"/>
  <c r="O102" i="2" s="1"/>
  <c r="F104" i="2"/>
  <c r="L104" i="2" s="1"/>
  <c r="O104" i="2" s="1"/>
  <c r="F255" i="2"/>
  <c r="F13" i="2"/>
  <c r="L13" i="2" s="1"/>
  <c r="O13" i="2" s="1"/>
  <c r="F245" i="2"/>
  <c r="L245" i="2" s="1"/>
  <c r="O245" i="2" s="1"/>
  <c r="F240" i="2"/>
  <c r="L240" i="2" s="1"/>
  <c r="O240" i="2" s="1"/>
  <c r="F73" i="2"/>
  <c r="F206" i="2"/>
  <c r="L206" i="2" s="1"/>
  <c r="O206" i="2" s="1"/>
  <c r="F346" i="2"/>
  <c r="L346" i="2" s="1"/>
  <c r="O346" i="2" s="1"/>
  <c r="F236" i="2"/>
  <c r="L236" i="2" s="1"/>
  <c r="O236" i="2" s="1"/>
  <c r="F208" i="2"/>
  <c r="F223" i="2"/>
  <c r="L223" i="2" s="1"/>
  <c r="O223" i="2" s="1"/>
  <c r="F269" i="2"/>
  <c r="L269" i="2" s="1"/>
  <c r="O269" i="2" s="1"/>
  <c r="F273" i="2"/>
  <c r="L273" i="2" s="1"/>
  <c r="O273" i="2" s="1"/>
  <c r="F75" i="2"/>
  <c r="F184" i="2"/>
  <c r="L184" i="2" s="1"/>
  <c r="O184" i="2" s="1"/>
  <c r="F325" i="2"/>
  <c r="F53" i="2"/>
  <c r="L53" i="2" s="1"/>
  <c r="O53" i="2" s="1"/>
  <c r="F177" i="2"/>
  <c r="F286" i="2"/>
  <c r="L286" i="2" s="1"/>
  <c r="O286" i="2" s="1"/>
  <c r="F74" i="2"/>
  <c r="F224" i="2"/>
  <c r="L224" i="2" s="1"/>
  <c r="O224" i="2" s="1"/>
  <c r="F125" i="2"/>
  <c r="F257" i="2"/>
  <c r="L257" i="2" s="1"/>
  <c r="O257" i="2" s="1"/>
  <c r="F16" i="2"/>
  <c r="L16" i="2" s="1"/>
  <c r="O16" i="2" s="1"/>
  <c r="F157" i="2"/>
  <c r="L157" i="2" s="1"/>
  <c r="O157" i="2" s="1"/>
  <c r="F297" i="2"/>
  <c r="F358" i="2"/>
  <c r="L358" i="2" s="1"/>
  <c r="O358" i="2" s="1"/>
  <c r="F23" i="2"/>
  <c r="L23" i="2" s="1"/>
  <c r="O23" i="2" s="1"/>
  <c r="F205" i="2"/>
  <c r="L205" i="2" s="1"/>
  <c r="O205" i="2" s="1"/>
  <c r="F178" i="2"/>
  <c r="F8" i="2"/>
  <c r="G8" i="2" s="1"/>
  <c r="F24" i="2"/>
  <c r="L24" i="2" s="1"/>
  <c r="O24" i="2" s="1"/>
  <c r="F183" i="2"/>
  <c r="L183" i="2" s="1"/>
  <c r="O183" i="2" s="1"/>
  <c r="F87" i="2"/>
  <c r="L87" i="2" s="1"/>
  <c r="O87" i="2" s="1"/>
  <c r="F31" i="2"/>
  <c r="L31" i="2" s="1"/>
  <c r="O31" i="2" s="1"/>
  <c r="F161" i="2"/>
  <c r="L161" i="2" s="1"/>
  <c r="O161" i="2" s="1"/>
  <c r="F165" i="2"/>
  <c r="L165" i="2" s="1"/>
  <c r="O165" i="2" s="1"/>
  <c r="F305" i="2"/>
  <c r="F112" i="2"/>
  <c r="L112" i="2" s="1"/>
  <c r="O112" i="2" s="1"/>
  <c r="F126" i="2"/>
  <c r="L126" i="2" s="1"/>
  <c r="O126" i="2" s="1"/>
  <c r="F289" i="2"/>
  <c r="L289" i="2" s="1"/>
  <c r="O289" i="2" s="1"/>
  <c r="F156" i="2"/>
  <c r="F296" i="2"/>
  <c r="L296" i="2" s="1"/>
  <c r="O296" i="2" s="1"/>
  <c r="F17" i="2"/>
  <c r="L17" i="2" s="1"/>
  <c r="O17" i="2" s="1"/>
  <c r="F52" i="2"/>
  <c r="L52" i="2" s="1"/>
  <c r="O52" i="2" s="1"/>
  <c r="F279" i="2"/>
  <c r="F339" i="2"/>
  <c r="F277" i="2"/>
  <c r="L277" i="2" s="1"/>
  <c r="O277" i="2" s="1"/>
  <c r="F122" i="2"/>
  <c r="F113" i="2"/>
  <c r="F238" i="2"/>
  <c r="F65" i="2"/>
  <c r="L65" i="2" s="1"/>
  <c r="O65" i="2" s="1"/>
  <c r="F29" i="2"/>
  <c r="L29" i="2" s="1"/>
  <c r="O29" i="2" s="1"/>
  <c r="F301" i="2"/>
  <c r="F314" i="2"/>
  <c r="L314" i="2" s="1"/>
  <c r="O314" i="2" s="1"/>
  <c r="F145" i="2"/>
  <c r="L145" i="2" s="1"/>
  <c r="O145" i="2" s="1"/>
  <c r="F246" i="2"/>
  <c r="L246" i="2" s="1"/>
  <c r="O246" i="2" s="1"/>
  <c r="F27" i="2"/>
  <c r="L27" i="2" s="1"/>
  <c r="O27" i="2" s="1"/>
  <c r="F15" i="2"/>
  <c r="F362" i="2"/>
  <c r="L362" i="2" s="1"/>
  <c r="O362" i="2" s="1"/>
  <c r="F291" i="2"/>
  <c r="L291" i="2" s="1"/>
  <c r="O291" i="2" s="1"/>
  <c r="F316" i="2"/>
  <c r="L316" i="2" s="1"/>
  <c r="O316" i="2" s="1"/>
  <c r="F54" i="2"/>
  <c r="L54" i="2" s="1"/>
  <c r="O54" i="2" s="1"/>
  <c r="F168" i="2"/>
  <c r="L168" i="2" s="1"/>
  <c r="O168" i="2" s="1"/>
  <c r="F303" i="2"/>
  <c r="L303" i="2" s="1"/>
  <c r="O303" i="2" s="1"/>
  <c r="F144" i="2"/>
  <c r="L144" i="2" s="1"/>
  <c r="O144" i="2" s="1"/>
  <c r="F229" i="2"/>
  <c r="F114" i="2"/>
  <c r="L114" i="2" s="1"/>
  <c r="O114" i="2" s="1"/>
  <c r="F190" i="2"/>
  <c r="L190" i="2" s="1"/>
  <c r="O190" i="2" s="1"/>
  <c r="F220" i="2"/>
  <c r="L220" i="2" s="1"/>
  <c r="O220" i="2" s="1"/>
  <c r="F82" i="2"/>
  <c r="L82" i="2" s="1"/>
  <c r="O82" i="2" s="1"/>
  <c r="F41" i="2"/>
  <c r="L41" i="2" s="1"/>
  <c r="O41" i="2" s="1"/>
  <c r="F171" i="2"/>
  <c r="F351" i="2"/>
  <c r="L351" i="2" s="1"/>
  <c r="O351" i="2" s="1"/>
  <c r="F187" i="2"/>
  <c r="L187" i="2" s="1"/>
  <c r="O187" i="2" s="1"/>
  <c r="F163" i="2"/>
  <c r="F343" i="2"/>
  <c r="L343" i="2" s="1"/>
  <c r="O343" i="2" s="1"/>
  <c r="F179" i="2"/>
  <c r="L179" i="2" s="1"/>
  <c r="O179" i="2" s="1"/>
  <c r="F315" i="2"/>
  <c r="F359" i="2"/>
  <c r="F227" i="2"/>
  <c r="L227" i="2" s="1"/>
  <c r="O227" i="2" s="1"/>
  <c r="F231" i="2"/>
  <c r="L231" i="2" s="1"/>
  <c r="O231" i="2" s="1"/>
  <c r="F267" i="2"/>
  <c r="L267" i="2" s="1"/>
  <c r="O267" i="2" s="1"/>
  <c r="F253" i="2"/>
  <c r="L253" i="2" s="1"/>
  <c r="O253" i="2" s="1"/>
  <c r="F304" i="2"/>
  <c r="L304" i="2" s="1"/>
  <c r="O304" i="2" s="1"/>
  <c r="F81" i="2"/>
  <c r="L81" i="2" s="1"/>
  <c r="F198" i="2"/>
  <c r="L198" i="2" s="1"/>
  <c r="O198" i="2" s="1"/>
  <c r="F338" i="2"/>
  <c r="L338" i="2" s="1"/>
  <c r="O338" i="2" s="1"/>
  <c r="F141" i="2"/>
  <c r="L141" i="2" s="1"/>
  <c r="O141" i="2" s="1"/>
  <c r="F274" i="2"/>
  <c r="L274" i="2" s="1"/>
  <c r="O274" i="2" s="1"/>
  <c r="F147" i="2"/>
  <c r="F323" i="2"/>
  <c r="L323" i="2" s="1"/>
  <c r="O323" i="2" s="1"/>
  <c r="F309" i="2"/>
  <c r="L309" i="2" s="1"/>
  <c r="O309" i="2" s="1"/>
  <c r="F37" i="2"/>
  <c r="L37" i="2" s="1"/>
  <c r="O37" i="2" s="1"/>
  <c r="F152" i="2"/>
  <c r="L152" i="2" s="1"/>
  <c r="O152" i="2" s="1"/>
  <c r="F270" i="2"/>
  <c r="L270" i="2" s="1"/>
  <c r="O270" i="2" s="1"/>
  <c r="F167" i="2"/>
  <c r="L167" i="2" s="1"/>
  <c r="O167" i="2" s="1"/>
  <c r="F131" i="2"/>
  <c r="L131" i="2" s="1"/>
  <c r="F204" i="2"/>
  <c r="L204" i="2" s="1"/>
  <c r="O204" i="2" s="1"/>
  <c r="F352" i="2"/>
  <c r="L352" i="2" s="1"/>
  <c r="O352" i="2" s="1"/>
  <c r="F92" i="2"/>
  <c r="L92" i="2" s="1"/>
  <c r="O92" i="2" s="1"/>
  <c r="F127" i="2"/>
  <c r="L127" i="2" s="1"/>
  <c r="O127" i="2" s="1"/>
  <c r="F322" i="2"/>
  <c r="L322" i="2" s="1"/>
  <c r="O322" i="2" s="1"/>
  <c r="F100" i="2"/>
  <c r="L100" i="2" s="1"/>
  <c r="O100" i="2" s="1"/>
  <c r="F233" i="2"/>
  <c r="L233" i="2" s="1"/>
  <c r="O233" i="2" s="1"/>
  <c r="F310" i="2"/>
  <c r="L310" i="2" s="1"/>
  <c r="O310" i="2" s="1"/>
  <c r="F313" i="2"/>
  <c r="L313" i="2" s="1"/>
  <c r="O313" i="2" s="1"/>
  <c r="F199" i="2"/>
  <c r="L199" i="2" s="1"/>
  <c r="O199" i="2" s="1"/>
  <c r="F150" i="2"/>
  <c r="L150" i="2" s="1"/>
  <c r="O150" i="2" s="1"/>
  <c r="F249" i="2"/>
  <c r="L249" i="2" s="1"/>
  <c r="O249" i="2" s="1"/>
  <c r="F197" i="2"/>
  <c r="L197" i="2" s="1"/>
  <c r="O197" i="2" s="1"/>
  <c r="F345" i="2"/>
  <c r="L345" i="2" s="1"/>
  <c r="O345" i="2" s="1"/>
  <c r="F266" i="2"/>
  <c r="L266" i="2" s="1"/>
  <c r="O266" i="2" s="1"/>
  <c r="F158" i="2"/>
  <c r="L158" i="2" s="1"/>
  <c r="O158" i="2" s="1"/>
  <c r="F95" i="2"/>
  <c r="L95" i="2" s="1"/>
  <c r="O95" i="2" s="1"/>
  <c r="F195" i="2"/>
  <c r="L195" i="2" s="1"/>
  <c r="O195" i="2" s="1"/>
  <c r="F175" i="2"/>
  <c r="L175" i="2" s="1"/>
  <c r="O175" i="2" s="1"/>
  <c r="F307" i="2"/>
  <c r="F299" i="2"/>
  <c r="F97" i="2"/>
  <c r="L97" i="2" s="1"/>
  <c r="O97" i="2" s="1"/>
  <c r="F106" i="2"/>
  <c r="L106" i="2" s="1"/>
  <c r="O106" i="2" s="1"/>
  <c r="F32" i="2"/>
  <c r="L32" i="2" s="1"/>
  <c r="O32" i="2" s="1"/>
  <c r="F85" i="2"/>
  <c r="L85" i="2" s="1"/>
  <c r="O85" i="2" s="1"/>
  <c r="F209" i="2"/>
  <c r="L209" i="2" s="1"/>
  <c r="O209" i="2" s="1"/>
  <c r="F294" i="2"/>
  <c r="F264" i="2"/>
  <c r="L264" i="2" s="1"/>
  <c r="O264" i="2" s="1"/>
  <c r="F48" i="2"/>
  <c r="L48" i="2" s="1"/>
  <c r="O48" i="2" s="1"/>
  <c r="F200" i="2"/>
  <c r="F181" i="2"/>
  <c r="F329" i="2"/>
  <c r="F138" i="2"/>
  <c r="F142" i="2"/>
  <c r="L171" i="2"/>
  <c r="O171" i="2" s="1"/>
  <c r="F90" i="2"/>
  <c r="F109" i="2"/>
  <c r="F232" i="2"/>
  <c r="F86" i="2"/>
  <c r="F105" i="2"/>
  <c r="F225" i="2"/>
  <c r="F357" i="2"/>
  <c r="F93" i="2"/>
  <c r="F216" i="2"/>
  <c r="F318" i="2"/>
  <c r="F55" i="2"/>
  <c r="F146" i="2"/>
  <c r="F348" i="2"/>
  <c r="F84" i="2"/>
  <c r="F217" i="2"/>
  <c r="F335" i="2"/>
  <c r="F71" i="2"/>
  <c r="F162" i="2"/>
  <c r="F317" i="2"/>
  <c r="F45" i="2"/>
  <c r="F169" i="2"/>
  <c r="F262" i="2"/>
  <c r="F365" i="2"/>
  <c r="L62" i="2"/>
  <c r="O62" i="2" s="1"/>
  <c r="F185" i="2"/>
  <c r="F215" i="2"/>
  <c r="F22" i="2"/>
  <c r="F355" i="2"/>
  <c r="F263" i="2"/>
  <c r="F243" i="2"/>
  <c r="F28" i="2"/>
  <c r="F214" i="2"/>
  <c r="F94" i="2"/>
  <c r="F341" i="2"/>
  <c r="F77" i="2"/>
  <c r="F201" i="2"/>
  <c r="F302" i="2"/>
  <c r="F40" i="2"/>
  <c r="L9" i="2"/>
  <c r="F332" i="2"/>
  <c r="F68" i="2"/>
  <c r="F193" i="2"/>
  <c r="F319" i="2"/>
  <c r="F56" i="2"/>
  <c r="F36" i="2"/>
  <c r="F173" i="2"/>
  <c r="F312" i="2"/>
  <c r="F49" i="2"/>
  <c r="F118" i="2"/>
  <c r="F47" i="2"/>
  <c r="F139" i="2"/>
  <c r="F136" i="2"/>
  <c r="F34" i="2"/>
  <c r="F69" i="2"/>
  <c r="F354" i="2"/>
  <c r="F72" i="2"/>
  <c r="F98" i="2"/>
  <c r="L117" i="2"/>
  <c r="O117" i="2" s="1"/>
  <c r="F256" i="2"/>
  <c r="F133" i="2"/>
  <c r="F265" i="2"/>
  <c r="F350" i="2"/>
  <c r="F99" i="2"/>
  <c r="F272" i="2"/>
  <c r="F188" i="2"/>
  <c r="F336" i="2"/>
  <c r="F234" i="2"/>
  <c r="F111" i="2"/>
  <c r="F211" i="2"/>
  <c r="L320" i="2"/>
  <c r="O320" i="2" s="1"/>
  <c r="F221" i="2"/>
  <c r="F51" i="2"/>
  <c r="F42" i="2"/>
  <c r="F166" i="2"/>
  <c r="F103" i="2"/>
  <c r="F203" i="2"/>
  <c r="L180" i="2"/>
  <c r="O180" i="2" s="1"/>
  <c r="F298" i="2"/>
  <c r="F119" i="2"/>
  <c r="F130" i="2"/>
  <c r="L73" i="2"/>
  <c r="O73" i="2" s="1"/>
  <c r="L172" i="2"/>
  <c r="O172" i="2" s="1"/>
  <c r="L321" i="2"/>
  <c r="O321" i="2" s="1"/>
  <c r="L115" i="2"/>
  <c r="O115" i="2" s="1"/>
  <c r="L46" i="2"/>
  <c r="O46" i="2" s="1"/>
  <c r="L305" i="2"/>
  <c r="L156" i="2"/>
  <c r="F116" i="2"/>
  <c r="F248" i="2"/>
  <c r="F326" i="2"/>
  <c r="F63" i="2"/>
  <c r="F360" i="2"/>
  <c r="L279" i="2"/>
  <c r="F78" i="2"/>
  <c r="F64" i="2"/>
  <c r="L339" i="2"/>
  <c r="O339" i="2" s="1"/>
  <c r="F342" i="2"/>
  <c r="F121" i="2"/>
  <c r="F149" i="2"/>
  <c r="F280" i="2"/>
  <c r="F110" i="2"/>
  <c r="F210" i="2"/>
  <c r="F124" i="2"/>
  <c r="F140" i="2"/>
  <c r="F281" i="2"/>
  <c r="F80" i="2"/>
  <c r="F226" i="2"/>
  <c r="L147" i="2"/>
  <c r="O147" i="2" s="1"/>
  <c r="F237" i="2"/>
  <c r="F176" i="2"/>
  <c r="F57" i="2"/>
  <c r="F182" i="2"/>
  <c r="F252" i="2"/>
  <c r="F61" i="2"/>
  <c r="F89" i="2"/>
  <c r="F239" i="2"/>
  <c r="F33" i="2"/>
  <c r="L307" i="2"/>
  <c r="F25" i="2"/>
  <c r="F285" i="2"/>
  <c r="F186" i="2"/>
  <c r="F120" i="2"/>
  <c r="F230" i="2"/>
  <c r="F20" i="2"/>
  <c r="L299" i="2"/>
  <c r="O299" i="2" s="1"/>
  <c r="F26" i="2"/>
  <c r="L19" i="2"/>
  <c r="O19" i="2" s="1"/>
  <c r="L96" i="2"/>
  <c r="O96" i="2" s="1"/>
  <c r="L330" i="2"/>
  <c r="O330" i="2" s="1"/>
  <c r="F14" i="2"/>
  <c r="L208" i="2"/>
  <c r="O208" i="2" s="1"/>
  <c r="F159" i="2"/>
  <c r="F283" i="2"/>
  <c r="L290" i="2"/>
  <c r="O290" i="2" s="1"/>
  <c r="L170" i="2"/>
  <c r="O170" i="2" s="1"/>
  <c r="L229" i="2"/>
  <c r="O229" i="2" s="1"/>
  <c r="F235" i="2"/>
  <c r="L288" i="2"/>
  <c r="O288" i="2" s="1"/>
  <c r="F143" i="2"/>
  <c r="F251" i="2"/>
  <c r="L260" i="2"/>
  <c r="O260" i="2" s="1"/>
  <c r="L189" i="2"/>
  <c r="O189" i="2" s="1"/>
  <c r="L337" i="2"/>
  <c r="O337" i="2" s="1"/>
  <c r="L242" i="2"/>
  <c r="O242" i="2" s="1"/>
  <c r="L315" i="2"/>
  <c r="O315" i="2" s="1"/>
  <c r="L75" i="2"/>
  <c r="O75" i="2" s="1"/>
  <c r="L361" i="2"/>
  <c r="O361" i="2" s="1"/>
  <c r="L306" i="2"/>
  <c r="O306" i="2" s="1"/>
  <c r="L301" i="2"/>
  <c r="O301" i="2" s="1"/>
  <c r="L10" i="2"/>
  <c r="F327" i="2"/>
  <c r="F44" i="2"/>
  <c r="F219" i="2"/>
  <c r="F278" i="2"/>
  <c r="F12" i="2"/>
  <c r="F261" i="2"/>
  <c r="L15" i="2"/>
  <c r="O15" i="2" s="1"/>
  <c r="F88" i="2"/>
  <c r="F222" i="2"/>
  <c r="L276" i="2"/>
  <c r="O276" i="2" s="1"/>
  <c r="L294" i="2"/>
  <c r="O294" i="2" s="1"/>
  <c r="F247" i="2"/>
  <c r="F353" i="2"/>
  <c r="F128" i="2"/>
  <c r="F108" i="2"/>
  <c r="F241" i="2"/>
  <c r="F334" i="2"/>
  <c r="F79" i="2"/>
  <c r="F300" i="2"/>
  <c r="F38" i="2"/>
  <c r="F153" i="2"/>
  <c r="F66" i="2"/>
  <c r="F287" i="2"/>
  <c r="F43" i="2"/>
  <c r="F363" i="2"/>
  <c r="F21" i="2"/>
  <c r="F293" i="2"/>
  <c r="F250" i="2"/>
  <c r="F137" i="2"/>
  <c r="F50" i="2"/>
  <c r="F254" i="2"/>
  <c r="F30" i="2"/>
  <c r="F331" i="2"/>
  <c r="F35" i="2"/>
  <c r="L148" i="2"/>
  <c r="O148" i="2" s="1"/>
  <c r="F284" i="2"/>
  <c r="F218" i="2"/>
  <c r="F129" i="2"/>
  <c r="F271" i="2"/>
  <c r="F366" i="2"/>
  <c r="F347" i="2"/>
  <c r="F60" i="2"/>
  <c r="L59" i="2"/>
  <c r="O59" i="2" s="1"/>
  <c r="L308" i="2"/>
  <c r="O308" i="2" s="1"/>
  <c r="F58" i="2"/>
  <c r="F151" i="2"/>
  <c r="F275" i="2"/>
  <c r="F135" i="2"/>
  <c r="F155" i="2"/>
  <c r="L122" i="2"/>
  <c r="O122" i="2" s="1"/>
  <c r="L113" i="2"/>
  <c r="O113" i="2" s="1"/>
  <c r="L238" i="2"/>
  <c r="O238" i="2" s="1"/>
  <c r="L255" i="2"/>
  <c r="O255" i="2" s="1"/>
  <c r="F191" i="2"/>
  <c r="L258" i="2"/>
  <c r="O258" i="2" s="1"/>
  <c r="F259" i="2"/>
  <c r="J10" i="2"/>
  <c r="J11" i="2" s="1"/>
  <c r="J12" i="2" s="1"/>
  <c r="J13" i="2" s="1"/>
  <c r="J14" i="2" s="1"/>
  <c r="J15" i="2" s="1"/>
  <c r="L364" i="2"/>
  <c r="O364" i="2" s="1"/>
  <c r="L356" i="2"/>
  <c r="O356" i="2" s="1"/>
  <c r="L177" i="2"/>
  <c r="O177" i="2" s="1"/>
  <c r="L154" i="2"/>
  <c r="O154" i="2" s="1"/>
  <c r="L125" i="2"/>
  <c r="O125" i="2" s="1"/>
  <c r="F123" i="2"/>
  <c r="L297" i="2"/>
  <c r="O297" i="2" s="1"/>
  <c r="F83" i="2"/>
  <c r="F107" i="2"/>
  <c r="F311" i="2"/>
  <c r="L178" i="2"/>
  <c r="O178" i="2" s="1"/>
  <c r="F295" i="2"/>
  <c r="L8" i="2" l="1"/>
  <c r="M8" i="2" s="1"/>
  <c r="L213" i="2"/>
  <c r="O213" i="2" s="1"/>
  <c r="L74" i="2"/>
  <c r="O74" i="2" s="1"/>
  <c r="L325" i="2"/>
  <c r="O325" i="2" s="1"/>
  <c r="L359" i="2"/>
  <c r="O359" i="2" s="1"/>
  <c r="L163" i="2"/>
  <c r="O163" i="2" s="1"/>
  <c r="O279" i="2"/>
  <c r="O156" i="2"/>
  <c r="O305" i="2"/>
  <c r="O307" i="2"/>
  <c r="O81" i="2"/>
  <c r="O131" i="2"/>
  <c r="M9" i="2"/>
  <c r="M10" i="2" s="1"/>
  <c r="M11" i="2" s="1"/>
  <c r="L295" i="2"/>
  <c r="O295" i="2" s="1"/>
  <c r="L250" i="2"/>
  <c r="O250" i="2" s="1"/>
  <c r="L334" i="2"/>
  <c r="O334" i="2" s="1"/>
  <c r="G9" i="2"/>
  <c r="L26" i="2"/>
  <c r="O26" i="2" s="1"/>
  <c r="L182" i="2"/>
  <c r="O182" i="2" s="1"/>
  <c r="L281" i="2"/>
  <c r="O281" i="2" s="1"/>
  <c r="L149" i="2"/>
  <c r="O149" i="2" s="1"/>
  <c r="L63" i="2"/>
  <c r="O63" i="2" s="1"/>
  <c r="L130" i="2"/>
  <c r="O130" i="2" s="1"/>
  <c r="L42" i="2"/>
  <c r="O42" i="2" s="1"/>
  <c r="L336" i="2"/>
  <c r="O336" i="2" s="1"/>
  <c r="L350" i="2"/>
  <c r="O350" i="2" s="1"/>
  <c r="L354" i="2"/>
  <c r="O354" i="2" s="1"/>
  <c r="L139" i="2"/>
  <c r="O139" i="2" s="1"/>
  <c r="L312" i="2"/>
  <c r="O312" i="2" s="1"/>
  <c r="L319" i="2"/>
  <c r="O319" i="2" s="1"/>
  <c r="L201" i="2"/>
  <c r="O201" i="2" s="1"/>
  <c r="L214" i="2"/>
  <c r="O214" i="2" s="1"/>
  <c r="L185" i="2"/>
  <c r="O185" i="2" s="1"/>
  <c r="L262" i="2"/>
  <c r="O262" i="2" s="1"/>
  <c r="L162" i="2"/>
  <c r="O162" i="2" s="1"/>
  <c r="L84" i="2"/>
  <c r="O84" i="2" s="1"/>
  <c r="L318" i="2"/>
  <c r="O318" i="2" s="1"/>
  <c r="L109" i="2"/>
  <c r="O109" i="2" s="1"/>
  <c r="L142" i="2"/>
  <c r="O142" i="2" s="1"/>
  <c r="L200" i="2"/>
  <c r="O200" i="2" s="1"/>
  <c r="L259" i="2"/>
  <c r="O259" i="2" s="1"/>
  <c r="L151" i="2"/>
  <c r="O151" i="2" s="1"/>
  <c r="L60" i="2"/>
  <c r="O60" i="2" s="1"/>
  <c r="L129" i="2"/>
  <c r="O129" i="2" s="1"/>
  <c r="L254" i="2"/>
  <c r="O254" i="2" s="1"/>
  <c r="L293" i="2"/>
  <c r="O293" i="2" s="1"/>
  <c r="L287" i="2"/>
  <c r="O287" i="2" s="1"/>
  <c r="L300" i="2"/>
  <c r="O300" i="2" s="1"/>
  <c r="L241" i="2"/>
  <c r="O241" i="2" s="1"/>
  <c r="L247" i="2"/>
  <c r="O247" i="2" s="1"/>
  <c r="L219" i="2"/>
  <c r="O219" i="2" s="1"/>
  <c r="O10" i="2"/>
  <c r="L120" i="2"/>
  <c r="O120" i="2" s="1"/>
  <c r="L252" i="2"/>
  <c r="O252" i="2" s="1"/>
  <c r="L57" i="2"/>
  <c r="O57" i="2" s="1"/>
  <c r="L140" i="2"/>
  <c r="O140" i="2" s="1"/>
  <c r="L210" i="2"/>
  <c r="O210" i="2" s="1"/>
  <c r="L121" i="2"/>
  <c r="O121" i="2" s="1"/>
  <c r="L64" i="2"/>
  <c r="O64" i="2" s="1"/>
  <c r="L360" i="2"/>
  <c r="O360" i="2" s="1"/>
  <c r="L326" i="2"/>
  <c r="O326" i="2" s="1"/>
  <c r="L119" i="2"/>
  <c r="O119" i="2" s="1"/>
  <c r="L203" i="2"/>
  <c r="O203" i="2" s="1"/>
  <c r="L51" i="2"/>
  <c r="O51" i="2" s="1"/>
  <c r="L211" i="2"/>
  <c r="O211" i="2" s="1"/>
  <c r="L188" i="2"/>
  <c r="O188" i="2" s="1"/>
  <c r="L265" i="2"/>
  <c r="O265" i="2" s="1"/>
  <c r="L69" i="2"/>
  <c r="O69" i="2" s="1"/>
  <c r="L47" i="2"/>
  <c r="O47" i="2" s="1"/>
  <c r="L173" i="2"/>
  <c r="O173" i="2" s="1"/>
  <c r="L193" i="2"/>
  <c r="O193" i="2" s="1"/>
  <c r="O9" i="2"/>
  <c r="L77" i="2"/>
  <c r="O77" i="2" s="1"/>
  <c r="L28" i="2"/>
  <c r="O28" i="2" s="1"/>
  <c r="L355" i="2"/>
  <c r="O355" i="2" s="1"/>
  <c r="L169" i="2"/>
  <c r="O169" i="2" s="1"/>
  <c r="L71" i="2"/>
  <c r="O71" i="2" s="1"/>
  <c r="L348" i="2"/>
  <c r="O348" i="2" s="1"/>
  <c r="L216" i="2"/>
  <c r="O216" i="2" s="1"/>
  <c r="L90" i="2"/>
  <c r="O90" i="2" s="1"/>
  <c r="L138" i="2"/>
  <c r="O138" i="2" s="1"/>
  <c r="L271" i="2"/>
  <c r="O271" i="2" s="1"/>
  <c r="L30" i="2"/>
  <c r="O30" i="2" s="1"/>
  <c r="L143" i="2"/>
  <c r="O143" i="2" s="1"/>
  <c r="L230" i="2"/>
  <c r="O230" i="2" s="1"/>
  <c r="L25" i="2"/>
  <c r="O25" i="2" s="1"/>
  <c r="L61" i="2"/>
  <c r="O61" i="2" s="1"/>
  <c r="L107" i="2"/>
  <c r="O107" i="2" s="1"/>
  <c r="L123" i="2"/>
  <c r="O123" i="2" s="1"/>
  <c r="L21" i="2"/>
  <c r="O21" i="2" s="1"/>
  <c r="L353" i="2"/>
  <c r="O353" i="2" s="1"/>
  <c r="L261" i="2"/>
  <c r="O261" i="2" s="1"/>
  <c r="L283" i="2"/>
  <c r="O283" i="2" s="1"/>
  <c r="L186" i="2"/>
  <c r="O186" i="2" s="1"/>
  <c r="L239" i="2"/>
  <c r="O239" i="2" s="1"/>
  <c r="L176" i="2"/>
  <c r="O176" i="2" s="1"/>
  <c r="L226" i="2"/>
  <c r="O226" i="2" s="1"/>
  <c r="L124" i="2"/>
  <c r="O124" i="2" s="1"/>
  <c r="L110" i="2"/>
  <c r="O110" i="2" s="1"/>
  <c r="L342" i="2"/>
  <c r="O342" i="2" s="1"/>
  <c r="L78" i="2"/>
  <c r="O78" i="2" s="1"/>
  <c r="L248" i="2"/>
  <c r="O248" i="2" s="1"/>
  <c r="L298" i="2"/>
  <c r="O298" i="2" s="1"/>
  <c r="L103" i="2"/>
  <c r="O103" i="2" s="1"/>
  <c r="L221" i="2"/>
  <c r="O221" i="2" s="1"/>
  <c r="L111" i="2"/>
  <c r="O111" i="2" s="1"/>
  <c r="L272" i="2"/>
  <c r="O272" i="2" s="1"/>
  <c r="L133" i="2"/>
  <c r="O133" i="2" s="1"/>
  <c r="L98" i="2"/>
  <c r="O98" i="2" s="1"/>
  <c r="L34" i="2"/>
  <c r="O34" i="2" s="1"/>
  <c r="L118" i="2"/>
  <c r="O118" i="2" s="1"/>
  <c r="L36" i="2"/>
  <c r="O36" i="2" s="1"/>
  <c r="L68" i="2"/>
  <c r="O68" i="2" s="1"/>
  <c r="L40" i="2"/>
  <c r="O40" i="2" s="1"/>
  <c r="L341" i="2"/>
  <c r="O341" i="2" s="1"/>
  <c r="L243" i="2"/>
  <c r="O243" i="2" s="1"/>
  <c r="L22" i="2"/>
  <c r="O22" i="2" s="1"/>
  <c r="L45" i="2"/>
  <c r="O45" i="2" s="1"/>
  <c r="L335" i="2"/>
  <c r="O335" i="2" s="1"/>
  <c r="L146" i="2"/>
  <c r="O146" i="2" s="1"/>
  <c r="L93" i="2"/>
  <c r="O93" i="2" s="1"/>
  <c r="L225" i="2"/>
  <c r="O225" i="2" s="1"/>
  <c r="L86" i="2"/>
  <c r="O86" i="2" s="1"/>
  <c r="L329" i="2"/>
  <c r="O329" i="2" s="1"/>
  <c r="L275" i="2"/>
  <c r="O275" i="2" s="1"/>
  <c r="L43" i="2"/>
  <c r="O43" i="2" s="1"/>
  <c r="L38" i="2"/>
  <c r="O38" i="2" s="1"/>
  <c r="L278" i="2"/>
  <c r="O278" i="2" s="1"/>
  <c r="L191" i="2"/>
  <c r="O191" i="2" s="1"/>
  <c r="L155" i="2"/>
  <c r="O155" i="2" s="1"/>
  <c r="L58" i="2"/>
  <c r="O58" i="2" s="1"/>
  <c r="L347" i="2"/>
  <c r="O347" i="2" s="1"/>
  <c r="L218" i="2"/>
  <c r="O218" i="2" s="1"/>
  <c r="L35" i="2"/>
  <c r="O35" i="2" s="1"/>
  <c r="L50" i="2"/>
  <c r="O50" i="2" s="1"/>
  <c r="L66" i="2"/>
  <c r="O66" i="2" s="1"/>
  <c r="L67" i="2"/>
  <c r="O67" i="2" s="1"/>
  <c r="L108" i="2"/>
  <c r="O108" i="2" s="1"/>
  <c r="L222" i="2"/>
  <c r="O222" i="2" s="1"/>
  <c r="L44" i="2"/>
  <c r="O44" i="2" s="1"/>
  <c r="L311" i="2"/>
  <c r="O311" i="2" s="1"/>
  <c r="L83" i="2"/>
  <c r="O83" i="2" s="1"/>
  <c r="L135" i="2"/>
  <c r="O135" i="2" s="1"/>
  <c r="L366" i="2"/>
  <c r="O366" i="2" s="1"/>
  <c r="L284" i="2"/>
  <c r="O284" i="2" s="1"/>
  <c r="L331" i="2"/>
  <c r="O331" i="2" s="1"/>
  <c r="L137" i="2"/>
  <c r="O137" i="2" s="1"/>
  <c r="L363" i="2"/>
  <c r="O363" i="2" s="1"/>
  <c r="L153" i="2"/>
  <c r="O153" i="2" s="1"/>
  <c r="L79" i="2"/>
  <c r="O79" i="2" s="1"/>
  <c r="L128" i="2"/>
  <c r="O128" i="2" s="1"/>
  <c r="L88" i="2"/>
  <c r="O88" i="2" s="1"/>
  <c r="L12" i="2"/>
  <c r="O12" i="2" s="1"/>
  <c r="L327" i="2"/>
  <c r="O327" i="2" s="1"/>
  <c r="L251" i="2"/>
  <c r="O251" i="2" s="1"/>
  <c r="L235" i="2"/>
  <c r="O235" i="2" s="1"/>
  <c r="L159" i="2"/>
  <c r="O159" i="2" s="1"/>
  <c r="L14" i="2"/>
  <c r="O14" i="2" s="1"/>
  <c r="L20" i="2"/>
  <c r="O20" i="2" s="1"/>
  <c r="L285" i="2"/>
  <c r="O285" i="2" s="1"/>
  <c r="L33" i="2"/>
  <c r="O33" i="2" s="1"/>
  <c r="L89" i="2"/>
  <c r="O89" i="2" s="1"/>
  <c r="L237" i="2"/>
  <c r="O237" i="2" s="1"/>
  <c r="L80" i="2"/>
  <c r="O80" i="2" s="1"/>
  <c r="L280" i="2"/>
  <c r="O280" i="2" s="1"/>
  <c r="L116" i="2"/>
  <c r="O116" i="2" s="1"/>
  <c r="L166" i="2"/>
  <c r="O166" i="2" s="1"/>
  <c r="L234" i="2"/>
  <c r="O234" i="2" s="1"/>
  <c r="L99" i="2"/>
  <c r="O99" i="2" s="1"/>
  <c r="L256" i="2"/>
  <c r="O256" i="2" s="1"/>
  <c r="L72" i="2"/>
  <c r="O72" i="2" s="1"/>
  <c r="L136" i="2"/>
  <c r="O136" i="2" s="1"/>
  <c r="L49" i="2"/>
  <c r="O49" i="2" s="1"/>
  <c r="L56" i="2"/>
  <c r="O56" i="2" s="1"/>
  <c r="L332" i="2"/>
  <c r="O332" i="2" s="1"/>
  <c r="L302" i="2"/>
  <c r="O302" i="2" s="1"/>
  <c r="L94" i="2"/>
  <c r="O94" i="2" s="1"/>
  <c r="L263" i="2"/>
  <c r="O263" i="2" s="1"/>
  <c r="L215" i="2"/>
  <c r="O215" i="2" s="1"/>
  <c r="L365" i="2"/>
  <c r="O365" i="2" s="1"/>
  <c r="L317" i="2"/>
  <c r="O317" i="2" s="1"/>
  <c r="L217" i="2"/>
  <c r="O217" i="2" s="1"/>
  <c r="L55" i="2"/>
  <c r="O55" i="2" s="1"/>
  <c r="L357" i="2"/>
  <c r="O357" i="2" s="1"/>
  <c r="L105" i="2"/>
  <c r="O105" i="2" s="1"/>
  <c r="L232" i="2"/>
  <c r="O232" i="2" s="1"/>
  <c r="L181" i="2"/>
  <c r="O181" i="2" s="1"/>
  <c r="J16" i="2"/>
  <c r="O8" i="2" l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G10" i="2"/>
  <c r="M12" i="2"/>
  <c r="J17" i="2"/>
  <c r="M13" i="2" l="1"/>
  <c r="G11" i="2"/>
  <c r="J18" i="2"/>
  <c r="G12" i="2" l="1"/>
  <c r="M14" i="2"/>
  <c r="J19" i="2"/>
  <c r="M15" i="2" l="1"/>
  <c r="G13" i="2"/>
  <c r="J20" i="2"/>
  <c r="G14" i="2" l="1"/>
  <c r="M16" i="2"/>
  <c r="J21" i="2"/>
  <c r="M17" i="2" l="1"/>
  <c r="G15" i="2"/>
  <c r="J22" i="2"/>
  <c r="M18" i="2" l="1"/>
  <c r="G16" i="2"/>
  <c r="J23" i="2"/>
  <c r="G17" i="2" l="1"/>
  <c r="M19" i="2"/>
  <c r="J24" i="2"/>
  <c r="M20" i="2" l="1"/>
  <c r="G18" i="2"/>
  <c r="J25" i="2"/>
  <c r="G19" i="2" l="1"/>
  <c r="M21" i="2"/>
  <c r="J26" i="2"/>
  <c r="M22" i="2" l="1"/>
  <c r="G20" i="2"/>
  <c r="J27" i="2"/>
  <c r="G21" i="2" l="1"/>
  <c r="M23" i="2"/>
  <c r="J28" i="2"/>
  <c r="M24" i="2" l="1"/>
  <c r="G22" i="2"/>
  <c r="J29" i="2"/>
  <c r="G23" i="2" l="1"/>
  <c r="M25" i="2"/>
  <c r="J30" i="2"/>
  <c r="G24" i="2" l="1"/>
  <c r="M26" i="2"/>
  <c r="J31" i="2"/>
  <c r="M27" i="2" l="1"/>
  <c r="G25" i="2"/>
  <c r="G26" i="2" l="1"/>
  <c r="M28" i="2"/>
  <c r="J33" i="2"/>
  <c r="G27" i="2" l="1"/>
  <c r="M29" i="2"/>
  <c r="G28" i="2" l="1"/>
  <c r="M30" i="2"/>
  <c r="M31" i="2" l="1"/>
  <c r="G29" i="2"/>
  <c r="G30" i="2" l="1"/>
  <c r="M32" i="2"/>
  <c r="M33" i="2" l="1"/>
  <c r="G31" i="2"/>
  <c r="G32" i="2" l="1"/>
  <c r="M34" i="2"/>
  <c r="G33" i="2" l="1"/>
  <c r="M35" i="2"/>
  <c r="G34" i="2" l="1"/>
  <c r="M36" i="2"/>
  <c r="M37" i="2" l="1"/>
  <c r="G35" i="2"/>
  <c r="G36" i="2" l="1"/>
  <c r="M38" i="2"/>
  <c r="G37" i="2" l="1"/>
  <c r="M39" i="2"/>
  <c r="M40" i="2" l="1"/>
  <c r="G38" i="2"/>
  <c r="G39" i="2" l="1"/>
  <c r="M41" i="2"/>
  <c r="M42" i="2" l="1"/>
  <c r="G40" i="2"/>
  <c r="G41" i="2" l="1"/>
  <c r="M43" i="2"/>
  <c r="M44" i="2" l="1"/>
  <c r="G42" i="2"/>
  <c r="G43" i="2" s="1"/>
  <c r="G44" i="2" l="1"/>
  <c r="M45" i="2"/>
  <c r="M46" i="2" l="1"/>
  <c r="G45" i="2"/>
  <c r="G46" i="2" l="1"/>
  <c r="M47" i="2"/>
  <c r="M48" i="2" l="1"/>
  <c r="G47" i="2"/>
  <c r="G48" i="2" l="1"/>
  <c r="M49" i="2"/>
  <c r="M50" i="2" l="1"/>
  <c r="G49" i="2"/>
  <c r="G50" i="2" l="1"/>
  <c r="M51" i="2"/>
  <c r="M52" i="2" l="1"/>
  <c r="G51" i="2"/>
  <c r="G52" i="2" l="1"/>
  <c r="M53" i="2"/>
  <c r="M54" i="2" l="1"/>
  <c r="G53" i="2"/>
  <c r="G54" i="2" l="1"/>
  <c r="M55" i="2"/>
  <c r="M56" i="2" l="1"/>
  <c r="G55" i="2"/>
  <c r="G56" i="2" l="1"/>
  <c r="M57" i="2"/>
  <c r="M58" i="2" l="1"/>
  <c r="G57" i="2"/>
  <c r="G58" i="2" l="1"/>
  <c r="M59" i="2"/>
  <c r="G59" i="2" l="1"/>
  <c r="M60" i="2"/>
  <c r="G60" i="2" l="1"/>
  <c r="M61" i="2"/>
  <c r="G61" i="2" l="1"/>
  <c r="M62" i="2"/>
  <c r="G62" i="2" l="1"/>
  <c r="M63" i="2"/>
  <c r="M64" i="2" l="1"/>
  <c r="G63" i="2"/>
  <c r="G64" i="2" l="1"/>
  <c r="M65" i="2"/>
  <c r="M66" i="2" l="1"/>
  <c r="G65" i="2"/>
  <c r="G66" i="2" s="1"/>
  <c r="J334" i="2" l="1"/>
  <c r="J335" i="2" l="1"/>
  <c r="J336" i="2" l="1"/>
  <c r="J337" i="2" l="1"/>
  <c r="J338" i="2" l="1"/>
  <c r="J339" i="2" l="1"/>
  <c r="J340" i="2" l="1"/>
  <c r="J341" i="2" l="1"/>
  <c r="J342" i="2" l="1"/>
  <c r="J343" i="2" l="1"/>
  <c r="J344" i="2" l="1"/>
  <c r="J345" i="2" l="1"/>
  <c r="J346" i="2" l="1"/>
  <c r="J347" i="2" l="1"/>
  <c r="J348" i="2" l="1"/>
  <c r="J349" i="2" l="1"/>
  <c r="J350" i="2" l="1"/>
  <c r="J351" i="2" l="1"/>
  <c r="J352" i="2" l="1"/>
  <c r="J353" i="2" l="1"/>
  <c r="J354" i="2" l="1"/>
  <c r="J355" i="2" l="1"/>
  <c r="J356" i="2" l="1"/>
  <c r="J357" i="2" l="1"/>
  <c r="J358" i="2" l="1"/>
  <c r="J359" i="2" l="1"/>
  <c r="J360" i="2" l="1"/>
  <c r="J361" i="2" l="1"/>
  <c r="J362" i="2" l="1"/>
  <c r="J363" i="2" l="1"/>
  <c r="J364" i="2" l="1"/>
  <c r="J365" i="2" l="1"/>
  <c r="K1" i="2" s="1"/>
  <c r="J366" i="2" l="1"/>
  <c r="K2" i="2"/>
  <c r="K8" i="2" s="1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N2" i="2" l="1"/>
  <c r="N1" i="2"/>
  <c r="N365" i="2" l="1"/>
  <c r="N366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4" i="2"/>
  <c r="N73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H2" i="2" l="1"/>
  <c r="H1" i="2"/>
  <c r="H42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6" i="2"/>
  <c r="H365" i="2"/>
</calcChain>
</file>

<file path=xl/sharedStrings.xml><?xml version="1.0" encoding="utf-8"?>
<sst xmlns="http://schemas.openxmlformats.org/spreadsheetml/2006/main" count="23" uniqueCount="23">
  <si>
    <t>№ дня</t>
  </si>
  <si>
    <t>всего дней</t>
  </si>
  <si>
    <t xml:space="preserve"> + дней</t>
  </si>
  <si>
    <t xml:space="preserve"> - дней</t>
  </si>
  <si>
    <t>разница</t>
  </si>
  <si>
    <t>сум дни</t>
  </si>
  <si>
    <t>Норм дни</t>
  </si>
  <si>
    <t>движ</t>
  </si>
  <si>
    <t>движ сум</t>
  </si>
  <si>
    <t>Норм движ сум</t>
  </si>
  <si>
    <t>сум дни*движ</t>
  </si>
  <si>
    <t>Н сум дни*движ</t>
  </si>
  <si>
    <t>Столбец11</t>
  </si>
  <si>
    <t>Столбец10</t>
  </si>
  <si>
    <t>Столбец9</t>
  </si>
  <si>
    <t>Столбец8</t>
  </si>
  <si>
    <t>Столбец7</t>
  </si>
  <si>
    <t>Столбец6</t>
  </si>
  <si>
    <t>Столбец5</t>
  </si>
  <si>
    <t>Столбец4</t>
  </si>
  <si>
    <t>Столбец3</t>
  </si>
  <si>
    <t>Столбец2</t>
  </si>
  <si>
    <t>Столбец1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</si>
</sst>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#,##0.000000000000000000"/>
    <numFmt numFmtId="167" formatCode="0.00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[1]Лист1!$P$1:$P$7</c:f>
              <c:strCache>
                <c:ptCount val="1"/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[1]Лист1!$P$8:$P$373</c:f>
              <c:numCache>
                <c:formatCode>General</c:formatCode>
                <c:ptCount val="36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6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8</c:v>
                </c:pt>
                <c:pt idx="27">
                  <c:v>9</c:v>
                </c:pt>
                <c:pt idx="28">
                  <c:v>8</c:v>
                </c:pt>
                <c:pt idx="29">
                  <c:v>9</c:v>
                </c:pt>
                <c:pt idx="30">
                  <c:v>9</c:v>
                </c:pt>
                <c:pt idx="31">
                  <c:v>10</c:v>
                </c:pt>
                <c:pt idx="32">
                  <c:v>10</c:v>
                </c:pt>
                <c:pt idx="33">
                  <c:v>9</c:v>
                </c:pt>
                <c:pt idx="34">
                  <c:v>9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  <c:pt idx="40">
                  <c:v>7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7</c:v>
                </c:pt>
                <c:pt idx="46">
                  <c:v>6</c:v>
                </c:pt>
                <c:pt idx="47">
                  <c:v>6</c:v>
                </c:pt>
                <c:pt idx="48">
                  <c:v>7</c:v>
                </c:pt>
                <c:pt idx="49">
                  <c:v>6</c:v>
                </c:pt>
                <c:pt idx="50">
                  <c:v>5</c:v>
                </c:pt>
                <c:pt idx="51">
                  <c:v>6</c:v>
                </c:pt>
                <c:pt idx="52">
                  <c:v>7</c:v>
                </c:pt>
                <c:pt idx="53">
                  <c:v>6</c:v>
                </c:pt>
                <c:pt idx="54">
                  <c:v>5</c:v>
                </c:pt>
                <c:pt idx="55">
                  <c:v>4</c:v>
                </c:pt>
                <c:pt idx="56">
                  <c:v>5</c:v>
                </c:pt>
                <c:pt idx="57">
                  <c:v>4</c:v>
                </c:pt>
                <c:pt idx="58">
                  <c:v>3</c:v>
                </c:pt>
                <c:pt idx="59">
                  <c:v>2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3</c:v>
                </c:pt>
                <c:pt idx="65">
                  <c:v>4</c:v>
                </c:pt>
                <c:pt idx="66">
                  <c:v>3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4</c:v>
                </c:pt>
                <c:pt idx="71">
                  <c:v>3</c:v>
                </c:pt>
                <c:pt idx="72">
                  <c:v>4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4</c:v>
                </c:pt>
                <c:pt idx="77">
                  <c:v>4</c:v>
                </c:pt>
                <c:pt idx="78">
                  <c:v>5</c:v>
                </c:pt>
                <c:pt idx="79">
                  <c:v>5</c:v>
                </c:pt>
                <c:pt idx="80">
                  <c:v>4</c:v>
                </c:pt>
                <c:pt idx="81">
                  <c:v>5</c:v>
                </c:pt>
                <c:pt idx="82">
                  <c:v>6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5</c:v>
                </c:pt>
                <c:pt idx="88">
                  <c:v>6</c:v>
                </c:pt>
                <c:pt idx="89">
                  <c:v>5</c:v>
                </c:pt>
                <c:pt idx="90">
                  <c:v>4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5</c:v>
                </c:pt>
                <c:pt idx="97">
                  <c:v>6</c:v>
                </c:pt>
                <c:pt idx="98">
                  <c:v>7</c:v>
                </c:pt>
                <c:pt idx="99">
                  <c:v>8</c:v>
                </c:pt>
                <c:pt idx="100">
                  <c:v>9</c:v>
                </c:pt>
                <c:pt idx="101">
                  <c:v>9</c:v>
                </c:pt>
                <c:pt idx="102">
                  <c:v>9</c:v>
                </c:pt>
                <c:pt idx="103">
                  <c:v>9</c:v>
                </c:pt>
                <c:pt idx="104">
                  <c:v>8</c:v>
                </c:pt>
                <c:pt idx="105">
                  <c:v>9</c:v>
                </c:pt>
                <c:pt idx="106">
                  <c:v>8</c:v>
                </c:pt>
                <c:pt idx="107">
                  <c:v>9</c:v>
                </c:pt>
                <c:pt idx="108">
                  <c:v>8</c:v>
                </c:pt>
                <c:pt idx="109">
                  <c:v>8</c:v>
                </c:pt>
                <c:pt idx="110">
                  <c:v>9</c:v>
                </c:pt>
                <c:pt idx="111">
                  <c:v>8</c:v>
                </c:pt>
                <c:pt idx="112">
                  <c:v>7</c:v>
                </c:pt>
                <c:pt idx="113">
                  <c:v>6</c:v>
                </c:pt>
                <c:pt idx="114">
                  <c:v>5</c:v>
                </c:pt>
                <c:pt idx="115">
                  <c:v>6</c:v>
                </c:pt>
                <c:pt idx="116">
                  <c:v>7</c:v>
                </c:pt>
                <c:pt idx="117">
                  <c:v>7</c:v>
                </c:pt>
                <c:pt idx="118">
                  <c:v>6</c:v>
                </c:pt>
                <c:pt idx="119">
                  <c:v>5</c:v>
                </c:pt>
                <c:pt idx="120">
                  <c:v>6</c:v>
                </c:pt>
                <c:pt idx="121">
                  <c:v>7</c:v>
                </c:pt>
                <c:pt idx="122">
                  <c:v>8</c:v>
                </c:pt>
                <c:pt idx="123">
                  <c:v>7</c:v>
                </c:pt>
                <c:pt idx="124">
                  <c:v>7</c:v>
                </c:pt>
                <c:pt idx="125">
                  <c:v>6</c:v>
                </c:pt>
                <c:pt idx="126">
                  <c:v>7</c:v>
                </c:pt>
                <c:pt idx="127">
                  <c:v>7</c:v>
                </c:pt>
                <c:pt idx="128">
                  <c:v>6</c:v>
                </c:pt>
                <c:pt idx="129">
                  <c:v>6</c:v>
                </c:pt>
                <c:pt idx="130">
                  <c:v>7</c:v>
                </c:pt>
                <c:pt idx="131">
                  <c:v>7</c:v>
                </c:pt>
                <c:pt idx="132">
                  <c:v>6</c:v>
                </c:pt>
                <c:pt idx="133">
                  <c:v>5</c:v>
                </c:pt>
                <c:pt idx="134">
                  <c:v>4</c:v>
                </c:pt>
                <c:pt idx="135">
                  <c:v>3</c:v>
                </c:pt>
                <c:pt idx="136">
                  <c:v>2</c:v>
                </c:pt>
                <c:pt idx="137">
                  <c:v>1</c:v>
                </c:pt>
                <c:pt idx="138">
                  <c:v>1</c:v>
                </c:pt>
                <c:pt idx="139">
                  <c:v>2</c:v>
                </c:pt>
                <c:pt idx="140">
                  <c:v>1</c:v>
                </c:pt>
                <c:pt idx="141">
                  <c:v>1</c:v>
                </c:pt>
                <c:pt idx="142">
                  <c:v>0</c:v>
                </c:pt>
                <c:pt idx="143">
                  <c:v>1</c:v>
                </c:pt>
                <c:pt idx="144">
                  <c:v>2</c:v>
                </c:pt>
                <c:pt idx="145">
                  <c:v>2</c:v>
                </c:pt>
                <c:pt idx="146">
                  <c:v>3</c:v>
                </c:pt>
                <c:pt idx="147">
                  <c:v>2</c:v>
                </c:pt>
                <c:pt idx="148">
                  <c:v>1</c:v>
                </c:pt>
                <c:pt idx="149">
                  <c:v>1</c:v>
                </c:pt>
                <c:pt idx="150">
                  <c:v>2</c:v>
                </c:pt>
                <c:pt idx="151">
                  <c:v>3</c:v>
                </c:pt>
                <c:pt idx="152">
                  <c:v>2</c:v>
                </c:pt>
                <c:pt idx="153">
                  <c:v>1</c:v>
                </c:pt>
                <c:pt idx="154">
                  <c:v>1</c:v>
                </c:pt>
                <c:pt idx="155">
                  <c:v>2</c:v>
                </c:pt>
                <c:pt idx="156">
                  <c:v>2</c:v>
                </c:pt>
                <c:pt idx="157">
                  <c:v>1</c:v>
                </c:pt>
                <c:pt idx="158">
                  <c:v>2</c:v>
                </c:pt>
                <c:pt idx="159">
                  <c:v>2</c:v>
                </c:pt>
                <c:pt idx="160">
                  <c:v>3</c:v>
                </c:pt>
                <c:pt idx="161">
                  <c:v>4</c:v>
                </c:pt>
                <c:pt idx="162">
                  <c:v>3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7</c:v>
                </c:pt>
                <c:pt idx="167">
                  <c:v>7</c:v>
                </c:pt>
                <c:pt idx="168">
                  <c:v>8</c:v>
                </c:pt>
                <c:pt idx="169">
                  <c:v>9</c:v>
                </c:pt>
                <c:pt idx="170">
                  <c:v>8</c:v>
                </c:pt>
                <c:pt idx="171">
                  <c:v>8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6</c:v>
                </c:pt>
                <c:pt idx="176">
                  <c:v>5</c:v>
                </c:pt>
                <c:pt idx="177">
                  <c:v>6</c:v>
                </c:pt>
                <c:pt idx="178">
                  <c:v>7</c:v>
                </c:pt>
                <c:pt idx="179">
                  <c:v>7</c:v>
                </c:pt>
                <c:pt idx="180">
                  <c:v>6</c:v>
                </c:pt>
                <c:pt idx="181">
                  <c:v>5</c:v>
                </c:pt>
                <c:pt idx="182">
                  <c:v>6</c:v>
                </c:pt>
                <c:pt idx="183">
                  <c:v>6</c:v>
                </c:pt>
                <c:pt idx="184">
                  <c:v>5</c:v>
                </c:pt>
                <c:pt idx="185">
                  <c:v>5</c:v>
                </c:pt>
                <c:pt idx="186">
                  <c:v>6</c:v>
                </c:pt>
                <c:pt idx="187">
                  <c:v>5</c:v>
                </c:pt>
                <c:pt idx="188">
                  <c:v>6</c:v>
                </c:pt>
                <c:pt idx="189">
                  <c:v>7</c:v>
                </c:pt>
                <c:pt idx="190">
                  <c:v>7</c:v>
                </c:pt>
                <c:pt idx="191">
                  <c:v>8</c:v>
                </c:pt>
                <c:pt idx="192">
                  <c:v>7</c:v>
                </c:pt>
                <c:pt idx="193">
                  <c:v>8</c:v>
                </c:pt>
                <c:pt idx="194">
                  <c:v>9</c:v>
                </c:pt>
                <c:pt idx="195">
                  <c:v>8</c:v>
                </c:pt>
                <c:pt idx="196">
                  <c:v>9</c:v>
                </c:pt>
                <c:pt idx="197">
                  <c:v>8</c:v>
                </c:pt>
                <c:pt idx="198">
                  <c:v>9</c:v>
                </c:pt>
                <c:pt idx="199">
                  <c:v>10</c:v>
                </c:pt>
                <c:pt idx="200">
                  <c:v>11</c:v>
                </c:pt>
                <c:pt idx="201">
                  <c:v>10</c:v>
                </c:pt>
                <c:pt idx="202">
                  <c:v>9</c:v>
                </c:pt>
                <c:pt idx="203">
                  <c:v>10</c:v>
                </c:pt>
                <c:pt idx="204">
                  <c:v>11</c:v>
                </c:pt>
                <c:pt idx="205">
                  <c:v>10</c:v>
                </c:pt>
                <c:pt idx="206">
                  <c:v>9</c:v>
                </c:pt>
                <c:pt idx="207">
                  <c:v>9</c:v>
                </c:pt>
                <c:pt idx="208">
                  <c:v>8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7</c:v>
                </c:pt>
                <c:pt idx="215">
                  <c:v>6</c:v>
                </c:pt>
                <c:pt idx="216">
                  <c:v>6</c:v>
                </c:pt>
                <c:pt idx="217">
                  <c:v>7</c:v>
                </c:pt>
                <c:pt idx="218">
                  <c:v>6</c:v>
                </c:pt>
                <c:pt idx="219">
                  <c:v>5</c:v>
                </c:pt>
                <c:pt idx="220">
                  <c:v>5</c:v>
                </c:pt>
                <c:pt idx="221">
                  <c:v>6</c:v>
                </c:pt>
                <c:pt idx="222">
                  <c:v>5</c:v>
                </c:pt>
                <c:pt idx="223">
                  <c:v>5</c:v>
                </c:pt>
                <c:pt idx="224">
                  <c:v>4</c:v>
                </c:pt>
                <c:pt idx="225">
                  <c:v>3</c:v>
                </c:pt>
                <c:pt idx="226">
                  <c:v>2</c:v>
                </c:pt>
                <c:pt idx="227">
                  <c:v>3</c:v>
                </c:pt>
                <c:pt idx="228">
                  <c:v>2</c:v>
                </c:pt>
                <c:pt idx="229">
                  <c:v>1</c:v>
                </c:pt>
                <c:pt idx="230">
                  <c:v>0</c:v>
                </c:pt>
                <c:pt idx="231">
                  <c:v>-1</c:v>
                </c:pt>
                <c:pt idx="232">
                  <c:v>-2</c:v>
                </c:pt>
                <c:pt idx="233">
                  <c:v>-3</c:v>
                </c:pt>
                <c:pt idx="234">
                  <c:v>-4</c:v>
                </c:pt>
                <c:pt idx="235">
                  <c:v>-5</c:v>
                </c:pt>
                <c:pt idx="236">
                  <c:v>-6</c:v>
                </c:pt>
                <c:pt idx="237">
                  <c:v>-5</c:v>
                </c:pt>
                <c:pt idx="238">
                  <c:v>-4</c:v>
                </c:pt>
                <c:pt idx="239">
                  <c:v>-4</c:v>
                </c:pt>
                <c:pt idx="240">
                  <c:v>-5</c:v>
                </c:pt>
                <c:pt idx="241">
                  <c:v>-6</c:v>
                </c:pt>
                <c:pt idx="242">
                  <c:v>-5</c:v>
                </c:pt>
                <c:pt idx="243">
                  <c:v>-4</c:v>
                </c:pt>
                <c:pt idx="244">
                  <c:v>-5</c:v>
                </c:pt>
                <c:pt idx="245">
                  <c:v>-4</c:v>
                </c:pt>
                <c:pt idx="246">
                  <c:v>-4</c:v>
                </c:pt>
                <c:pt idx="247">
                  <c:v>-4</c:v>
                </c:pt>
                <c:pt idx="248">
                  <c:v>-5</c:v>
                </c:pt>
                <c:pt idx="249">
                  <c:v>-4</c:v>
                </c:pt>
                <c:pt idx="250">
                  <c:v>-3</c:v>
                </c:pt>
                <c:pt idx="251">
                  <c:v>-4</c:v>
                </c:pt>
                <c:pt idx="252">
                  <c:v>-3</c:v>
                </c:pt>
                <c:pt idx="253">
                  <c:v>-4</c:v>
                </c:pt>
                <c:pt idx="254">
                  <c:v>-4</c:v>
                </c:pt>
                <c:pt idx="255">
                  <c:v>-5</c:v>
                </c:pt>
                <c:pt idx="256">
                  <c:v>-6</c:v>
                </c:pt>
                <c:pt idx="257">
                  <c:v>-7</c:v>
                </c:pt>
                <c:pt idx="258">
                  <c:v>-8</c:v>
                </c:pt>
                <c:pt idx="259">
                  <c:v>-8</c:v>
                </c:pt>
                <c:pt idx="260">
                  <c:v>-7</c:v>
                </c:pt>
                <c:pt idx="261">
                  <c:v>-7</c:v>
                </c:pt>
                <c:pt idx="262">
                  <c:v>-6</c:v>
                </c:pt>
                <c:pt idx="263">
                  <c:v>-5</c:v>
                </c:pt>
                <c:pt idx="264">
                  <c:v>-5</c:v>
                </c:pt>
                <c:pt idx="265">
                  <c:v>-4</c:v>
                </c:pt>
                <c:pt idx="266">
                  <c:v>-5</c:v>
                </c:pt>
                <c:pt idx="267">
                  <c:v>-6</c:v>
                </c:pt>
                <c:pt idx="268">
                  <c:v>-5</c:v>
                </c:pt>
                <c:pt idx="269">
                  <c:v>-5</c:v>
                </c:pt>
                <c:pt idx="270">
                  <c:v>-4</c:v>
                </c:pt>
                <c:pt idx="271">
                  <c:v>-5</c:v>
                </c:pt>
                <c:pt idx="272">
                  <c:v>-4</c:v>
                </c:pt>
                <c:pt idx="273">
                  <c:v>-4</c:v>
                </c:pt>
                <c:pt idx="274">
                  <c:v>-4</c:v>
                </c:pt>
                <c:pt idx="275">
                  <c:v>-3</c:v>
                </c:pt>
                <c:pt idx="276">
                  <c:v>-2</c:v>
                </c:pt>
                <c:pt idx="277">
                  <c:v>-1</c:v>
                </c:pt>
                <c:pt idx="278">
                  <c:v>-2</c:v>
                </c:pt>
                <c:pt idx="279">
                  <c:v>-2</c:v>
                </c:pt>
                <c:pt idx="280">
                  <c:v>-1</c:v>
                </c:pt>
                <c:pt idx="281">
                  <c:v>-1</c:v>
                </c:pt>
                <c:pt idx="282">
                  <c:v>0</c:v>
                </c:pt>
                <c:pt idx="283">
                  <c:v>1</c:v>
                </c:pt>
                <c:pt idx="284">
                  <c:v>0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3</c:v>
                </c:pt>
                <c:pt idx="295">
                  <c:v>2</c:v>
                </c:pt>
                <c:pt idx="296">
                  <c:v>2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1</c:v>
                </c:pt>
                <c:pt idx="303">
                  <c:v>1</c:v>
                </c:pt>
                <c:pt idx="304">
                  <c:v>2</c:v>
                </c:pt>
                <c:pt idx="305">
                  <c:v>3</c:v>
                </c:pt>
                <c:pt idx="306">
                  <c:v>4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5</c:v>
                </c:pt>
                <c:pt idx="312">
                  <c:v>6</c:v>
                </c:pt>
                <c:pt idx="313">
                  <c:v>7</c:v>
                </c:pt>
                <c:pt idx="314">
                  <c:v>6</c:v>
                </c:pt>
                <c:pt idx="315">
                  <c:v>7</c:v>
                </c:pt>
                <c:pt idx="316">
                  <c:v>8</c:v>
                </c:pt>
                <c:pt idx="317">
                  <c:v>7</c:v>
                </c:pt>
                <c:pt idx="318">
                  <c:v>8</c:v>
                </c:pt>
                <c:pt idx="319">
                  <c:v>7</c:v>
                </c:pt>
                <c:pt idx="320">
                  <c:v>8</c:v>
                </c:pt>
                <c:pt idx="321">
                  <c:v>7</c:v>
                </c:pt>
                <c:pt idx="322">
                  <c:v>8</c:v>
                </c:pt>
                <c:pt idx="323">
                  <c:v>8</c:v>
                </c:pt>
                <c:pt idx="324">
                  <c:v>7</c:v>
                </c:pt>
                <c:pt idx="325">
                  <c:v>8</c:v>
                </c:pt>
                <c:pt idx="326">
                  <c:v>9</c:v>
                </c:pt>
                <c:pt idx="327">
                  <c:v>10</c:v>
                </c:pt>
                <c:pt idx="328">
                  <c:v>11</c:v>
                </c:pt>
                <c:pt idx="329">
                  <c:v>12</c:v>
                </c:pt>
                <c:pt idx="330">
                  <c:v>13</c:v>
                </c:pt>
                <c:pt idx="331">
                  <c:v>13</c:v>
                </c:pt>
                <c:pt idx="332">
                  <c:v>14</c:v>
                </c:pt>
                <c:pt idx="333">
                  <c:v>14</c:v>
                </c:pt>
                <c:pt idx="334">
                  <c:v>14</c:v>
                </c:pt>
                <c:pt idx="335">
                  <c:v>14</c:v>
                </c:pt>
                <c:pt idx="336">
                  <c:v>13</c:v>
                </c:pt>
                <c:pt idx="337">
                  <c:v>14</c:v>
                </c:pt>
                <c:pt idx="338">
                  <c:v>13</c:v>
                </c:pt>
                <c:pt idx="339">
                  <c:v>13</c:v>
                </c:pt>
                <c:pt idx="340">
                  <c:v>14</c:v>
                </c:pt>
                <c:pt idx="341">
                  <c:v>14</c:v>
                </c:pt>
                <c:pt idx="342">
                  <c:v>13</c:v>
                </c:pt>
                <c:pt idx="343">
                  <c:v>13</c:v>
                </c:pt>
                <c:pt idx="344">
                  <c:v>14</c:v>
                </c:pt>
                <c:pt idx="345">
                  <c:v>13</c:v>
                </c:pt>
                <c:pt idx="346">
                  <c:v>12</c:v>
                </c:pt>
                <c:pt idx="347">
                  <c:v>12</c:v>
                </c:pt>
                <c:pt idx="348">
                  <c:v>11</c:v>
                </c:pt>
                <c:pt idx="349">
                  <c:v>12</c:v>
                </c:pt>
                <c:pt idx="350">
                  <c:v>12</c:v>
                </c:pt>
                <c:pt idx="351">
                  <c:v>11</c:v>
                </c:pt>
                <c:pt idx="352">
                  <c:v>12</c:v>
                </c:pt>
                <c:pt idx="353">
                  <c:v>12</c:v>
                </c:pt>
                <c:pt idx="354">
                  <c:v>13</c:v>
                </c:pt>
                <c:pt idx="355">
                  <c:v>14</c:v>
                </c:pt>
                <c:pt idx="356">
                  <c:v>13</c:v>
                </c:pt>
                <c:pt idx="357">
                  <c:v>14</c:v>
                </c:pt>
                <c:pt idx="358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C0-4C10-902F-F891BE08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541472"/>
        <c:axId val="485547744"/>
      </c:lineChart>
      <c:catAx>
        <c:axId val="4855414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547744"/>
        <c:crosses val="autoZero"/>
        <c:auto val="1"/>
        <c:lblAlgn val="ctr"/>
        <c:lblOffset val="100"/>
        <c:noMultiLvlLbl val="0"/>
      </c:catAx>
      <c:valAx>
        <c:axId val="48554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541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14</xdr:row>
      <xdr:rowOff>0</xdr:rowOff>
    </xdr:from>
    <xdr:to>
      <xdr:col>93</xdr:col>
      <xdr:colOff>77320</xdr:colOff>
      <xdr:row>140</xdr:row>
      <xdr:rowOff>30256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/FOREX/experts/SeasonTrap/&#1043;&#1086;&#1090;&#1086;&#1074;&#1099;/audcad_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cad_d"/>
      <sheetName val="Лист1"/>
    </sheetNames>
    <sheetDataSet>
      <sheetData sheetId="0"/>
      <sheetData sheetId="1">
        <row r="8">
          <cell r="P8">
            <v>1</v>
          </cell>
        </row>
        <row r="9">
          <cell r="P9">
            <v>2</v>
          </cell>
        </row>
        <row r="10">
          <cell r="P10">
            <v>3</v>
          </cell>
        </row>
        <row r="11">
          <cell r="P11">
            <v>4</v>
          </cell>
        </row>
        <row r="12">
          <cell r="P12">
            <v>3</v>
          </cell>
        </row>
        <row r="13">
          <cell r="P13">
            <v>4</v>
          </cell>
        </row>
        <row r="14">
          <cell r="P14">
            <v>3</v>
          </cell>
        </row>
        <row r="15">
          <cell r="P15">
            <v>3</v>
          </cell>
        </row>
        <row r="16">
          <cell r="P16">
            <v>2</v>
          </cell>
        </row>
        <row r="17">
          <cell r="P17">
            <v>2</v>
          </cell>
        </row>
        <row r="18">
          <cell r="P18">
            <v>3</v>
          </cell>
        </row>
        <row r="19">
          <cell r="P19">
            <v>2</v>
          </cell>
        </row>
        <row r="20">
          <cell r="P20">
            <v>3</v>
          </cell>
        </row>
        <row r="21">
          <cell r="P21">
            <v>3</v>
          </cell>
        </row>
        <row r="22">
          <cell r="P22">
            <v>2</v>
          </cell>
        </row>
        <row r="23">
          <cell r="P23">
            <v>3</v>
          </cell>
        </row>
        <row r="24">
          <cell r="P24">
            <v>4</v>
          </cell>
        </row>
        <row r="25">
          <cell r="P25">
            <v>5</v>
          </cell>
        </row>
        <row r="26">
          <cell r="P26">
            <v>5</v>
          </cell>
        </row>
        <row r="27">
          <cell r="P27">
            <v>6</v>
          </cell>
        </row>
        <row r="28">
          <cell r="P28">
            <v>6</v>
          </cell>
        </row>
        <row r="29">
          <cell r="P29">
            <v>7</v>
          </cell>
        </row>
        <row r="30">
          <cell r="P30">
            <v>7</v>
          </cell>
        </row>
        <row r="31">
          <cell r="P31">
            <v>6</v>
          </cell>
        </row>
        <row r="32">
          <cell r="P32">
            <v>7</v>
          </cell>
        </row>
        <row r="33">
          <cell r="P33">
            <v>7</v>
          </cell>
        </row>
        <row r="34">
          <cell r="P34">
            <v>8</v>
          </cell>
        </row>
        <row r="35">
          <cell r="P35">
            <v>9</v>
          </cell>
        </row>
        <row r="36">
          <cell r="P36">
            <v>8</v>
          </cell>
        </row>
        <row r="37">
          <cell r="P37">
            <v>9</v>
          </cell>
        </row>
        <row r="38">
          <cell r="P38">
            <v>9</v>
          </cell>
        </row>
        <row r="39">
          <cell r="P39">
            <v>10</v>
          </cell>
        </row>
        <row r="40">
          <cell r="P40">
            <v>10</v>
          </cell>
        </row>
        <row r="41">
          <cell r="P41">
            <v>9</v>
          </cell>
        </row>
        <row r="42">
          <cell r="P42">
            <v>9</v>
          </cell>
        </row>
        <row r="43">
          <cell r="P43">
            <v>8</v>
          </cell>
        </row>
        <row r="44">
          <cell r="P44">
            <v>8</v>
          </cell>
        </row>
        <row r="45">
          <cell r="P45">
            <v>8</v>
          </cell>
        </row>
        <row r="46">
          <cell r="P46">
            <v>9</v>
          </cell>
        </row>
        <row r="47">
          <cell r="P47">
            <v>8</v>
          </cell>
        </row>
        <row r="48">
          <cell r="P48">
            <v>7</v>
          </cell>
        </row>
        <row r="49">
          <cell r="P49">
            <v>6</v>
          </cell>
        </row>
        <row r="50">
          <cell r="P50">
            <v>6</v>
          </cell>
        </row>
        <row r="51">
          <cell r="P51">
            <v>6</v>
          </cell>
        </row>
        <row r="52">
          <cell r="P52">
            <v>6</v>
          </cell>
        </row>
        <row r="53">
          <cell r="P53">
            <v>7</v>
          </cell>
        </row>
        <row r="54">
          <cell r="P54">
            <v>6</v>
          </cell>
        </row>
        <row r="55">
          <cell r="P55">
            <v>6</v>
          </cell>
        </row>
        <row r="56">
          <cell r="P56">
            <v>7</v>
          </cell>
        </row>
        <row r="57">
          <cell r="P57">
            <v>6</v>
          </cell>
        </row>
        <row r="58">
          <cell r="P58">
            <v>5</v>
          </cell>
        </row>
        <row r="59">
          <cell r="P59">
            <v>6</v>
          </cell>
        </row>
        <row r="60">
          <cell r="P60">
            <v>7</v>
          </cell>
        </row>
        <row r="61">
          <cell r="P61">
            <v>6</v>
          </cell>
        </row>
        <row r="62">
          <cell r="P62">
            <v>5</v>
          </cell>
        </row>
        <row r="63">
          <cell r="P63">
            <v>4</v>
          </cell>
        </row>
        <row r="64">
          <cell r="P64">
            <v>5</v>
          </cell>
        </row>
        <row r="65">
          <cell r="P65">
            <v>4</v>
          </cell>
        </row>
        <row r="66">
          <cell r="P66">
            <v>3</v>
          </cell>
        </row>
        <row r="67">
          <cell r="P67">
            <v>2</v>
          </cell>
        </row>
        <row r="68">
          <cell r="P68">
            <v>3</v>
          </cell>
        </row>
        <row r="69">
          <cell r="P69">
            <v>3</v>
          </cell>
        </row>
        <row r="70">
          <cell r="P70">
            <v>4</v>
          </cell>
        </row>
        <row r="71">
          <cell r="P71">
            <v>3</v>
          </cell>
        </row>
        <row r="72">
          <cell r="P72">
            <v>3</v>
          </cell>
        </row>
        <row r="73">
          <cell r="P73">
            <v>4</v>
          </cell>
        </row>
        <row r="74">
          <cell r="P74">
            <v>3</v>
          </cell>
        </row>
        <row r="75">
          <cell r="P75">
            <v>2</v>
          </cell>
        </row>
        <row r="76">
          <cell r="P76">
            <v>3</v>
          </cell>
        </row>
        <row r="77">
          <cell r="P77">
            <v>3</v>
          </cell>
        </row>
        <row r="78">
          <cell r="P78">
            <v>4</v>
          </cell>
        </row>
        <row r="79">
          <cell r="P79">
            <v>3</v>
          </cell>
        </row>
        <row r="80">
          <cell r="P80">
            <v>4</v>
          </cell>
        </row>
        <row r="81">
          <cell r="P81">
            <v>3</v>
          </cell>
        </row>
        <row r="82">
          <cell r="P82">
            <v>3</v>
          </cell>
        </row>
        <row r="83">
          <cell r="P83">
            <v>3</v>
          </cell>
        </row>
        <row r="84">
          <cell r="P84">
            <v>4</v>
          </cell>
        </row>
        <row r="85">
          <cell r="P85">
            <v>4</v>
          </cell>
        </row>
        <row r="86">
          <cell r="P86">
            <v>5</v>
          </cell>
        </row>
        <row r="87">
          <cell r="P87">
            <v>5</v>
          </cell>
        </row>
        <row r="88">
          <cell r="P88">
            <v>4</v>
          </cell>
        </row>
        <row r="89">
          <cell r="P89">
            <v>5</v>
          </cell>
        </row>
        <row r="90">
          <cell r="P90">
            <v>6</v>
          </cell>
        </row>
        <row r="91">
          <cell r="P91">
            <v>7</v>
          </cell>
        </row>
        <row r="92">
          <cell r="P92">
            <v>7</v>
          </cell>
        </row>
        <row r="93">
          <cell r="P93">
            <v>7</v>
          </cell>
        </row>
        <row r="94">
          <cell r="P94">
            <v>6</v>
          </cell>
        </row>
        <row r="95">
          <cell r="P95">
            <v>5</v>
          </cell>
        </row>
        <row r="96">
          <cell r="P96">
            <v>6</v>
          </cell>
        </row>
        <row r="97">
          <cell r="P97">
            <v>5</v>
          </cell>
        </row>
        <row r="98">
          <cell r="P98">
            <v>4</v>
          </cell>
        </row>
        <row r="99">
          <cell r="P99">
            <v>3</v>
          </cell>
        </row>
        <row r="100">
          <cell r="P100">
            <v>4</v>
          </cell>
        </row>
        <row r="101">
          <cell r="P101">
            <v>4</v>
          </cell>
        </row>
        <row r="102">
          <cell r="P102">
            <v>4</v>
          </cell>
        </row>
        <row r="103">
          <cell r="P103">
            <v>4</v>
          </cell>
        </row>
        <row r="104">
          <cell r="P104">
            <v>5</v>
          </cell>
        </row>
        <row r="105">
          <cell r="P105">
            <v>6</v>
          </cell>
        </row>
        <row r="106">
          <cell r="P106">
            <v>7</v>
          </cell>
        </row>
        <row r="107">
          <cell r="P107">
            <v>8</v>
          </cell>
        </row>
        <row r="108">
          <cell r="P108">
            <v>9</v>
          </cell>
        </row>
        <row r="109">
          <cell r="P109">
            <v>9</v>
          </cell>
        </row>
        <row r="110">
          <cell r="P110">
            <v>9</v>
          </cell>
        </row>
        <row r="111">
          <cell r="P111">
            <v>9</v>
          </cell>
        </row>
        <row r="112">
          <cell r="P112">
            <v>8</v>
          </cell>
        </row>
        <row r="113">
          <cell r="P113">
            <v>9</v>
          </cell>
        </row>
        <row r="114">
          <cell r="P114">
            <v>8</v>
          </cell>
        </row>
        <row r="115">
          <cell r="P115">
            <v>9</v>
          </cell>
        </row>
        <row r="116">
          <cell r="P116">
            <v>8</v>
          </cell>
        </row>
        <row r="117">
          <cell r="P117">
            <v>8</v>
          </cell>
        </row>
        <row r="118">
          <cell r="P118">
            <v>9</v>
          </cell>
        </row>
        <row r="119">
          <cell r="P119">
            <v>8</v>
          </cell>
        </row>
        <row r="120">
          <cell r="P120">
            <v>7</v>
          </cell>
        </row>
        <row r="121">
          <cell r="P121">
            <v>6</v>
          </cell>
        </row>
        <row r="122">
          <cell r="P122">
            <v>5</v>
          </cell>
        </row>
        <row r="123">
          <cell r="P123">
            <v>6</v>
          </cell>
        </row>
        <row r="124">
          <cell r="P124">
            <v>7</v>
          </cell>
        </row>
        <row r="125">
          <cell r="P125">
            <v>7</v>
          </cell>
        </row>
        <row r="126">
          <cell r="P126">
            <v>6</v>
          </cell>
        </row>
        <row r="127">
          <cell r="P127">
            <v>5</v>
          </cell>
        </row>
        <row r="128">
          <cell r="P128">
            <v>6</v>
          </cell>
        </row>
        <row r="129">
          <cell r="P129">
            <v>7</v>
          </cell>
        </row>
        <row r="130">
          <cell r="P130">
            <v>8</v>
          </cell>
        </row>
        <row r="131">
          <cell r="P131">
            <v>7</v>
          </cell>
        </row>
        <row r="132">
          <cell r="P132">
            <v>7</v>
          </cell>
        </row>
        <row r="133">
          <cell r="P133">
            <v>6</v>
          </cell>
        </row>
        <row r="134">
          <cell r="P134">
            <v>7</v>
          </cell>
        </row>
        <row r="135">
          <cell r="P135">
            <v>7</v>
          </cell>
        </row>
        <row r="136">
          <cell r="P136">
            <v>6</v>
          </cell>
        </row>
        <row r="137">
          <cell r="P137">
            <v>6</v>
          </cell>
        </row>
        <row r="138">
          <cell r="P138">
            <v>7</v>
          </cell>
        </row>
        <row r="139">
          <cell r="P139">
            <v>7</v>
          </cell>
        </row>
        <row r="140">
          <cell r="P140">
            <v>6</v>
          </cell>
        </row>
        <row r="141">
          <cell r="P141">
            <v>5</v>
          </cell>
        </row>
        <row r="142">
          <cell r="P142">
            <v>4</v>
          </cell>
        </row>
        <row r="143">
          <cell r="P143">
            <v>3</v>
          </cell>
        </row>
        <row r="144">
          <cell r="P144">
            <v>2</v>
          </cell>
        </row>
        <row r="145">
          <cell r="P145">
            <v>1</v>
          </cell>
        </row>
        <row r="146">
          <cell r="P146">
            <v>1</v>
          </cell>
        </row>
        <row r="147">
          <cell r="P147">
            <v>2</v>
          </cell>
        </row>
        <row r="148">
          <cell r="P148">
            <v>1</v>
          </cell>
        </row>
        <row r="149">
          <cell r="P149">
            <v>1</v>
          </cell>
        </row>
        <row r="150">
          <cell r="P150">
            <v>0</v>
          </cell>
        </row>
        <row r="151">
          <cell r="P151">
            <v>1</v>
          </cell>
        </row>
        <row r="152">
          <cell r="P152">
            <v>2</v>
          </cell>
        </row>
        <row r="153">
          <cell r="P153">
            <v>2</v>
          </cell>
        </row>
        <row r="154">
          <cell r="P154">
            <v>3</v>
          </cell>
        </row>
        <row r="155">
          <cell r="P155">
            <v>2</v>
          </cell>
        </row>
        <row r="156">
          <cell r="P156">
            <v>1</v>
          </cell>
        </row>
        <row r="157">
          <cell r="P157">
            <v>1</v>
          </cell>
        </row>
        <row r="158">
          <cell r="P158">
            <v>2</v>
          </cell>
        </row>
        <row r="159">
          <cell r="P159">
            <v>3</v>
          </cell>
        </row>
        <row r="160">
          <cell r="P160">
            <v>2</v>
          </cell>
        </row>
        <row r="161">
          <cell r="P161">
            <v>1</v>
          </cell>
        </row>
        <row r="162">
          <cell r="P162">
            <v>1</v>
          </cell>
        </row>
        <row r="163">
          <cell r="P163">
            <v>2</v>
          </cell>
        </row>
        <row r="164">
          <cell r="P164">
            <v>2</v>
          </cell>
        </row>
        <row r="165">
          <cell r="P165">
            <v>1</v>
          </cell>
        </row>
        <row r="166">
          <cell r="P166">
            <v>2</v>
          </cell>
        </row>
        <row r="167">
          <cell r="P167">
            <v>2</v>
          </cell>
        </row>
        <row r="168">
          <cell r="P168">
            <v>3</v>
          </cell>
        </row>
        <row r="169">
          <cell r="P169">
            <v>4</v>
          </cell>
        </row>
        <row r="170">
          <cell r="P170">
            <v>3</v>
          </cell>
        </row>
        <row r="171">
          <cell r="P171">
            <v>4</v>
          </cell>
        </row>
        <row r="172">
          <cell r="P172">
            <v>5</v>
          </cell>
        </row>
        <row r="173">
          <cell r="P173">
            <v>6</v>
          </cell>
        </row>
        <row r="174">
          <cell r="P174">
            <v>7</v>
          </cell>
        </row>
        <row r="175">
          <cell r="P175">
            <v>7</v>
          </cell>
        </row>
        <row r="176">
          <cell r="P176">
            <v>8</v>
          </cell>
        </row>
        <row r="177">
          <cell r="P177">
            <v>9</v>
          </cell>
        </row>
        <row r="178">
          <cell r="P178">
            <v>8</v>
          </cell>
        </row>
        <row r="179">
          <cell r="P179">
            <v>8</v>
          </cell>
        </row>
        <row r="180">
          <cell r="P180">
            <v>7</v>
          </cell>
        </row>
        <row r="181">
          <cell r="P181">
            <v>7</v>
          </cell>
        </row>
        <row r="182">
          <cell r="P182">
            <v>7</v>
          </cell>
        </row>
        <row r="183">
          <cell r="P183">
            <v>6</v>
          </cell>
        </row>
        <row r="184">
          <cell r="P184">
            <v>5</v>
          </cell>
        </row>
        <row r="185">
          <cell r="P185">
            <v>6</v>
          </cell>
        </row>
        <row r="186">
          <cell r="P186">
            <v>7</v>
          </cell>
        </row>
        <row r="187">
          <cell r="P187">
            <v>7</v>
          </cell>
        </row>
        <row r="188">
          <cell r="P188">
            <v>6</v>
          </cell>
        </row>
        <row r="189">
          <cell r="P189">
            <v>5</v>
          </cell>
        </row>
        <row r="190">
          <cell r="P190">
            <v>6</v>
          </cell>
        </row>
        <row r="191">
          <cell r="P191">
            <v>6</v>
          </cell>
        </row>
        <row r="192">
          <cell r="P192">
            <v>5</v>
          </cell>
        </row>
        <row r="193">
          <cell r="P193">
            <v>5</v>
          </cell>
        </row>
        <row r="194">
          <cell r="P194">
            <v>6</v>
          </cell>
        </row>
        <row r="195">
          <cell r="P195">
            <v>5</v>
          </cell>
        </row>
        <row r="196">
          <cell r="P196">
            <v>6</v>
          </cell>
        </row>
        <row r="197">
          <cell r="P197">
            <v>7</v>
          </cell>
        </row>
        <row r="198">
          <cell r="P198">
            <v>7</v>
          </cell>
        </row>
        <row r="199">
          <cell r="P199">
            <v>8</v>
          </cell>
        </row>
        <row r="200">
          <cell r="P200">
            <v>7</v>
          </cell>
        </row>
        <row r="201">
          <cell r="P201">
            <v>8</v>
          </cell>
        </row>
        <row r="202">
          <cell r="P202">
            <v>9</v>
          </cell>
        </row>
        <row r="203">
          <cell r="P203">
            <v>8</v>
          </cell>
        </row>
        <row r="204">
          <cell r="P204">
            <v>9</v>
          </cell>
        </row>
        <row r="205">
          <cell r="P205">
            <v>8</v>
          </cell>
        </row>
        <row r="206">
          <cell r="P206">
            <v>9</v>
          </cell>
        </row>
        <row r="207">
          <cell r="P207">
            <v>10</v>
          </cell>
        </row>
        <row r="208">
          <cell r="P208">
            <v>11</v>
          </cell>
        </row>
        <row r="209">
          <cell r="P209">
            <v>10</v>
          </cell>
        </row>
        <row r="210">
          <cell r="P210">
            <v>9</v>
          </cell>
        </row>
        <row r="211">
          <cell r="P211">
            <v>10</v>
          </cell>
        </row>
        <row r="212">
          <cell r="P212">
            <v>11</v>
          </cell>
        </row>
        <row r="213">
          <cell r="P213">
            <v>10</v>
          </cell>
        </row>
        <row r="214">
          <cell r="P214">
            <v>9</v>
          </cell>
        </row>
        <row r="215">
          <cell r="P215">
            <v>9</v>
          </cell>
        </row>
        <row r="216">
          <cell r="P216">
            <v>8</v>
          </cell>
        </row>
        <row r="217">
          <cell r="P217">
            <v>7</v>
          </cell>
        </row>
        <row r="218">
          <cell r="P218">
            <v>7</v>
          </cell>
        </row>
        <row r="219">
          <cell r="P219">
            <v>6</v>
          </cell>
        </row>
        <row r="220">
          <cell r="P220">
            <v>6</v>
          </cell>
        </row>
        <row r="221">
          <cell r="P221">
            <v>6</v>
          </cell>
        </row>
        <row r="222">
          <cell r="P222">
            <v>7</v>
          </cell>
        </row>
        <row r="223">
          <cell r="P223">
            <v>6</v>
          </cell>
        </row>
        <row r="224">
          <cell r="P224">
            <v>6</v>
          </cell>
        </row>
        <row r="225">
          <cell r="P225">
            <v>7</v>
          </cell>
        </row>
        <row r="226">
          <cell r="P226">
            <v>6</v>
          </cell>
        </row>
        <row r="227">
          <cell r="P227">
            <v>5</v>
          </cell>
        </row>
        <row r="228">
          <cell r="P228">
            <v>5</v>
          </cell>
        </row>
        <row r="229">
          <cell r="P229">
            <v>6</v>
          </cell>
        </row>
        <row r="230">
          <cell r="P230">
            <v>5</v>
          </cell>
        </row>
        <row r="231">
          <cell r="P231">
            <v>5</v>
          </cell>
        </row>
        <row r="232">
          <cell r="P232">
            <v>4</v>
          </cell>
        </row>
        <row r="233">
          <cell r="P233">
            <v>3</v>
          </cell>
        </row>
        <row r="234">
          <cell r="P234">
            <v>2</v>
          </cell>
        </row>
        <row r="235">
          <cell r="P235">
            <v>3</v>
          </cell>
        </row>
        <row r="236">
          <cell r="P236">
            <v>2</v>
          </cell>
        </row>
        <row r="237">
          <cell r="P237">
            <v>1</v>
          </cell>
        </row>
        <row r="238">
          <cell r="P238">
            <v>0</v>
          </cell>
        </row>
        <row r="239">
          <cell r="P239">
            <v>-1</v>
          </cell>
        </row>
        <row r="240">
          <cell r="P240">
            <v>-2</v>
          </cell>
        </row>
        <row r="241">
          <cell r="P241">
            <v>-3</v>
          </cell>
        </row>
        <row r="242">
          <cell r="P242">
            <v>-4</v>
          </cell>
        </row>
        <row r="243">
          <cell r="P243">
            <v>-5</v>
          </cell>
        </row>
        <row r="244">
          <cell r="P244">
            <v>-6</v>
          </cell>
        </row>
        <row r="245">
          <cell r="P245">
            <v>-5</v>
          </cell>
        </row>
        <row r="246">
          <cell r="P246">
            <v>-4</v>
          </cell>
        </row>
        <row r="247">
          <cell r="P247">
            <v>-4</v>
          </cell>
        </row>
        <row r="248">
          <cell r="P248">
            <v>-5</v>
          </cell>
        </row>
        <row r="249">
          <cell r="P249">
            <v>-6</v>
          </cell>
        </row>
        <row r="250">
          <cell r="P250">
            <v>-5</v>
          </cell>
        </row>
        <row r="251">
          <cell r="P251">
            <v>-4</v>
          </cell>
        </row>
        <row r="252">
          <cell r="P252">
            <v>-5</v>
          </cell>
        </row>
        <row r="253">
          <cell r="P253">
            <v>-4</v>
          </cell>
        </row>
        <row r="254">
          <cell r="P254">
            <v>-4</v>
          </cell>
        </row>
        <row r="255">
          <cell r="P255">
            <v>-4</v>
          </cell>
        </row>
        <row r="256">
          <cell r="P256">
            <v>-5</v>
          </cell>
        </row>
        <row r="257">
          <cell r="P257">
            <v>-4</v>
          </cell>
        </row>
        <row r="258">
          <cell r="P258">
            <v>-3</v>
          </cell>
        </row>
        <row r="259">
          <cell r="P259">
            <v>-4</v>
          </cell>
        </row>
        <row r="260">
          <cell r="P260">
            <v>-3</v>
          </cell>
        </row>
        <row r="261">
          <cell r="P261">
            <v>-4</v>
          </cell>
        </row>
        <row r="262">
          <cell r="P262">
            <v>-4</v>
          </cell>
        </row>
        <row r="263">
          <cell r="P263">
            <v>-5</v>
          </cell>
        </row>
        <row r="264">
          <cell r="P264">
            <v>-6</v>
          </cell>
        </row>
        <row r="265">
          <cell r="P265">
            <v>-7</v>
          </cell>
        </row>
        <row r="266">
          <cell r="P266">
            <v>-8</v>
          </cell>
        </row>
        <row r="267">
          <cell r="P267">
            <v>-8</v>
          </cell>
        </row>
        <row r="268">
          <cell r="P268">
            <v>-7</v>
          </cell>
        </row>
        <row r="269">
          <cell r="P269">
            <v>-7</v>
          </cell>
        </row>
        <row r="270">
          <cell r="P270">
            <v>-6</v>
          </cell>
        </row>
        <row r="271">
          <cell r="P271">
            <v>-5</v>
          </cell>
        </row>
        <row r="272">
          <cell r="P272">
            <v>-5</v>
          </cell>
        </row>
        <row r="273">
          <cell r="P273">
            <v>-4</v>
          </cell>
        </row>
        <row r="274">
          <cell r="P274">
            <v>-5</v>
          </cell>
        </row>
        <row r="275">
          <cell r="P275">
            <v>-6</v>
          </cell>
        </row>
        <row r="276">
          <cell r="P276">
            <v>-5</v>
          </cell>
        </row>
        <row r="277">
          <cell r="P277">
            <v>-5</v>
          </cell>
        </row>
        <row r="278">
          <cell r="P278">
            <v>-4</v>
          </cell>
        </row>
        <row r="279">
          <cell r="P279">
            <v>-5</v>
          </cell>
        </row>
        <row r="280">
          <cell r="P280">
            <v>-4</v>
          </cell>
        </row>
        <row r="281">
          <cell r="P281">
            <v>-4</v>
          </cell>
        </row>
        <row r="282">
          <cell r="P282">
            <v>-4</v>
          </cell>
        </row>
        <row r="283">
          <cell r="P283">
            <v>-3</v>
          </cell>
        </row>
        <row r="284">
          <cell r="P284">
            <v>-2</v>
          </cell>
        </row>
        <row r="285">
          <cell r="P285">
            <v>-1</v>
          </cell>
        </row>
        <row r="286">
          <cell r="P286">
            <v>-2</v>
          </cell>
        </row>
        <row r="287">
          <cell r="P287">
            <v>-2</v>
          </cell>
        </row>
        <row r="288">
          <cell r="P288">
            <v>-1</v>
          </cell>
        </row>
        <row r="289">
          <cell r="P289">
            <v>-1</v>
          </cell>
        </row>
        <row r="290">
          <cell r="P290">
            <v>0</v>
          </cell>
        </row>
        <row r="291">
          <cell r="P291">
            <v>1</v>
          </cell>
        </row>
        <row r="292">
          <cell r="P292">
            <v>0</v>
          </cell>
        </row>
        <row r="293">
          <cell r="P293">
            <v>1</v>
          </cell>
        </row>
        <row r="294">
          <cell r="P294">
            <v>2</v>
          </cell>
        </row>
        <row r="295">
          <cell r="P295">
            <v>2</v>
          </cell>
        </row>
        <row r="296">
          <cell r="P296">
            <v>3</v>
          </cell>
        </row>
        <row r="297">
          <cell r="P297">
            <v>3</v>
          </cell>
        </row>
        <row r="298">
          <cell r="P298">
            <v>3</v>
          </cell>
        </row>
        <row r="299">
          <cell r="P299">
            <v>2</v>
          </cell>
        </row>
        <row r="300">
          <cell r="P300">
            <v>2</v>
          </cell>
        </row>
        <row r="301">
          <cell r="P301">
            <v>2</v>
          </cell>
        </row>
        <row r="302">
          <cell r="P302">
            <v>3</v>
          </cell>
        </row>
        <row r="303">
          <cell r="P303">
            <v>2</v>
          </cell>
        </row>
        <row r="304">
          <cell r="P304">
            <v>2</v>
          </cell>
        </row>
        <row r="305">
          <cell r="P305">
            <v>1</v>
          </cell>
        </row>
        <row r="306">
          <cell r="P306">
            <v>1</v>
          </cell>
        </row>
        <row r="307">
          <cell r="P307">
            <v>1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1</v>
          </cell>
        </row>
        <row r="311">
          <cell r="P311">
            <v>1</v>
          </cell>
        </row>
        <row r="312">
          <cell r="P312">
            <v>2</v>
          </cell>
        </row>
        <row r="313">
          <cell r="P313">
            <v>3</v>
          </cell>
        </row>
        <row r="314">
          <cell r="P314">
            <v>4</v>
          </cell>
        </row>
        <row r="315">
          <cell r="P315">
            <v>3</v>
          </cell>
        </row>
        <row r="316">
          <cell r="P316">
            <v>3</v>
          </cell>
        </row>
        <row r="317">
          <cell r="P317">
            <v>4</v>
          </cell>
        </row>
        <row r="318">
          <cell r="P318">
            <v>4</v>
          </cell>
        </row>
        <row r="319">
          <cell r="P319">
            <v>5</v>
          </cell>
        </row>
        <row r="320">
          <cell r="P320">
            <v>6</v>
          </cell>
        </row>
        <row r="321">
          <cell r="P321">
            <v>7</v>
          </cell>
        </row>
        <row r="322">
          <cell r="P322">
            <v>6</v>
          </cell>
        </row>
        <row r="323">
          <cell r="P323">
            <v>7</v>
          </cell>
        </row>
        <row r="324">
          <cell r="P324">
            <v>8</v>
          </cell>
        </row>
        <row r="325">
          <cell r="P325">
            <v>7</v>
          </cell>
        </row>
        <row r="326">
          <cell r="P326">
            <v>8</v>
          </cell>
        </row>
        <row r="327">
          <cell r="P327">
            <v>7</v>
          </cell>
        </row>
        <row r="328">
          <cell r="P328">
            <v>8</v>
          </cell>
        </row>
        <row r="329">
          <cell r="P329">
            <v>7</v>
          </cell>
        </row>
        <row r="330">
          <cell r="P330">
            <v>8</v>
          </cell>
        </row>
        <row r="331">
          <cell r="P331">
            <v>8</v>
          </cell>
        </row>
        <row r="332">
          <cell r="P332">
            <v>7</v>
          </cell>
        </row>
        <row r="333">
          <cell r="P333">
            <v>8</v>
          </cell>
        </row>
        <row r="334">
          <cell r="P334">
            <v>9</v>
          </cell>
        </row>
        <row r="335">
          <cell r="P335">
            <v>10</v>
          </cell>
        </row>
        <row r="336">
          <cell r="P336">
            <v>11</v>
          </cell>
        </row>
        <row r="337">
          <cell r="P337">
            <v>12</v>
          </cell>
        </row>
        <row r="338">
          <cell r="P338">
            <v>13</v>
          </cell>
        </row>
        <row r="339">
          <cell r="P339">
            <v>13</v>
          </cell>
        </row>
        <row r="340">
          <cell r="P340">
            <v>14</v>
          </cell>
        </row>
        <row r="341">
          <cell r="P341">
            <v>14</v>
          </cell>
        </row>
        <row r="342">
          <cell r="P342">
            <v>14</v>
          </cell>
        </row>
        <row r="343">
          <cell r="P343">
            <v>14</v>
          </cell>
        </row>
        <row r="344">
          <cell r="P344">
            <v>13</v>
          </cell>
        </row>
        <row r="345">
          <cell r="P345">
            <v>14</v>
          </cell>
        </row>
        <row r="346">
          <cell r="P346">
            <v>13</v>
          </cell>
        </row>
        <row r="347">
          <cell r="P347">
            <v>13</v>
          </cell>
        </row>
        <row r="348">
          <cell r="P348">
            <v>14</v>
          </cell>
        </row>
        <row r="349">
          <cell r="P349">
            <v>14</v>
          </cell>
        </row>
        <row r="350">
          <cell r="P350">
            <v>13</v>
          </cell>
        </row>
        <row r="351">
          <cell r="P351">
            <v>13</v>
          </cell>
        </row>
        <row r="352">
          <cell r="P352">
            <v>14</v>
          </cell>
        </row>
        <row r="353">
          <cell r="P353">
            <v>13</v>
          </cell>
        </row>
        <row r="354">
          <cell r="P354">
            <v>12</v>
          </cell>
        </row>
        <row r="355">
          <cell r="P355">
            <v>12</v>
          </cell>
        </row>
        <row r="356">
          <cell r="P356">
            <v>11</v>
          </cell>
        </row>
        <row r="357">
          <cell r="P357">
            <v>12</v>
          </cell>
        </row>
        <row r="358">
          <cell r="P358">
            <v>12</v>
          </cell>
        </row>
        <row r="359">
          <cell r="P359">
            <v>11</v>
          </cell>
        </row>
        <row r="360">
          <cell r="P360">
            <v>12</v>
          </cell>
        </row>
        <row r="361">
          <cell r="P361">
            <v>12</v>
          </cell>
        </row>
        <row r="362">
          <cell r="P362">
            <v>13</v>
          </cell>
        </row>
        <row r="363">
          <cell r="P363">
            <v>14</v>
          </cell>
        </row>
        <row r="364">
          <cell r="P364">
            <v>13</v>
          </cell>
        </row>
        <row r="365">
          <cell r="P365">
            <v>14</v>
          </cell>
        </row>
        <row r="366">
          <cell r="P366">
            <v>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29"/>
  <sheetViews>
    <sheetView topLeftCell="A19" workbookViewId="0">
      <selection activeCell="E37" sqref="E37"/>
    </sheetView>
  </sheetViews>
  <sheetFormatPr defaultRowHeight="15" x14ac:dyDescent="0.25"/>
  <cols>
    <col min="1" max="1" width="13.28515625" customWidth="1"/>
    <col min="2" max="2" width="16.140625" customWidth="1"/>
    <col min="3" max="4" width="13.28515625" customWidth="1"/>
    <col min="5" max="5" width="15.42578125" customWidth="1"/>
    <col min="6" max="6" width="13.28515625" style="5" customWidth="1"/>
    <col min="7" max="7" width="12.85546875" style="5" customWidth="1"/>
  </cols>
  <sheetData>
    <row r="1" spans="1:12" x14ac:dyDescent="0.25">
      <c r="A1" t="s">
        <v>22</v>
      </c>
      <c r="B1" t="s">
        <v>21</v>
      </c>
      <c r="C1" t="s">
        <v>20</v>
      </c>
      <c r="E1" s="2" t="s">
        <v>19</v>
      </c>
      <c r="F1" s="2" t="s">
        <v>18</v>
      </c>
      <c r="G1" s="4" t="s">
        <v>17</v>
      </c>
      <c r="H1" s="4" t="s">
        <v>16</v>
      </c>
      <c r="I1" s="2" t="s">
        <v>15</v>
      </c>
      <c r="J1" s="2" t="s">
        <v>14</v>
      </c>
      <c r="K1" s="2" t="s">
        <v>13</v>
      </c>
      <c r="L1" s="2" t="s">
        <v>12</v>
      </c>
    </row>
    <row r="2" spans="1:12" x14ac:dyDescent="0.25">
      <c r="A2">
        <f t="shared" ref="A2:A46" si="0">YEAR(D2)</f>
        <v>1999</v>
      </c>
      <c r="B2" t="str">
        <f t="shared" ref="B2:B36" si="1">CONCATENATE("01.","01",".",A2)</f>
        <v>01.01.1999</v>
      </c>
      <c r="C2" t="str">
        <f t="shared" ref="C2:C33" si="2">CONCATENATE(G2,".",F2,".",A2)</f>
        <v>4.1.1999</v>
      </c>
      <c r="D2" s="1">
        <v>36164</v>
      </c>
      <c r="E2" s="3">
        <f t="shared" ref="E2:E33" si="3">DAYS360(B2,C2,TRUE)+1</f>
        <v>4</v>
      </c>
      <c r="F2" s="5">
        <f t="shared" ref="F2:F50" si="4">MONTH(D2)</f>
        <v>1</v>
      </c>
      <c r="G2" s="5">
        <f t="shared" ref="G2:G50" si="5">DAY(D2)</f>
        <v>4</v>
      </c>
      <c r="H2">
        <v>0.61650000000000005</v>
      </c>
      <c r="I2">
        <v>0.62319999999999998</v>
      </c>
      <c r="J2">
        <v>0.61550000000000005</v>
      </c>
      <c r="K2">
        <v>0.622</v>
      </c>
      <c r="L2" s="5">
        <f t="shared" ref="L2:L33" si="6">(K2-H2)*1000</f>
        <v>5.4999999999999494</v>
      </c>
    </row>
    <row r="3" spans="1:12" x14ac:dyDescent="0.25">
      <c r="A3">
        <f t="shared" si="0"/>
        <v>1999</v>
      </c>
      <c r="B3" t="str">
        <f t="shared" si="1"/>
        <v>01.01.1999</v>
      </c>
      <c r="C3" t="str">
        <f t="shared" si="2"/>
        <v>5.1.1999</v>
      </c>
      <c r="D3" s="1">
        <v>36165</v>
      </c>
      <c r="E3" s="3">
        <f t="shared" si="3"/>
        <v>5</v>
      </c>
      <c r="F3" s="5">
        <f t="shared" si="4"/>
        <v>1</v>
      </c>
      <c r="G3" s="5">
        <f t="shared" si="5"/>
        <v>5</v>
      </c>
      <c r="H3">
        <v>0.62180000000000002</v>
      </c>
      <c r="I3">
        <v>0.62549999999999994</v>
      </c>
      <c r="J3">
        <v>0.621</v>
      </c>
      <c r="K3">
        <v>0.62150000000000005</v>
      </c>
      <c r="L3" s="5">
        <f t="shared" si="6"/>
        <v>-0.29999999999996696</v>
      </c>
    </row>
    <row r="4" spans="1:12" x14ac:dyDescent="0.25">
      <c r="A4">
        <f t="shared" si="0"/>
        <v>1999</v>
      </c>
      <c r="B4" t="str">
        <f t="shared" si="1"/>
        <v>01.01.1999</v>
      </c>
      <c r="C4" t="str">
        <f t="shared" si="2"/>
        <v>6.1.1999</v>
      </c>
      <c r="D4" s="1">
        <v>36166</v>
      </c>
      <c r="E4" s="3">
        <f t="shared" si="3"/>
        <v>6</v>
      </c>
      <c r="F4" s="5">
        <f t="shared" si="4"/>
        <v>1</v>
      </c>
      <c r="G4" s="5">
        <f t="shared" si="5"/>
        <v>6</v>
      </c>
      <c r="H4">
        <v>0.62170000000000003</v>
      </c>
      <c r="I4">
        <v>0.63019999999999998</v>
      </c>
      <c r="J4">
        <v>0.61929999999999996</v>
      </c>
      <c r="K4">
        <v>0.62890000000000001</v>
      </c>
      <c r="L4" s="5">
        <f t="shared" si="6"/>
        <v>7.1999999999999842</v>
      </c>
    </row>
    <row r="5" spans="1:12" x14ac:dyDescent="0.25">
      <c r="A5">
        <f t="shared" si="0"/>
        <v>1999</v>
      </c>
      <c r="B5" t="str">
        <f t="shared" si="1"/>
        <v>01.01.1999</v>
      </c>
      <c r="C5" t="str">
        <f t="shared" si="2"/>
        <v>7.1.1999</v>
      </c>
      <c r="D5" s="1">
        <v>36167</v>
      </c>
      <c r="E5" s="3">
        <f t="shared" si="3"/>
        <v>7</v>
      </c>
      <c r="F5" s="5">
        <f t="shared" si="4"/>
        <v>1</v>
      </c>
      <c r="G5" s="5">
        <f t="shared" si="5"/>
        <v>7</v>
      </c>
      <c r="H5">
        <v>0.62860000000000005</v>
      </c>
      <c r="I5">
        <v>0.63719999999999999</v>
      </c>
      <c r="J5">
        <v>0.62770000000000004</v>
      </c>
      <c r="K5">
        <v>0.63449999999999995</v>
      </c>
      <c r="L5" s="5">
        <f t="shared" si="6"/>
        <v>5.8999999999999053</v>
      </c>
    </row>
    <row r="6" spans="1:12" x14ac:dyDescent="0.25">
      <c r="A6">
        <f t="shared" si="0"/>
        <v>1999</v>
      </c>
      <c r="B6" t="str">
        <f t="shared" si="1"/>
        <v>01.01.1999</v>
      </c>
      <c r="C6" t="str">
        <f t="shared" si="2"/>
        <v>8.1.1999</v>
      </c>
      <c r="D6" s="1">
        <v>36168</v>
      </c>
      <c r="E6" s="3">
        <f t="shared" si="3"/>
        <v>8</v>
      </c>
      <c r="F6" s="5">
        <f t="shared" si="4"/>
        <v>1</v>
      </c>
      <c r="G6" s="5">
        <f t="shared" si="5"/>
        <v>8</v>
      </c>
      <c r="H6">
        <v>0.63470000000000004</v>
      </c>
      <c r="I6">
        <v>0.63549999999999995</v>
      </c>
      <c r="J6">
        <v>0.63100000000000001</v>
      </c>
      <c r="K6">
        <v>0.63470000000000004</v>
      </c>
      <c r="L6" s="5">
        <f t="shared" si="6"/>
        <v>0</v>
      </c>
    </row>
    <row r="7" spans="1:12" x14ac:dyDescent="0.25">
      <c r="A7">
        <f t="shared" si="0"/>
        <v>1999</v>
      </c>
      <c r="B7" t="str">
        <f t="shared" si="1"/>
        <v>01.01.1999</v>
      </c>
      <c r="C7" t="str">
        <f t="shared" si="2"/>
        <v>11.1.1999</v>
      </c>
      <c r="D7" s="1">
        <v>36171</v>
      </c>
      <c r="E7" s="3">
        <f t="shared" si="3"/>
        <v>11</v>
      </c>
      <c r="F7" s="5">
        <f t="shared" si="4"/>
        <v>1</v>
      </c>
      <c r="G7" s="5">
        <f t="shared" si="5"/>
        <v>11</v>
      </c>
      <c r="H7">
        <v>0.63449999999999995</v>
      </c>
      <c r="I7">
        <v>0.64159999999999995</v>
      </c>
      <c r="J7">
        <v>0.63249999999999995</v>
      </c>
      <c r="K7">
        <v>0.63929999999999998</v>
      </c>
      <c r="L7" s="5">
        <f t="shared" si="6"/>
        <v>4.8000000000000265</v>
      </c>
    </row>
    <row r="8" spans="1:12" x14ac:dyDescent="0.25">
      <c r="A8">
        <f t="shared" si="0"/>
        <v>1999</v>
      </c>
      <c r="B8" t="str">
        <f t="shared" si="1"/>
        <v>01.01.1999</v>
      </c>
      <c r="C8" t="str">
        <f t="shared" si="2"/>
        <v>12.1.1999</v>
      </c>
      <c r="D8" s="1">
        <v>36172</v>
      </c>
      <c r="E8" s="3">
        <f t="shared" si="3"/>
        <v>12</v>
      </c>
      <c r="F8" s="5">
        <f t="shared" si="4"/>
        <v>1</v>
      </c>
      <c r="G8" s="5">
        <f t="shared" si="5"/>
        <v>12</v>
      </c>
      <c r="H8">
        <v>0.63959999999999995</v>
      </c>
      <c r="I8">
        <v>0.64400000000000002</v>
      </c>
      <c r="J8">
        <v>0.63460000000000005</v>
      </c>
      <c r="K8">
        <v>0.63619999999999999</v>
      </c>
      <c r="L8" s="5">
        <f t="shared" si="6"/>
        <v>-3.3999999999999586</v>
      </c>
    </row>
    <row r="9" spans="1:12" x14ac:dyDescent="0.25">
      <c r="A9">
        <f t="shared" si="0"/>
        <v>1999</v>
      </c>
      <c r="B9" t="str">
        <f t="shared" si="1"/>
        <v>01.01.1999</v>
      </c>
      <c r="C9" t="str">
        <f t="shared" si="2"/>
        <v>13.1.1999</v>
      </c>
      <c r="D9" s="1">
        <v>36173</v>
      </c>
      <c r="E9" s="3">
        <f t="shared" si="3"/>
        <v>13</v>
      </c>
      <c r="F9" s="5">
        <f t="shared" si="4"/>
        <v>1</v>
      </c>
      <c r="G9" s="5">
        <f t="shared" si="5"/>
        <v>13</v>
      </c>
      <c r="H9">
        <v>0.63580000000000003</v>
      </c>
      <c r="I9">
        <v>0.6381</v>
      </c>
      <c r="J9">
        <v>0.62819999999999998</v>
      </c>
      <c r="K9">
        <v>0.63119999999999998</v>
      </c>
      <c r="L9" s="5">
        <f t="shared" si="6"/>
        <v>-4.6000000000000485</v>
      </c>
    </row>
    <row r="10" spans="1:12" x14ac:dyDescent="0.25">
      <c r="A10">
        <f t="shared" si="0"/>
        <v>1999</v>
      </c>
      <c r="B10" t="str">
        <f t="shared" si="1"/>
        <v>01.01.1999</v>
      </c>
      <c r="C10" t="str">
        <f t="shared" si="2"/>
        <v>14.1.1999</v>
      </c>
      <c r="D10" s="1">
        <v>36174</v>
      </c>
      <c r="E10" s="3">
        <f t="shared" si="3"/>
        <v>14</v>
      </c>
      <c r="F10" s="5">
        <f t="shared" si="4"/>
        <v>1</v>
      </c>
      <c r="G10" s="5">
        <f t="shared" si="5"/>
        <v>14</v>
      </c>
      <c r="H10">
        <v>0.63100000000000001</v>
      </c>
      <c r="I10">
        <v>0.63700000000000001</v>
      </c>
      <c r="J10">
        <v>0.62760000000000005</v>
      </c>
      <c r="K10">
        <v>0.62949999999999995</v>
      </c>
      <c r="L10" s="5">
        <f t="shared" si="6"/>
        <v>-1.5000000000000568</v>
      </c>
    </row>
    <row r="11" spans="1:12" x14ac:dyDescent="0.25">
      <c r="A11">
        <f t="shared" si="0"/>
        <v>1999</v>
      </c>
      <c r="B11" t="str">
        <f t="shared" si="1"/>
        <v>01.01.1999</v>
      </c>
      <c r="C11" t="str">
        <f t="shared" si="2"/>
        <v>15.1.1999</v>
      </c>
      <c r="D11" s="1">
        <v>36175</v>
      </c>
      <c r="E11" s="3">
        <f t="shared" si="3"/>
        <v>15</v>
      </c>
      <c r="F11" s="5">
        <f t="shared" si="4"/>
        <v>1</v>
      </c>
      <c r="G11" s="5">
        <f t="shared" si="5"/>
        <v>15</v>
      </c>
      <c r="H11">
        <v>0.63070000000000004</v>
      </c>
      <c r="I11">
        <v>0.63600000000000001</v>
      </c>
      <c r="J11">
        <v>0.62870000000000004</v>
      </c>
      <c r="K11">
        <v>0.63400000000000001</v>
      </c>
      <c r="L11" s="5">
        <f t="shared" si="6"/>
        <v>3.2999999999999696</v>
      </c>
    </row>
    <row r="12" spans="1:12" x14ac:dyDescent="0.25">
      <c r="A12">
        <f t="shared" si="0"/>
        <v>1999</v>
      </c>
      <c r="B12" t="str">
        <f t="shared" si="1"/>
        <v>01.01.1999</v>
      </c>
      <c r="C12" t="str">
        <f t="shared" si="2"/>
        <v>18.1.1999</v>
      </c>
      <c r="D12" s="1">
        <v>36178</v>
      </c>
      <c r="E12" s="3">
        <f t="shared" si="3"/>
        <v>18</v>
      </c>
      <c r="F12" s="5">
        <f t="shared" si="4"/>
        <v>1</v>
      </c>
      <c r="G12" s="5">
        <f t="shared" si="5"/>
        <v>18</v>
      </c>
      <c r="H12">
        <v>0.63429999999999997</v>
      </c>
      <c r="I12">
        <v>0.63729999999999998</v>
      </c>
      <c r="J12">
        <v>0.63270000000000004</v>
      </c>
      <c r="K12">
        <v>0.63460000000000005</v>
      </c>
      <c r="L12" s="5">
        <f t="shared" si="6"/>
        <v>0.30000000000007798</v>
      </c>
    </row>
    <row r="13" spans="1:12" x14ac:dyDescent="0.25">
      <c r="A13">
        <f t="shared" si="0"/>
        <v>1999</v>
      </c>
      <c r="B13" t="str">
        <f t="shared" si="1"/>
        <v>01.01.1999</v>
      </c>
      <c r="C13" t="str">
        <f t="shared" si="2"/>
        <v>19.1.1999</v>
      </c>
      <c r="D13" s="1">
        <v>36179</v>
      </c>
      <c r="E13" s="3">
        <f t="shared" si="3"/>
        <v>19</v>
      </c>
      <c r="F13" s="5">
        <f t="shared" si="4"/>
        <v>1</v>
      </c>
      <c r="G13" s="5">
        <f t="shared" si="5"/>
        <v>19</v>
      </c>
      <c r="H13">
        <v>0.63439999999999996</v>
      </c>
      <c r="I13">
        <v>0.64019999999999999</v>
      </c>
      <c r="J13">
        <v>0.6321</v>
      </c>
      <c r="K13">
        <v>0.63919999999999999</v>
      </c>
      <c r="L13" s="5">
        <f t="shared" si="6"/>
        <v>4.8000000000000265</v>
      </c>
    </row>
    <row r="14" spans="1:12" x14ac:dyDescent="0.25">
      <c r="A14">
        <f t="shared" si="0"/>
        <v>1999</v>
      </c>
      <c r="B14" t="str">
        <f t="shared" si="1"/>
        <v>01.01.1999</v>
      </c>
      <c r="C14" t="str">
        <f t="shared" si="2"/>
        <v>20.1.1999</v>
      </c>
      <c r="D14" s="1">
        <v>36180</v>
      </c>
      <c r="E14" s="3">
        <f t="shared" si="3"/>
        <v>20</v>
      </c>
      <c r="F14" s="5">
        <f t="shared" si="4"/>
        <v>1</v>
      </c>
      <c r="G14" s="5">
        <f t="shared" si="5"/>
        <v>20</v>
      </c>
      <c r="H14">
        <v>0.63880000000000003</v>
      </c>
      <c r="I14">
        <v>0.64170000000000005</v>
      </c>
      <c r="J14">
        <v>0.63790000000000002</v>
      </c>
      <c r="K14">
        <v>0.64</v>
      </c>
      <c r="L14" s="5">
        <f t="shared" si="6"/>
        <v>1.1999999999999789</v>
      </c>
    </row>
    <row r="15" spans="1:12" x14ac:dyDescent="0.25">
      <c r="A15">
        <f t="shared" si="0"/>
        <v>1999</v>
      </c>
      <c r="B15" t="str">
        <f t="shared" si="1"/>
        <v>01.01.1999</v>
      </c>
      <c r="C15" t="str">
        <f t="shared" si="2"/>
        <v>21.1.1999</v>
      </c>
      <c r="D15" s="1">
        <v>36181</v>
      </c>
      <c r="E15" s="3">
        <f t="shared" si="3"/>
        <v>21</v>
      </c>
      <c r="F15" s="5">
        <f t="shared" si="4"/>
        <v>1</v>
      </c>
      <c r="G15" s="5">
        <f t="shared" si="5"/>
        <v>21</v>
      </c>
      <c r="H15">
        <v>0.6401</v>
      </c>
      <c r="I15">
        <v>0.64590000000000003</v>
      </c>
      <c r="J15">
        <v>0.63570000000000004</v>
      </c>
      <c r="K15">
        <v>0.64049999999999996</v>
      </c>
      <c r="L15" s="5">
        <f t="shared" si="6"/>
        <v>0.39999999999995595</v>
      </c>
    </row>
    <row r="16" spans="1:12" x14ac:dyDescent="0.25">
      <c r="A16">
        <f t="shared" si="0"/>
        <v>1999</v>
      </c>
      <c r="B16" t="str">
        <f t="shared" si="1"/>
        <v>01.01.1999</v>
      </c>
      <c r="C16" t="str">
        <f t="shared" si="2"/>
        <v>22.1.1999</v>
      </c>
      <c r="D16" s="1">
        <v>36182</v>
      </c>
      <c r="E16" s="3">
        <f t="shared" si="3"/>
        <v>22</v>
      </c>
      <c r="F16" s="5">
        <f t="shared" si="4"/>
        <v>1</v>
      </c>
      <c r="G16" s="5">
        <f t="shared" si="5"/>
        <v>22</v>
      </c>
      <c r="H16">
        <v>0.64019999999999999</v>
      </c>
      <c r="I16">
        <v>0.64070000000000005</v>
      </c>
      <c r="J16">
        <v>0.63160000000000005</v>
      </c>
      <c r="K16">
        <v>0.63270000000000004</v>
      </c>
      <c r="L16" s="5">
        <f t="shared" si="6"/>
        <v>-7.4999999999999512</v>
      </c>
    </row>
    <row r="17" spans="1:12" x14ac:dyDescent="0.25">
      <c r="A17">
        <f t="shared" si="0"/>
        <v>1999</v>
      </c>
      <c r="B17" t="str">
        <f t="shared" si="1"/>
        <v>01.01.1999</v>
      </c>
      <c r="C17" t="str">
        <f t="shared" si="2"/>
        <v>25.1.1999</v>
      </c>
      <c r="D17" s="1">
        <v>36185</v>
      </c>
      <c r="E17" s="3">
        <f t="shared" si="3"/>
        <v>25</v>
      </c>
      <c r="F17" s="5">
        <f t="shared" si="4"/>
        <v>1</v>
      </c>
      <c r="G17" s="5">
        <f t="shared" si="5"/>
        <v>25</v>
      </c>
      <c r="H17">
        <v>0.63329999999999997</v>
      </c>
      <c r="I17">
        <v>0.63400000000000001</v>
      </c>
      <c r="J17">
        <v>0.62970000000000004</v>
      </c>
      <c r="K17">
        <v>0.63019999999999998</v>
      </c>
      <c r="L17" s="5">
        <f t="shared" si="6"/>
        <v>-3.0999999999999917</v>
      </c>
    </row>
    <row r="18" spans="1:12" x14ac:dyDescent="0.25">
      <c r="A18">
        <f t="shared" si="0"/>
        <v>1999</v>
      </c>
      <c r="B18" t="str">
        <f t="shared" si="1"/>
        <v>01.01.1999</v>
      </c>
      <c r="C18" t="str">
        <f t="shared" si="2"/>
        <v>26.1.1999</v>
      </c>
      <c r="D18" s="1">
        <v>36186</v>
      </c>
      <c r="E18" s="3">
        <f t="shared" si="3"/>
        <v>26</v>
      </c>
      <c r="F18" s="5">
        <f t="shared" si="4"/>
        <v>1</v>
      </c>
      <c r="G18" s="5">
        <f t="shared" si="5"/>
        <v>26</v>
      </c>
      <c r="H18">
        <v>0.63100000000000001</v>
      </c>
      <c r="I18">
        <v>0.6331</v>
      </c>
      <c r="J18">
        <v>0.62829999999999997</v>
      </c>
      <c r="K18">
        <v>0.63049999999999995</v>
      </c>
      <c r="L18" s="5">
        <f t="shared" si="6"/>
        <v>-0.50000000000005596</v>
      </c>
    </row>
    <row r="19" spans="1:12" x14ac:dyDescent="0.25">
      <c r="A19">
        <f t="shared" si="0"/>
        <v>1999</v>
      </c>
      <c r="B19" t="str">
        <f t="shared" si="1"/>
        <v>01.01.1999</v>
      </c>
      <c r="C19" t="str">
        <f t="shared" si="2"/>
        <v>27.1.1999</v>
      </c>
      <c r="D19" s="1">
        <v>36187</v>
      </c>
      <c r="E19" s="3">
        <f t="shared" si="3"/>
        <v>27</v>
      </c>
      <c r="F19" s="5">
        <f t="shared" si="4"/>
        <v>1</v>
      </c>
      <c r="G19" s="5">
        <f t="shared" si="5"/>
        <v>27</v>
      </c>
      <c r="H19">
        <v>0.63019999999999998</v>
      </c>
      <c r="I19">
        <v>0.63260000000000005</v>
      </c>
      <c r="J19">
        <v>0.62649999999999995</v>
      </c>
      <c r="K19">
        <v>0.62849999999999995</v>
      </c>
      <c r="L19" s="5">
        <f t="shared" si="6"/>
        <v>-1.7000000000000348</v>
      </c>
    </row>
    <row r="20" spans="1:12" x14ac:dyDescent="0.25">
      <c r="A20">
        <f t="shared" si="0"/>
        <v>1999</v>
      </c>
      <c r="B20" t="str">
        <f t="shared" si="1"/>
        <v>01.01.1999</v>
      </c>
      <c r="C20" t="str">
        <f t="shared" si="2"/>
        <v>28.1.1999</v>
      </c>
      <c r="D20" s="1">
        <v>36188</v>
      </c>
      <c r="E20" s="3">
        <f t="shared" si="3"/>
        <v>28</v>
      </c>
      <c r="F20" s="5">
        <f t="shared" si="4"/>
        <v>1</v>
      </c>
      <c r="G20" s="5">
        <f t="shared" si="5"/>
        <v>28</v>
      </c>
      <c r="H20">
        <v>0.62919999999999998</v>
      </c>
      <c r="I20">
        <v>0.62919999999999998</v>
      </c>
      <c r="J20">
        <v>0.62319999999999998</v>
      </c>
      <c r="K20">
        <v>0.627</v>
      </c>
      <c r="L20" s="5">
        <f t="shared" si="6"/>
        <v>-2.1999999999999797</v>
      </c>
    </row>
    <row r="21" spans="1:12" x14ac:dyDescent="0.25">
      <c r="A21">
        <f t="shared" si="0"/>
        <v>1999</v>
      </c>
      <c r="B21" t="str">
        <f t="shared" si="1"/>
        <v>01.01.1999</v>
      </c>
      <c r="C21" t="str">
        <f t="shared" si="2"/>
        <v>29.1.1999</v>
      </c>
      <c r="D21" s="1">
        <v>36189</v>
      </c>
      <c r="E21" s="3">
        <f t="shared" si="3"/>
        <v>29</v>
      </c>
      <c r="F21" s="5">
        <f t="shared" si="4"/>
        <v>1</v>
      </c>
      <c r="G21" s="5">
        <f t="shared" si="5"/>
        <v>29</v>
      </c>
      <c r="H21">
        <v>0.62770000000000004</v>
      </c>
      <c r="I21">
        <v>0.63149999999999995</v>
      </c>
      <c r="J21">
        <v>0.62649999999999995</v>
      </c>
      <c r="K21">
        <v>0.63019999999999998</v>
      </c>
      <c r="L21" s="5">
        <f t="shared" si="6"/>
        <v>2.4999999999999467</v>
      </c>
    </row>
    <row r="22" spans="1:12" x14ac:dyDescent="0.25">
      <c r="A22">
        <f t="shared" si="0"/>
        <v>1999</v>
      </c>
      <c r="B22" t="str">
        <f t="shared" si="1"/>
        <v>01.01.1999</v>
      </c>
      <c r="C22" t="str">
        <f t="shared" si="2"/>
        <v>1.2.1999</v>
      </c>
      <c r="D22" s="1">
        <v>36192</v>
      </c>
      <c r="E22" s="3">
        <f t="shared" si="3"/>
        <v>31</v>
      </c>
      <c r="F22" s="5">
        <f t="shared" si="4"/>
        <v>2</v>
      </c>
      <c r="G22" s="5">
        <f t="shared" si="5"/>
        <v>1</v>
      </c>
      <c r="H22">
        <v>0.63149999999999995</v>
      </c>
      <c r="I22">
        <v>0.6371</v>
      </c>
      <c r="J22">
        <v>0.63029999999999997</v>
      </c>
      <c r="K22">
        <v>0.63590000000000002</v>
      </c>
      <c r="L22" s="5">
        <f t="shared" si="6"/>
        <v>4.4000000000000705</v>
      </c>
    </row>
    <row r="23" spans="1:12" x14ac:dyDescent="0.25">
      <c r="A23">
        <f t="shared" si="0"/>
        <v>1999</v>
      </c>
      <c r="B23" t="str">
        <f t="shared" si="1"/>
        <v>01.01.1999</v>
      </c>
      <c r="C23" t="str">
        <f t="shared" si="2"/>
        <v>2.2.1999</v>
      </c>
      <c r="D23" s="1">
        <v>36193</v>
      </c>
      <c r="E23" s="3">
        <f t="shared" si="3"/>
        <v>32</v>
      </c>
      <c r="F23" s="5">
        <f t="shared" si="4"/>
        <v>2</v>
      </c>
      <c r="G23" s="5">
        <f t="shared" si="5"/>
        <v>2</v>
      </c>
      <c r="H23">
        <v>0.63600000000000001</v>
      </c>
      <c r="I23">
        <v>0.64080000000000004</v>
      </c>
      <c r="J23">
        <v>0.63500000000000001</v>
      </c>
      <c r="K23">
        <v>0.63839999999999997</v>
      </c>
      <c r="L23" s="5">
        <f t="shared" si="6"/>
        <v>2.3999999999999577</v>
      </c>
    </row>
    <row r="24" spans="1:12" x14ac:dyDescent="0.25">
      <c r="A24">
        <f t="shared" si="0"/>
        <v>1999</v>
      </c>
      <c r="B24" t="str">
        <f t="shared" si="1"/>
        <v>01.01.1999</v>
      </c>
      <c r="C24" t="str">
        <f t="shared" si="2"/>
        <v>3.2.1999</v>
      </c>
      <c r="D24" s="1">
        <v>36194</v>
      </c>
      <c r="E24" s="3">
        <f t="shared" si="3"/>
        <v>33</v>
      </c>
      <c r="F24" s="5">
        <f t="shared" si="4"/>
        <v>2</v>
      </c>
      <c r="G24" s="5">
        <f t="shared" si="5"/>
        <v>3</v>
      </c>
      <c r="H24">
        <v>0.63800000000000001</v>
      </c>
      <c r="I24">
        <v>0.64419999999999999</v>
      </c>
      <c r="J24">
        <v>0.63670000000000004</v>
      </c>
      <c r="K24">
        <v>0.64200000000000002</v>
      </c>
      <c r="L24" s="5">
        <f t="shared" si="6"/>
        <v>4.0000000000000036</v>
      </c>
    </row>
    <row r="25" spans="1:12" x14ac:dyDescent="0.25">
      <c r="A25">
        <f t="shared" si="0"/>
        <v>1999</v>
      </c>
      <c r="B25" t="str">
        <f t="shared" si="1"/>
        <v>01.01.1999</v>
      </c>
      <c r="C25" t="str">
        <f t="shared" si="2"/>
        <v>4.2.1999</v>
      </c>
      <c r="D25" s="1">
        <v>36195</v>
      </c>
      <c r="E25" s="3">
        <f t="shared" si="3"/>
        <v>34</v>
      </c>
      <c r="F25" s="5">
        <f t="shared" si="4"/>
        <v>2</v>
      </c>
      <c r="G25" s="5">
        <f t="shared" si="5"/>
        <v>4</v>
      </c>
      <c r="H25">
        <v>0.64170000000000005</v>
      </c>
      <c r="I25">
        <v>0.65</v>
      </c>
      <c r="J25">
        <v>0.63719999999999999</v>
      </c>
      <c r="K25">
        <v>0.64770000000000005</v>
      </c>
      <c r="L25" s="5">
        <f t="shared" si="6"/>
        <v>6.0000000000000053</v>
      </c>
    </row>
    <row r="26" spans="1:12" x14ac:dyDescent="0.25">
      <c r="A26">
        <f t="shared" si="0"/>
        <v>1999</v>
      </c>
      <c r="B26" t="str">
        <f t="shared" si="1"/>
        <v>01.01.1999</v>
      </c>
      <c r="C26" t="str">
        <f t="shared" si="2"/>
        <v>5.2.1999</v>
      </c>
      <c r="D26" s="1">
        <v>36196</v>
      </c>
      <c r="E26" s="3">
        <f t="shared" si="3"/>
        <v>35</v>
      </c>
      <c r="F26" s="5">
        <f t="shared" si="4"/>
        <v>2</v>
      </c>
      <c r="G26" s="5">
        <f t="shared" si="5"/>
        <v>5</v>
      </c>
      <c r="H26">
        <v>0.64780000000000004</v>
      </c>
      <c r="I26">
        <v>0.65400000000000003</v>
      </c>
      <c r="J26">
        <v>0.64749999999999996</v>
      </c>
      <c r="K26">
        <v>0.65090000000000003</v>
      </c>
      <c r="L26" s="5">
        <f t="shared" si="6"/>
        <v>3.0999999999999917</v>
      </c>
    </row>
    <row r="27" spans="1:12" x14ac:dyDescent="0.25">
      <c r="A27">
        <f t="shared" si="0"/>
        <v>1999</v>
      </c>
      <c r="B27" t="str">
        <f t="shared" si="1"/>
        <v>01.01.1999</v>
      </c>
      <c r="C27" t="str">
        <f t="shared" si="2"/>
        <v>8.2.1999</v>
      </c>
      <c r="D27" s="1">
        <v>36199</v>
      </c>
      <c r="E27" s="3">
        <f t="shared" si="3"/>
        <v>38</v>
      </c>
      <c r="F27" s="5">
        <f t="shared" si="4"/>
        <v>2</v>
      </c>
      <c r="G27" s="5">
        <f t="shared" si="5"/>
        <v>8</v>
      </c>
      <c r="H27">
        <v>0.65180000000000005</v>
      </c>
      <c r="I27">
        <v>0.65400000000000003</v>
      </c>
      <c r="J27">
        <v>0.6482</v>
      </c>
      <c r="K27">
        <v>0.64959999999999996</v>
      </c>
      <c r="L27" s="5">
        <f t="shared" si="6"/>
        <v>-2.2000000000000908</v>
      </c>
    </row>
    <row r="28" spans="1:12" x14ac:dyDescent="0.25">
      <c r="A28">
        <f t="shared" si="0"/>
        <v>1999</v>
      </c>
      <c r="B28" t="str">
        <f t="shared" si="1"/>
        <v>01.01.1999</v>
      </c>
      <c r="C28" t="str">
        <f t="shared" si="2"/>
        <v>9.2.1999</v>
      </c>
      <c r="D28" s="1">
        <v>36200</v>
      </c>
      <c r="E28" s="3">
        <f t="shared" si="3"/>
        <v>39</v>
      </c>
      <c r="F28" s="5">
        <f t="shared" si="4"/>
        <v>2</v>
      </c>
      <c r="G28" s="5">
        <f t="shared" si="5"/>
        <v>9</v>
      </c>
      <c r="H28">
        <v>0.64890000000000003</v>
      </c>
      <c r="I28">
        <v>0.64990000000000003</v>
      </c>
      <c r="J28">
        <v>0.64500000000000002</v>
      </c>
      <c r="K28">
        <v>0.64570000000000005</v>
      </c>
      <c r="L28" s="5">
        <f t="shared" si="6"/>
        <v>-3.1999999999999806</v>
      </c>
    </row>
    <row r="29" spans="1:12" x14ac:dyDescent="0.25">
      <c r="A29">
        <f t="shared" si="0"/>
        <v>1999</v>
      </c>
      <c r="B29" t="str">
        <f t="shared" si="1"/>
        <v>01.01.1999</v>
      </c>
      <c r="C29" t="str">
        <f t="shared" si="2"/>
        <v>10.2.1999</v>
      </c>
      <c r="D29" s="1">
        <v>36201</v>
      </c>
      <c r="E29" s="3">
        <f t="shared" si="3"/>
        <v>40</v>
      </c>
      <c r="F29" s="5">
        <f t="shared" si="4"/>
        <v>2</v>
      </c>
      <c r="G29" s="5">
        <f t="shared" si="5"/>
        <v>10</v>
      </c>
      <c r="H29">
        <v>0.64590000000000003</v>
      </c>
      <c r="I29">
        <v>0.64849999999999997</v>
      </c>
      <c r="J29">
        <v>0.64300000000000002</v>
      </c>
      <c r="K29">
        <v>0.64670000000000005</v>
      </c>
      <c r="L29" s="5">
        <f t="shared" si="6"/>
        <v>0.80000000000002292</v>
      </c>
    </row>
    <row r="30" spans="1:12" x14ac:dyDescent="0.25">
      <c r="A30">
        <f t="shared" si="0"/>
        <v>1999</v>
      </c>
      <c r="B30" t="str">
        <f t="shared" si="1"/>
        <v>01.01.1999</v>
      </c>
      <c r="C30" t="str">
        <f t="shared" si="2"/>
        <v>11.2.1999</v>
      </c>
      <c r="D30" s="1">
        <v>36202</v>
      </c>
      <c r="E30" s="3">
        <f t="shared" si="3"/>
        <v>41</v>
      </c>
      <c r="F30" s="5">
        <f t="shared" si="4"/>
        <v>2</v>
      </c>
      <c r="G30" s="5">
        <f t="shared" si="5"/>
        <v>11</v>
      </c>
      <c r="H30">
        <v>0.64659999999999995</v>
      </c>
      <c r="I30">
        <v>0.65159999999999996</v>
      </c>
      <c r="J30">
        <v>0.64449999999999996</v>
      </c>
      <c r="K30">
        <v>0.64729999999999999</v>
      </c>
      <c r="L30" s="5">
        <f t="shared" si="6"/>
        <v>0.70000000000003393</v>
      </c>
    </row>
    <row r="31" spans="1:12" x14ac:dyDescent="0.25">
      <c r="A31">
        <f t="shared" si="0"/>
        <v>1999</v>
      </c>
      <c r="B31" t="str">
        <f t="shared" si="1"/>
        <v>01.01.1999</v>
      </c>
      <c r="C31" t="str">
        <f t="shared" si="2"/>
        <v>12.2.1999</v>
      </c>
      <c r="D31" s="1">
        <v>36203</v>
      </c>
      <c r="E31" s="3">
        <f t="shared" si="3"/>
        <v>42</v>
      </c>
      <c r="F31" s="5">
        <f t="shared" si="4"/>
        <v>2</v>
      </c>
      <c r="G31" s="5">
        <f t="shared" si="5"/>
        <v>12</v>
      </c>
      <c r="H31">
        <v>0.6472</v>
      </c>
      <c r="I31">
        <v>0.64780000000000004</v>
      </c>
      <c r="J31">
        <v>0.63919999999999999</v>
      </c>
      <c r="K31">
        <v>0.64670000000000005</v>
      </c>
      <c r="L31" s="5">
        <f t="shared" si="6"/>
        <v>-0.49999999999994493</v>
      </c>
    </row>
    <row r="32" spans="1:12" x14ac:dyDescent="0.25">
      <c r="A32">
        <f t="shared" si="0"/>
        <v>1999</v>
      </c>
      <c r="B32" t="str">
        <f t="shared" si="1"/>
        <v>01.01.1999</v>
      </c>
      <c r="C32" t="str">
        <f t="shared" si="2"/>
        <v>15.2.1999</v>
      </c>
      <c r="D32" s="1">
        <v>36206</v>
      </c>
      <c r="E32" s="3">
        <f t="shared" si="3"/>
        <v>45</v>
      </c>
      <c r="F32" s="5">
        <f t="shared" si="4"/>
        <v>2</v>
      </c>
      <c r="G32" s="5">
        <f t="shared" si="5"/>
        <v>15</v>
      </c>
      <c r="H32">
        <v>0.6472</v>
      </c>
      <c r="I32">
        <v>0.65010000000000001</v>
      </c>
      <c r="J32">
        <v>0.64490000000000003</v>
      </c>
      <c r="K32">
        <v>0.64500000000000002</v>
      </c>
      <c r="L32" s="5">
        <f t="shared" si="6"/>
        <v>-2.1999999999999797</v>
      </c>
    </row>
    <row r="33" spans="1:12" x14ac:dyDescent="0.25">
      <c r="A33">
        <f t="shared" si="0"/>
        <v>1999</v>
      </c>
      <c r="B33" t="str">
        <f t="shared" si="1"/>
        <v>01.01.1999</v>
      </c>
      <c r="C33" t="str">
        <f t="shared" si="2"/>
        <v>16.2.1999</v>
      </c>
      <c r="D33" s="1">
        <v>36207</v>
      </c>
      <c r="E33" s="3">
        <f t="shared" si="3"/>
        <v>46</v>
      </c>
      <c r="F33" s="5">
        <f t="shared" si="4"/>
        <v>2</v>
      </c>
      <c r="G33" s="5">
        <f t="shared" si="5"/>
        <v>16</v>
      </c>
      <c r="H33">
        <v>0.64510000000000001</v>
      </c>
      <c r="I33">
        <v>0.64580000000000004</v>
      </c>
      <c r="J33">
        <v>0.63349999999999995</v>
      </c>
      <c r="K33">
        <v>0.63539999999999996</v>
      </c>
      <c r="L33" s="5">
        <f t="shared" si="6"/>
        <v>-9.7000000000000419</v>
      </c>
    </row>
    <row r="34" spans="1:12" x14ac:dyDescent="0.25">
      <c r="A34">
        <f t="shared" si="0"/>
        <v>1999</v>
      </c>
      <c r="B34" t="str">
        <f t="shared" si="1"/>
        <v>01.01.1999</v>
      </c>
      <c r="C34" t="str">
        <f t="shared" ref="C34:C97" si="7">CONCATENATE(G34,".",F34,".",A34)</f>
        <v>17.2.1999</v>
      </c>
      <c r="D34" s="1">
        <v>36208</v>
      </c>
      <c r="E34" s="3">
        <f t="shared" ref="E34:E97" si="8">DAYS360(B34,C34,TRUE)+1</f>
        <v>47</v>
      </c>
      <c r="F34" s="5">
        <f t="shared" si="4"/>
        <v>2</v>
      </c>
      <c r="G34" s="5">
        <f t="shared" si="5"/>
        <v>17</v>
      </c>
      <c r="H34">
        <v>0.63519999999999999</v>
      </c>
      <c r="I34">
        <v>0.63739999999999997</v>
      </c>
      <c r="J34">
        <v>0.63119999999999998</v>
      </c>
      <c r="K34">
        <v>0.63570000000000004</v>
      </c>
      <c r="L34" s="5">
        <f t="shared" ref="L34:L97" si="9">(K34-H34)*1000</f>
        <v>0.50000000000005596</v>
      </c>
    </row>
    <row r="35" spans="1:12" x14ac:dyDescent="0.25">
      <c r="A35">
        <f t="shared" si="0"/>
        <v>1999</v>
      </c>
      <c r="B35" t="str">
        <f t="shared" si="1"/>
        <v>01.01.1999</v>
      </c>
      <c r="C35" t="str">
        <f t="shared" si="7"/>
        <v>18.2.1999</v>
      </c>
      <c r="D35" s="1">
        <v>36209</v>
      </c>
      <c r="E35" s="3">
        <f t="shared" si="8"/>
        <v>48</v>
      </c>
      <c r="F35" s="5">
        <f t="shared" si="4"/>
        <v>2</v>
      </c>
      <c r="G35" s="5">
        <f t="shared" si="5"/>
        <v>18</v>
      </c>
      <c r="H35">
        <v>0.63560000000000005</v>
      </c>
      <c r="I35">
        <v>0.63800000000000001</v>
      </c>
      <c r="J35">
        <v>0.63360000000000005</v>
      </c>
      <c r="K35">
        <v>0.63649999999999995</v>
      </c>
      <c r="L35" s="5">
        <f t="shared" si="9"/>
        <v>0.89999999999990088</v>
      </c>
    </row>
    <row r="36" spans="1:12" x14ac:dyDescent="0.25">
      <c r="A36">
        <f t="shared" si="0"/>
        <v>1999</v>
      </c>
      <c r="B36" t="str">
        <f t="shared" si="1"/>
        <v>01.01.1999</v>
      </c>
      <c r="C36" t="str">
        <f t="shared" si="7"/>
        <v>19.2.1999</v>
      </c>
      <c r="D36" s="1">
        <v>36210</v>
      </c>
      <c r="E36" s="3">
        <f t="shared" si="8"/>
        <v>49</v>
      </c>
      <c r="F36" s="5">
        <f t="shared" si="4"/>
        <v>2</v>
      </c>
      <c r="G36" s="5">
        <f t="shared" si="5"/>
        <v>19</v>
      </c>
      <c r="H36">
        <v>0.63639999999999997</v>
      </c>
      <c r="I36">
        <v>0.64149999999999996</v>
      </c>
      <c r="J36">
        <v>0.63470000000000004</v>
      </c>
      <c r="K36">
        <v>0.64049999999999996</v>
      </c>
      <c r="L36" s="5">
        <f t="shared" si="9"/>
        <v>4.0999999999999925</v>
      </c>
    </row>
    <row r="37" spans="1:12" x14ac:dyDescent="0.25">
      <c r="A37">
        <f t="shared" si="0"/>
        <v>1999</v>
      </c>
      <c r="B37" t="str">
        <f t="shared" ref="B37:B100" si="10">CONCATENATE("01.","01",".",A37)</f>
        <v>01.01.1999</v>
      </c>
      <c r="C37" t="str">
        <f t="shared" si="7"/>
        <v>22.2.1999</v>
      </c>
      <c r="D37" s="1">
        <v>36213</v>
      </c>
      <c r="E37" s="3">
        <f t="shared" si="8"/>
        <v>52</v>
      </c>
      <c r="F37" s="5">
        <f t="shared" si="4"/>
        <v>2</v>
      </c>
      <c r="G37" s="5">
        <f t="shared" si="5"/>
        <v>22</v>
      </c>
      <c r="H37">
        <v>0.64119999999999999</v>
      </c>
      <c r="I37">
        <v>0.64139999999999997</v>
      </c>
      <c r="J37">
        <v>0.63519999999999999</v>
      </c>
      <c r="K37">
        <v>0.64100000000000001</v>
      </c>
      <c r="L37" s="5">
        <f t="shared" si="9"/>
        <v>-0.19999999999997797</v>
      </c>
    </row>
    <row r="38" spans="1:12" x14ac:dyDescent="0.25">
      <c r="A38">
        <f t="shared" si="0"/>
        <v>1999</v>
      </c>
      <c r="B38" t="str">
        <f t="shared" si="10"/>
        <v>01.01.1999</v>
      </c>
      <c r="C38" t="str">
        <f t="shared" si="7"/>
        <v>23.2.1999</v>
      </c>
      <c r="D38" s="1">
        <v>36214</v>
      </c>
      <c r="E38" s="3">
        <f t="shared" si="8"/>
        <v>53</v>
      </c>
      <c r="F38" s="5">
        <f t="shared" si="4"/>
        <v>2</v>
      </c>
      <c r="G38" s="5">
        <f t="shared" si="5"/>
        <v>23</v>
      </c>
      <c r="H38">
        <v>0.64139999999999997</v>
      </c>
      <c r="I38">
        <v>0.64170000000000005</v>
      </c>
      <c r="J38">
        <v>0.63639999999999997</v>
      </c>
      <c r="K38">
        <v>0.64049999999999996</v>
      </c>
      <c r="L38" s="5">
        <f t="shared" si="9"/>
        <v>-0.9000000000000119</v>
      </c>
    </row>
    <row r="39" spans="1:12" x14ac:dyDescent="0.25">
      <c r="A39">
        <f t="shared" si="0"/>
        <v>1999</v>
      </c>
      <c r="B39" t="str">
        <f t="shared" si="10"/>
        <v>01.01.1999</v>
      </c>
      <c r="C39" t="str">
        <f t="shared" si="7"/>
        <v>24.2.1999</v>
      </c>
      <c r="D39" s="1">
        <v>36215</v>
      </c>
      <c r="E39" s="3">
        <f t="shared" si="8"/>
        <v>54</v>
      </c>
      <c r="F39" s="5">
        <f t="shared" si="4"/>
        <v>2</v>
      </c>
      <c r="G39" s="5">
        <f t="shared" si="5"/>
        <v>24</v>
      </c>
      <c r="H39">
        <v>0.64070000000000005</v>
      </c>
      <c r="I39">
        <v>0.64070000000000005</v>
      </c>
      <c r="J39">
        <v>0.62970000000000004</v>
      </c>
      <c r="K39">
        <v>0.63329999999999997</v>
      </c>
      <c r="L39" s="5">
        <f t="shared" si="9"/>
        <v>-7.4000000000000732</v>
      </c>
    </row>
    <row r="40" spans="1:12" x14ac:dyDescent="0.25">
      <c r="A40">
        <f t="shared" si="0"/>
        <v>1999</v>
      </c>
      <c r="B40" t="str">
        <f t="shared" si="10"/>
        <v>01.01.1999</v>
      </c>
      <c r="C40" t="str">
        <f t="shared" si="7"/>
        <v>25.2.1999</v>
      </c>
      <c r="D40" s="1">
        <v>36216</v>
      </c>
      <c r="E40" s="3">
        <f t="shared" si="8"/>
        <v>55</v>
      </c>
      <c r="F40" s="5">
        <f t="shared" si="4"/>
        <v>2</v>
      </c>
      <c r="G40" s="5">
        <f t="shared" si="5"/>
        <v>25</v>
      </c>
      <c r="H40">
        <v>0.63319999999999999</v>
      </c>
      <c r="I40">
        <v>0.63339999999999996</v>
      </c>
      <c r="J40">
        <v>0.62350000000000005</v>
      </c>
      <c r="K40">
        <v>0.62519999999999998</v>
      </c>
      <c r="L40" s="5">
        <f t="shared" si="9"/>
        <v>-8.0000000000000071</v>
      </c>
    </row>
    <row r="41" spans="1:12" x14ac:dyDescent="0.25">
      <c r="A41">
        <f t="shared" si="0"/>
        <v>1999</v>
      </c>
      <c r="B41" t="str">
        <f t="shared" si="10"/>
        <v>01.01.1999</v>
      </c>
      <c r="C41" t="str">
        <f t="shared" si="7"/>
        <v>26.2.1999</v>
      </c>
      <c r="D41" s="1">
        <v>36217</v>
      </c>
      <c r="E41" s="3">
        <f t="shared" si="8"/>
        <v>56</v>
      </c>
      <c r="F41" s="5">
        <f t="shared" si="4"/>
        <v>2</v>
      </c>
      <c r="G41" s="5">
        <f t="shared" si="5"/>
        <v>26</v>
      </c>
      <c r="H41">
        <v>0.62470000000000003</v>
      </c>
      <c r="I41">
        <v>0.625</v>
      </c>
      <c r="J41">
        <v>0.61760000000000004</v>
      </c>
      <c r="K41">
        <v>0.61870000000000003</v>
      </c>
      <c r="L41" s="5">
        <f t="shared" si="9"/>
        <v>-6.0000000000000053</v>
      </c>
    </row>
    <row r="42" spans="1:12" x14ac:dyDescent="0.25">
      <c r="A42">
        <f t="shared" si="0"/>
        <v>1999</v>
      </c>
      <c r="B42" t="str">
        <f t="shared" si="10"/>
        <v>01.01.1999</v>
      </c>
      <c r="C42" t="str">
        <f t="shared" si="7"/>
        <v>1.3.1999</v>
      </c>
      <c r="D42" s="1">
        <v>36220</v>
      </c>
      <c r="E42" s="3">
        <f t="shared" si="8"/>
        <v>61</v>
      </c>
      <c r="F42" s="5">
        <f t="shared" si="4"/>
        <v>3</v>
      </c>
      <c r="G42" s="5">
        <f t="shared" si="5"/>
        <v>1</v>
      </c>
      <c r="H42">
        <v>0.61890000000000001</v>
      </c>
      <c r="I42">
        <v>0.622</v>
      </c>
      <c r="J42">
        <v>0.61619999999999997</v>
      </c>
      <c r="K42">
        <v>0.62029999999999996</v>
      </c>
      <c r="L42" s="5">
        <f t="shared" si="9"/>
        <v>1.3999999999999568</v>
      </c>
    </row>
    <row r="43" spans="1:12" x14ac:dyDescent="0.25">
      <c r="A43">
        <f t="shared" si="0"/>
        <v>1999</v>
      </c>
      <c r="B43" t="str">
        <f t="shared" si="10"/>
        <v>01.01.1999</v>
      </c>
      <c r="C43" t="str">
        <f t="shared" si="7"/>
        <v>2.3.1999</v>
      </c>
      <c r="D43" s="1">
        <v>36221</v>
      </c>
      <c r="E43" s="3">
        <f t="shared" si="8"/>
        <v>62</v>
      </c>
      <c r="F43" s="5">
        <f t="shared" si="4"/>
        <v>3</v>
      </c>
      <c r="G43" s="5">
        <f t="shared" si="5"/>
        <v>2</v>
      </c>
      <c r="H43">
        <v>0.62039999999999995</v>
      </c>
      <c r="I43">
        <v>0.624</v>
      </c>
      <c r="J43">
        <v>0.61799999999999999</v>
      </c>
      <c r="K43">
        <v>0.62170000000000003</v>
      </c>
      <c r="L43" s="5">
        <f t="shared" si="9"/>
        <v>1.3000000000000789</v>
      </c>
    </row>
    <row r="44" spans="1:12" x14ac:dyDescent="0.25">
      <c r="A44">
        <f t="shared" si="0"/>
        <v>1999</v>
      </c>
      <c r="B44" t="str">
        <f t="shared" si="10"/>
        <v>01.01.1999</v>
      </c>
      <c r="C44" t="str">
        <f t="shared" si="7"/>
        <v>3.3.1999</v>
      </c>
      <c r="D44" s="1">
        <v>36222</v>
      </c>
      <c r="E44" s="3">
        <f t="shared" si="8"/>
        <v>63</v>
      </c>
      <c r="F44" s="5">
        <f t="shared" si="4"/>
        <v>3</v>
      </c>
      <c r="G44" s="5">
        <f t="shared" si="5"/>
        <v>3</v>
      </c>
      <c r="H44">
        <v>0.62160000000000004</v>
      </c>
      <c r="I44">
        <v>0.627</v>
      </c>
      <c r="J44">
        <v>0.621</v>
      </c>
      <c r="K44">
        <v>0.622</v>
      </c>
      <c r="L44" s="5">
        <f t="shared" si="9"/>
        <v>0.39999999999995595</v>
      </c>
    </row>
    <row r="45" spans="1:12" x14ac:dyDescent="0.25">
      <c r="A45">
        <f t="shared" si="0"/>
        <v>1999</v>
      </c>
      <c r="B45" t="str">
        <f t="shared" si="10"/>
        <v>01.01.1999</v>
      </c>
      <c r="C45" t="str">
        <f t="shared" si="7"/>
        <v>4.3.1999</v>
      </c>
      <c r="D45" s="1">
        <v>36223</v>
      </c>
      <c r="E45" s="3">
        <f t="shared" si="8"/>
        <v>64</v>
      </c>
      <c r="F45" s="5">
        <f t="shared" si="4"/>
        <v>3</v>
      </c>
      <c r="G45" s="5">
        <f t="shared" si="5"/>
        <v>4</v>
      </c>
      <c r="H45">
        <v>0.62180000000000002</v>
      </c>
      <c r="I45">
        <v>0.62770000000000004</v>
      </c>
      <c r="J45">
        <v>0.61860000000000004</v>
      </c>
      <c r="K45">
        <v>0.62670000000000003</v>
      </c>
      <c r="L45" s="5">
        <f t="shared" si="9"/>
        <v>4.9000000000000155</v>
      </c>
    </row>
    <row r="46" spans="1:12" x14ac:dyDescent="0.25">
      <c r="A46">
        <f t="shared" si="0"/>
        <v>1999</v>
      </c>
      <c r="B46" t="str">
        <f t="shared" si="10"/>
        <v>01.01.1999</v>
      </c>
      <c r="C46" t="str">
        <f t="shared" si="7"/>
        <v>5.3.1999</v>
      </c>
      <c r="D46" s="1">
        <v>36224</v>
      </c>
      <c r="E46" s="3">
        <f t="shared" si="8"/>
        <v>65</v>
      </c>
      <c r="F46" s="5">
        <f t="shared" si="4"/>
        <v>3</v>
      </c>
      <c r="G46" s="5">
        <f t="shared" si="5"/>
        <v>5</v>
      </c>
      <c r="H46">
        <v>0.62619999999999998</v>
      </c>
      <c r="I46">
        <v>0.62949999999999995</v>
      </c>
      <c r="J46">
        <v>0.62470000000000003</v>
      </c>
      <c r="K46">
        <v>0.62819999999999998</v>
      </c>
      <c r="L46" s="5">
        <f t="shared" si="9"/>
        <v>2.0000000000000018</v>
      </c>
    </row>
    <row r="47" spans="1:12" x14ac:dyDescent="0.25">
      <c r="A47">
        <f t="shared" ref="A47:A110" si="11">YEAR(D47)</f>
        <v>1999</v>
      </c>
      <c r="B47" t="str">
        <f t="shared" si="10"/>
        <v>01.01.1999</v>
      </c>
      <c r="C47" t="str">
        <f t="shared" si="7"/>
        <v>8.3.1999</v>
      </c>
      <c r="D47" s="1">
        <v>36227</v>
      </c>
      <c r="E47" s="3">
        <f t="shared" si="8"/>
        <v>68</v>
      </c>
      <c r="F47" s="5">
        <f t="shared" si="4"/>
        <v>3</v>
      </c>
      <c r="G47" s="5">
        <f t="shared" si="5"/>
        <v>8</v>
      </c>
      <c r="H47">
        <v>0.62919999999999998</v>
      </c>
      <c r="I47">
        <v>0.63229999999999997</v>
      </c>
      <c r="J47">
        <v>0.62629999999999997</v>
      </c>
      <c r="K47">
        <v>0.63139999999999996</v>
      </c>
      <c r="L47" s="5">
        <f t="shared" si="9"/>
        <v>2.1999999999999797</v>
      </c>
    </row>
    <row r="48" spans="1:12" x14ac:dyDescent="0.25">
      <c r="A48">
        <f t="shared" si="11"/>
        <v>1999</v>
      </c>
      <c r="B48" t="str">
        <f t="shared" si="10"/>
        <v>01.01.1999</v>
      </c>
      <c r="C48" t="str">
        <f t="shared" si="7"/>
        <v>9.3.1999</v>
      </c>
      <c r="D48" s="1">
        <v>36228</v>
      </c>
      <c r="E48" s="3">
        <f t="shared" si="8"/>
        <v>69</v>
      </c>
      <c r="F48" s="5">
        <f t="shared" si="4"/>
        <v>3</v>
      </c>
      <c r="G48" s="5">
        <f t="shared" si="5"/>
        <v>9</v>
      </c>
      <c r="H48">
        <v>0.63149999999999995</v>
      </c>
      <c r="I48">
        <v>0.63700000000000001</v>
      </c>
      <c r="J48">
        <v>0.63</v>
      </c>
      <c r="K48">
        <v>0.63460000000000005</v>
      </c>
      <c r="L48" s="5">
        <f t="shared" si="9"/>
        <v>3.1000000000001027</v>
      </c>
    </row>
    <row r="49" spans="1:12" x14ac:dyDescent="0.25">
      <c r="A49">
        <f t="shared" si="11"/>
        <v>1999</v>
      </c>
      <c r="B49" t="str">
        <f t="shared" si="10"/>
        <v>01.01.1999</v>
      </c>
      <c r="C49" t="str">
        <f t="shared" si="7"/>
        <v>10.3.1999</v>
      </c>
      <c r="D49" s="1">
        <v>36229</v>
      </c>
      <c r="E49" s="3">
        <f t="shared" si="8"/>
        <v>70</v>
      </c>
      <c r="F49" s="5">
        <f t="shared" si="4"/>
        <v>3</v>
      </c>
      <c r="G49" s="5">
        <f t="shared" si="5"/>
        <v>10</v>
      </c>
      <c r="H49">
        <v>0.63449999999999995</v>
      </c>
      <c r="I49">
        <v>0.63870000000000005</v>
      </c>
      <c r="J49">
        <v>0.63370000000000004</v>
      </c>
      <c r="K49">
        <v>0.63670000000000004</v>
      </c>
      <c r="L49" s="5">
        <f t="shared" si="9"/>
        <v>2.2000000000000908</v>
      </c>
    </row>
    <row r="50" spans="1:12" x14ac:dyDescent="0.25">
      <c r="A50">
        <f t="shared" si="11"/>
        <v>1999</v>
      </c>
      <c r="B50" t="str">
        <f t="shared" si="10"/>
        <v>01.01.1999</v>
      </c>
      <c r="C50" t="str">
        <f t="shared" si="7"/>
        <v>11.3.1999</v>
      </c>
      <c r="D50" s="1">
        <v>36230</v>
      </c>
      <c r="E50" s="3">
        <f t="shared" si="8"/>
        <v>71</v>
      </c>
      <c r="F50" s="5">
        <f t="shared" si="4"/>
        <v>3</v>
      </c>
      <c r="G50" s="5">
        <f t="shared" si="5"/>
        <v>11</v>
      </c>
      <c r="H50">
        <v>0.63729999999999998</v>
      </c>
      <c r="I50">
        <v>0.63919999999999999</v>
      </c>
      <c r="J50">
        <v>0.63270000000000004</v>
      </c>
      <c r="K50">
        <v>0.63749999999999996</v>
      </c>
      <c r="L50" s="5">
        <f t="shared" si="9"/>
        <v>0.19999999999997797</v>
      </c>
    </row>
    <row r="51" spans="1:12" x14ac:dyDescent="0.25">
      <c r="A51">
        <f t="shared" si="11"/>
        <v>1999</v>
      </c>
      <c r="B51" t="str">
        <f t="shared" si="10"/>
        <v>01.01.1999</v>
      </c>
      <c r="C51" t="str">
        <f t="shared" si="7"/>
        <v>12.3.1999</v>
      </c>
      <c r="D51" s="1">
        <v>36231</v>
      </c>
      <c r="E51" s="3">
        <f t="shared" si="8"/>
        <v>72</v>
      </c>
      <c r="F51" s="5">
        <f t="shared" ref="F51:F114" si="12">MONTH(D51)</f>
        <v>3</v>
      </c>
      <c r="G51" s="5">
        <f t="shared" ref="G51:G114" si="13">DAY(D51)</f>
        <v>12</v>
      </c>
      <c r="H51">
        <v>0.63719999999999999</v>
      </c>
      <c r="I51">
        <v>0.63719999999999999</v>
      </c>
      <c r="J51">
        <v>0.63290000000000002</v>
      </c>
      <c r="K51">
        <v>0.63629999999999998</v>
      </c>
      <c r="L51" s="5">
        <f t="shared" si="9"/>
        <v>-0.9000000000000119</v>
      </c>
    </row>
    <row r="52" spans="1:12" x14ac:dyDescent="0.25">
      <c r="A52">
        <f t="shared" si="11"/>
        <v>1999</v>
      </c>
      <c r="B52" t="str">
        <f t="shared" si="10"/>
        <v>01.01.1999</v>
      </c>
      <c r="C52" t="str">
        <f t="shared" si="7"/>
        <v>15.3.1999</v>
      </c>
      <c r="D52" s="1">
        <v>36234</v>
      </c>
      <c r="E52" s="3">
        <f t="shared" si="8"/>
        <v>75</v>
      </c>
      <c r="F52" s="5">
        <f t="shared" si="12"/>
        <v>3</v>
      </c>
      <c r="G52" s="5">
        <f t="shared" si="13"/>
        <v>15</v>
      </c>
      <c r="H52">
        <v>0.63529999999999998</v>
      </c>
      <c r="I52">
        <v>0.63529999999999998</v>
      </c>
      <c r="J52">
        <v>0.62770000000000004</v>
      </c>
      <c r="K52">
        <v>0.62909999999999999</v>
      </c>
      <c r="L52" s="5">
        <f t="shared" si="9"/>
        <v>-6.1999999999999833</v>
      </c>
    </row>
    <row r="53" spans="1:12" x14ac:dyDescent="0.25">
      <c r="A53">
        <f t="shared" si="11"/>
        <v>1999</v>
      </c>
      <c r="B53" t="str">
        <f t="shared" si="10"/>
        <v>01.01.1999</v>
      </c>
      <c r="C53" t="str">
        <f t="shared" si="7"/>
        <v>16.3.1999</v>
      </c>
      <c r="D53" s="1">
        <v>36235</v>
      </c>
      <c r="E53" s="3">
        <f t="shared" si="8"/>
        <v>76</v>
      </c>
      <c r="F53" s="5">
        <f t="shared" si="12"/>
        <v>3</v>
      </c>
      <c r="G53" s="5">
        <f t="shared" si="13"/>
        <v>16</v>
      </c>
      <c r="H53">
        <v>0.62909999999999999</v>
      </c>
      <c r="I53">
        <v>0.62919999999999998</v>
      </c>
      <c r="J53">
        <v>0.624</v>
      </c>
      <c r="K53">
        <v>0.62490000000000001</v>
      </c>
      <c r="L53" s="5">
        <f t="shared" si="9"/>
        <v>-4.1999999999999815</v>
      </c>
    </row>
    <row r="54" spans="1:12" x14ac:dyDescent="0.25">
      <c r="A54">
        <f t="shared" si="11"/>
        <v>1999</v>
      </c>
      <c r="B54" t="str">
        <f t="shared" si="10"/>
        <v>01.01.1999</v>
      </c>
      <c r="C54" t="str">
        <f t="shared" si="7"/>
        <v>17.3.1999</v>
      </c>
      <c r="D54" s="1">
        <v>36236</v>
      </c>
      <c r="E54" s="3">
        <f t="shared" si="8"/>
        <v>77</v>
      </c>
      <c r="F54" s="5">
        <f t="shared" si="12"/>
        <v>3</v>
      </c>
      <c r="G54" s="5">
        <f t="shared" si="13"/>
        <v>17</v>
      </c>
      <c r="H54">
        <v>0.62480000000000002</v>
      </c>
      <c r="I54">
        <v>0.62860000000000005</v>
      </c>
      <c r="J54">
        <v>0.62350000000000005</v>
      </c>
      <c r="K54">
        <v>0.62770000000000004</v>
      </c>
      <c r="L54" s="5">
        <f t="shared" si="9"/>
        <v>2.9000000000000137</v>
      </c>
    </row>
    <row r="55" spans="1:12" x14ac:dyDescent="0.25">
      <c r="A55">
        <f t="shared" si="11"/>
        <v>1999</v>
      </c>
      <c r="B55" t="str">
        <f t="shared" si="10"/>
        <v>01.01.1999</v>
      </c>
      <c r="C55" t="str">
        <f t="shared" si="7"/>
        <v>18.3.1999</v>
      </c>
      <c r="D55" s="1">
        <v>36237</v>
      </c>
      <c r="E55" s="3">
        <f t="shared" si="8"/>
        <v>78</v>
      </c>
      <c r="F55" s="5">
        <f t="shared" si="12"/>
        <v>3</v>
      </c>
      <c r="G55" s="5">
        <f t="shared" si="13"/>
        <v>18</v>
      </c>
      <c r="H55">
        <v>0.62760000000000005</v>
      </c>
      <c r="I55">
        <v>0.63200000000000001</v>
      </c>
      <c r="J55">
        <v>0.62680000000000002</v>
      </c>
      <c r="K55">
        <v>0.62870000000000004</v>
      </c>
      <c r="L55" s="5">
        <f t="shared" si="9"/>
        <v>1.0999999999999899</v>
      </c>
    </row>
    <row r="56" spans="1:12" x14ac:dyDescent="0.25">
      <c r="A56">
        <f t="shared" si="11"/>
        <v>1999</v>
      </c>
      <c r="B56" t="str">
        <f t="shared" si="10"/>
        <v>01.01.1999</v>
      </c>
      <c r="C56" t="str">
        <f t="shared" si="7"/>
        <v>19.3.1999</v>
      </c>
      <c r="D56" s="1">
        <v>36238</v>
      </c>
      <c r="E56" s="3">
        <f t="shared" si="8"/>
        <v>79</v>
      </c>
      <c r="F56" s="5">
        <f t="shared" si="12"/>
        <v>3</v>
      </c>
      <c r="G56" s="5">
        <f t="shared" si="13"/>
        <v>19</v>
      </c>
      <c r="H56">
        <v>0.62839999999999996</v>
      </c>
      <c r="I56">
        <v>0.63100000000000001</v>
      </c>
      <c r="J56">
        <v>0.62670000000000003</v>
      </c>
      <c r="K56">
        <v>0.63049999999999995</v>
      </c>
      <c r="L56" s="5">
        <f t="shared" si="9"/>
        <v>2.0999999999999908</v>
      </c>
    </row>
    <row r="57" spans="1:12" x14ac:dyDescent="0.25">
      <c r="A57">
        <f t="shared" si="11"/>
        <v>1999</v>
      </c>
      <c r="B57" t="str">
        <f t="shared" si="10"/>
        <v>01.01.1999</v>
      </c>
      <c r="C57" t="str">
        <f t="shared" si="7"/>
        <v>22.3.1999</v>
      </c>
      <c r="D57" s="1">
        <v>36241</v>
      </c>
      <c r="E57" s="3">
        <f t="shared" si="8"/>
        <v>82</v>
      </c>
      <c r="F57" s="5">
        <f t="shared" si="12"/>
        <v>3</v>
      </c>
      <c r="G57" s="5">
        <f t="shared" si="13"/>
        <v>22</v>
      </c>
      <c r="H57">
        <v>0.63070000000000004</v>
      </c>
      <c r="I57">
        <v>0.63770000000000004</v>
      </c>
      <c r="J57">
        <v>0.62960000000000005</v>
      </c>
      <c r="K57">
        <v>0.63719999999999999</v>
      </c>
      <c r="L57" s="5">
        <f t="shared" si="9"/>
        <v>6.4999999999999503</v>
      </c>
    </row>
    <row r="58" spans="1:12" x14ac:dyDescent="0.25">
      <c r="A58">
        <f t="shared" si="11"/>
        <v>1999</v>
      </c>
      <c r="B58" t="str">
        <f t="shared" si="10"/>
        <v>01.01.1999</v>
      </c>
      <c r="C58" t="str">
        <f t="shared" si="7"/>
        <v>23.3.1999</v>
      </c>
      <c r="D58" s="1">
        <v>36242</v>
      </c>
      <c r="E58" s="3">
        <f t="shared" si="8"/>
        <v>83</v>
      </c>
      <c r="F58" s="5">
        <f t="shared" si="12"/>
        <v>3</v>
      </c>
      <c r="G58" s="5">
        <f t="shared" si="13"/>
        <v>23</v>
      </c>
      <c r="H58">
        <v>0.6371</v>
      </c>
      <c r="I58">
        <v>0.64070000000000005</v>
      </c>
      <c r="J58">
        <v>0.63539999999999996</v>
      </c>
      <c r="K58">
        <v>0.63900000000000001</v>
      </c>
      <c r="L58" s="5">
        <f t="shared" si="9"/>
        <v>1.9000000000000128</v>
      </c>
    </row>
    <row r="59" spans="1:12" x14ac:dyDescent="0.25">
      <c r="A59">
        <f t="shared" si="11"/>
        <v>1999</v>
      </c>
      <c r="B59" t="str">
        <f t="shared" si="10"/>
        <v>01.01.1999</v>
      </c>
      <c r="C59" t="str">
        <f t="shared" si="7"/>
        <v>24.3.1999</v>
      </c>
      <c r="D59" s="1">
        <v>36243</v>
      </c>
      <c r="E59" s="3">
        <f t="shared" si="8"/>
        <v>84</v>
      </c>
      <c r="F59" s="5">
        <f t="shared" si="12"/>
        <v>3</v>
      </c>
      <c r="G59" s="5">
        <f t="shared" si="13"/>
        <v>24</v>
      </c>
      <c r="H59">
        <v>0.63919999999999999</v>
      </c>
      <c r="I59">
        <v>0.6421</v>
      </c>
      <c r="J59">
        <v>0.63619999999999999</v>
      </c>
      <c r="K59">
        <v>0.63739999999999997</v>
      </c>
      <c r="L59" s="5">
        <f t="shared" si="9"/>
        <v>-1.8000000000000238</v>
      </c>
    </row>
    <row r="60" spans="1:12" x14ac:dyDescent="0.25">
      <c r="A60">
        <f t="shared" si="11"/>
        <v>1999</v>
      </c>
      <c r="B60" t="str">
        <f t="shared" si="10"/>
        <v>01.01.1999</v>
      </c>
      <c r="C60" t="str">
        <f t="shared" si="7"/>
        <v>25.3.1999</v>
      </c>
      <c r="D60" s="1">
        <v>36244</v>
      </c>
      <c r="E60" s="3">
        <f t="shared" si="8"/>
        <v>85</v>
      </c>
      <c r="F60" s="5">
        <f t="shared" si="12"/>
        <v>3</v>
      </c>
      <c r="G60" s="5">
        <f t="shared" si="13"/>
        <v>25</v>
      </c>
      <c r="H60">
        <v>0.63729999999999998</v>
      </c>
      <c r="I60">
        <v>0.63859999999999995</v>
      </c>
      <c r="J60">
        <v>0.63519999999999999</v>
      </c>
      <c r="K60">
        <v>0.63770000000000004</v>
      </c>
      <c r="L60" s="5">
        <f t="shared" si="9"/>
        <v>0.40000000000006697</v>
      </c>
    </row>
    <row r="61" spans="1:12" x14ac:dyDescent="0.25">
      <c r="A61">
        <f t="shared" si="11"/>
        <v>1999</v>
      </c>
      <c r="B61" t="str">
        <f t="shared" si="10"/>
        <v>01.01.1999</v>
      </c>
      <c r="C61" t="str">
        <f t="shared" si="7"/>
        <v>26.3.1999</v>
      </c>
      <c r="D61" s="1">
        <v>36245</v>
      </c>
      <c r="E61" s="3">
        <f t="shared" si="8"/>
        <v>86</v>
      </c>
      <c r="F61" s="5">
        <f t="shared" si="12"/>
        <v>3</v>
      </c>
      <c r="G61" s="5">
        <f t="shared" si="13"/>
        <v>26</v>
      </c>
      <c r="H61">
        <v>0.63759999999999994</v>
      </c>
      <c r="I61">
        <v>0.63970000000000005</v>
      </c>
      <c r="J61">
        <v>0.63319999999999999</v>
      </c>
      <c r="K61">
        <v>0.63519999999999999</v>
      </c>
      <c r="L61" s="5">
        <f t="shared" si="9"/>
        <v>-2.3999999999999577</v>
      </c>
    </row>
    <row r="62" spans="1:12" x14ac:dyDescent="0.25">
      <c r="A62">
        <f t="shared" si="11"/>
        <v>1999</v>
      </c>
      <c r="B62" t="str">
        <f t="shared" si="10"/>
        <v>01.01.1999</v>
      </c>
      <c r="C62" t="str">
        <f t="shared" si="7"/>
        <v>29.3.1999</v>
      </c>
      <c r="D62" s="1">
        <v>36248</v>
      </c>
      <c r="E62" s="3">
        <f t="shared" si="8"/>
        <v>89</v>
      </c>
      <c r="F62" s="5">
        <f t="shared" si="12"/>
        <v>3</v>
      </c>
      <c r="G62" s="5">
        <f t="shared" si="13"/>
        <v>29</v>
      </c>
      <c r="H62">
        <v>0.63449999999999995</v>
      </c>
      <c r="I62">
        <v>0.63500000000000001</v>
      </c>
      <c r="J62">
        <v>0.63109999999999999</v>
      </c>
      <c r="K62">
        <v>0.63200000000000001</v>
      </c>
      <c r="L62" s="5">
        <f t="shared" si="9"/>
        <v>-2.4999999999999467</v>
      </c>
    </row>
    <row r="63" spans="1:12" x14ac:dyDescent="0.25">
      <c r="A63">
        <f t="shared" si="11"/>
        <v>1999</v>
      </c>
      <c r="B63" t="str">
        <f t="shared" si="10"/>
        <v>01.01.1999</v>
      </c>
      <c r="C63" t="str">
        <f t="shared" si="7"/>
        <v>30.3.1999</v>
      </c>
      <c r="D63" s="1">
        <v>36249</v>
      </c>
      <c r="E63" s="3">
        <f t="shared" si="8"/>
        <v>90</v>
      </c>
      <c r="F63" s="5">
        <f t="shared" si="12"/>
        <v>3</v>
      </c>
      <c r="G63" s="5">
        <f t="shared" si="13"/>
        <v>30</v>
      </c>
      <c r="H63">
        <v>0.63190000000000002</v>
      </c>
      <c r="I63">
        <v>0.63260000000000005</v>
      </c>
      <c r="J63">
        <v>0.62570000000000003</v>
      </c>
      <c r="K63">
        <v>0.62729999999999997</v>
      </c>
      <c r="L63" s="5">
        <f t="shared" si="9"/>
        <v>-4.6000000000000485</v>
      </c>
    </row>
    <row r="64" spans="1:12" x14ac:dyDescent="0.25">
      <c r="A64">
        <f t="shared" si="11"/>
        <v>1999</v>
      </c>
      <c r="B64" t="str">
        <f t="shared" si="10"/>
        <v>01.01.1999</v>
      </c>
      <c r="C64" t="str">
        <f t="shared" si="7"/>
        <v>31.3.1999</v>
      </c>
      <c r="D64" s="1">
        <v>36250</v>
      </c>
      <c r="E64" s="3">
        <f t="shared" si="8"/>
        <v>90</v>
      </c>
      <c r="F64" s="5">
        <f t="shared" si="12"/>
        <v>3</v>
      </c>
      <c r="G64" s="5">
        <f t="shared" si="13"/>
        <v>31</v>
      </c>
      <c r="H64">
        <v>0.62739999999999996</v>
      </c>
      <c r="I64">
        <v>0.63670000000000004</v>
      </c>
      <c r="J64">
        <v>0.62619999999999998</v>
      </c>
      <c r="K64">
        <v>0.6341</v>
      </c>
      <c r="L64" s="5">
        <f t="shared" si="9"/>
        <v>6.7000000000000393</v>
      </c>
    </row>
    <row r="65" spans="1:12" x14ac:dyDescent="0.25">
      <c r="A65">
        <f t="shared" si="11"/>
        <v>1999</v>
      </c>
      <c r="B65" t="str">
        <f t="shared" si="10"/>
        <v>01.01.1999</v>
      </c>
      <c r="C65" t="str">
        <f t="shared" si="7"/>
        <v>1.4.1999</v>
      </c>
      <c r="D65" s="1">
        <v>36251</v>
      </c>
      <c r="E65" s="3">
        <f t="shared" si="8"/>
        <v>91</v>
      </c>
      <c r="F65" s="5">
        <f t="shared" si="12"/>
        <v>4</v>
      </c>
      <c r="G65" s="5">
        <f t="shared" si="13"/>
        <v>1</v>
      </c>
      <c r="H65">
        <v>0.6341</v>
      </c>
      <c r="I65">
        <v>0.63770000000000004</v>
      </c>
      <c r="J65">
        <v>0.63319999999999999</v>
      </c>
      <c r="K65">
        <v>0.63429999999999997</v>
      </c>
      <c r="L65" s="5">
        <f t="shared" si="9"/>
        <v>0.19999999999997797</v>
      </c>
    </row>
    <row r="66" spans="1:12" x14ac:dyDescent="0.25">
      <c r="A66">
        <f t="shared" si="11"/>
        <v>1999</v>
      </c>
      <c r="B66" t="str">
        <f t="shared" si="10"/>
        <v>01.01.1999</v>
      </c>
      <c r="C66" t="str">
        <f t="shared" si="7"/>
        <v>2.4.1999</v>
      </c>
      <c r="D66" s="1">
        <v>36252</v>
      </c>
      <c r="E66" s="3">
        <f t="shared" si="8"/>
        <v>92</v>
      </c>
      <c r="F66" s="5">
        <f t="shared" si="12"/>
        <v>4</v>
      </c>
      <c r="G66" s="5">
        <f t="shared" si="13"/>
        <v>2</v>
      </c>
      <c r="H66">
        <v>0.63349999999999995</v>
      </c>
      <c r="I66">
        <v>0.63719999999999999</v>
      </c>
      <c r="J66">
        <v>0.63229999999999997</v>
      </c>
      <c r="K66">
        <v>0.63429999999999997</v>
      </c>
      <c r="L66" s="5">
        <f t="shared" si="9"/>
        <v>0.80000000000002292</v>
      </c>
    </row>
    <row r="67" spans="1:12" x14ac:dyDescent="0.25">
      <c r="A67">
        <f t="shared" si="11"/>
        <v>1999</v>
      </c>
      <c r="B67" t="str">
        <f t="shared" si="10"/>
        <v>01.01.1999</v>
      </c>
      <c r="C67" t="str">
        <f t="shared" si="7"/>
        <v>5.4.1999</v>
      </c>
      <c r="D67" s="1">
        <v>36255</v>
      </c>
      <c r="E67" s="3">
        <f t="shared" si="8"/>
        <v>95</v>
      </c>
      <c r="F67" s="5">
        <f t="shared" si="12"/>
        <v>4</v>
      </c>
      <c r="G67" s="5">
        <f t="shared" si="13"/>
        <v>5</v>
      </c>
      <c r="H67">
        <v>0.63419999999999999</v>
      </c>
      <c r="I67">
        <v>0.63570000000000004</v>
      </c>
      <c r="J67">
        <v>0.63049999999999995</v>
      </c>
      <c r="K67">
        <v>0.63119999999999998</v>
      </c>
      <c r="L67" s="5">
        <f t="shared" si="9"/>
        <v>-3.0000000000000027</v>
      </c>
    </row>
    <row r="68" spans="1:12" x14ac:dyDescent="0.25">
      <c r="A68">
        <f t="shared" si="11"/>
        <v>1999</v>
      </c>
      <c r="B68" t="str">
        <f t="shared" si="10"/>
        <v>01.01.1999</v>
      </c>
      <c r="C68" t="str">
        <f t="shared" si="7"/>
        <v>6.4.1999</v>
      </c>
      <c r="D68" s="1">
        <v>36256</v>
      </c>
      <c r="E68" s="3">
        <f t="shared" si="8"/>
        <v>96</v>
      </c>
      <c r="F68" s="5">
        <f t="shared" si="12"/>
        <v>4</v>
      </c>
      <c r="G68" s="5">
        <f t="shared" si="13"/>
        <v>6</v>
      </c>
      <c r="H68">
        <v>0.63119999999999998</v>
      </c>
      <c r="I68">
        <v>0.63180000000000003</v>
      </c>
      <c r="J68">
        <v>0.62649999999999995</v>
      </c>
      <c r="K68">
        <v>0.62919999999999998</v>
      </c>
      <c r="L68" s="5">
        <f t="shared" si="9"/>
        <v>-2.0000000000000018</v>
      </c>
    </row>
    <row r="69" spans="1:12" x14ac:dyDescent="0.25">
      <c r="A69">
        <f t="shared" si="11"/>
        <v>1999</v>
      </c>
      <c r="B69" t="str">
        <f t="shared" si="10"/>
        <v>01.01.1999</v>
      </c>
      <c r="C69" t="str">
        <f t="shared" si="7"/>
        <v>7.4.1999</v>
      </c>
      <c r="D69" s="1">
        <v>36257</v>
      </c>
      <c r="E69" s="3">
        <f t="shared" si="8"/>
        <v>97</v>
      </c>
      <c r="F69" s="5">
        <f t="shared" si="12"/>
        <v>4</v>
      </c>
      <c r="G69" s="5">
        <f t="shared" si="13"/>
        <v>7</v>
      </c>
      <c r="H69">
        <v>0.62960000000000005</v>
      </c>
      <c r="I69">
        <v>0.63100000000000001</v>
      </c>
      <c r="J69">
        <v>0.62670000000000003</v>
      </c>
      <c r="K69">
        <v>0.62770000000000004</v>
      </c>
      <c r="L69" s="5">
        <f t="shared" si="9"/>
        <v>-1.9000000000000128</v>
      </c>
    </row>
    <row r="70" spans="1:12" x14ac:dyDescent="0.25">
      <c r="A70">
        <f t="shared" si="11"/>
        <v>1999</v>
      </c>
      <c r="B70" t="str">
        <f t="shared" si="10"/>
        <v>01.01.1999</v>
      </c>
      <c r="C70" t="str">
        <f t="shared" si="7"/>
        <v>8.4.1999</v>
      </c>
      <c r="D70" s="1">
        <v>36258</v>
      </c>
      <c r="E70" s="3">
        <f t="shared" si="8"/>
        <v>98</v>
      </c>
      <c r="F70" s="5">
        <f t="shared" si="12"/>
        <v>4</v>
      </c>
      <c r="G70" s="5">
        <f t="shared" si="13"/>
        <v>8</v>
      </c>
      <c r="H70">
        <v>0.62719999999999998</v>
      </c>
      <c r="I70">
        <v>0.62760000000000005</v>
      </c>
      <c r="J70">
        <v>0.62250000000000005</v>
      </c>
      <c r="K70">
        <v>0.62660000000000005</v>
      </c>
      <c r="L70" s="5">
        <f t="shared" si="9"/>
        <v>-0.59999999999993392</v>
      </c>
    </row>
    <row r="71" spans="1:12" x14ac:dyDescent="0.25">
      <c r="A71">
        <f t="shared" si="11"/>
        <v>1999</v>
      </c>
      <c r="B71" t="str">
        <f t="shared" si="10"/>
        <v>01.01.1999</v>
      </c>
      <c r="C71" t="str">
        <f t="shared" si="7"/>
        <v>9.4.1999</v>
      </c>
      <c r="D71" s="1">
        <v>36259</v>
      </c>
      <c r="E71" s="3">
        <f t="shared" si="8"/>
        <v>99</v>
      </c>
      <c r="F71" s="5">
        <f t="shared" si="12"/>
        <v>4</v>
      </c>
      <c r="G71" s="5">
        <f t="shared" si="13"/>
        <v>9</v>
      </c>
      <c r="H71">
        <v>0.62670000000000003</v>
      </c>
      <c r="I71">
        <v>0.63170000000000004</v>
      </c>
      <c r="J71">
        <v>0.626</v>
      </c>
      <c r="K71">
        <v>0.63100000000000001</v>
      </c>
      <c r="L71" s="5">
        <f t="shared" si="9"/>
        <v>4.2999999999999705</v>
      </c>
    </row>
    <row r="72" spans="1:12" x14ac:dyDescent="0.25">
      <c r="A72">
        <f t="shared" si="11"/>
        <v>1999</v>
      </c>
      <c r="B72" t="str">
        <f t="shared" si="10"/>
        <v>01.01.1999</v>
      </c>
      <c r="C72" t="str">
        <f t="shared" si="7"/>
        <v>12.4.1999</v>
      </c>
      <c r="D72" s="1">
        <v>36262</v>
      </c>
      <c r="E72" s="3">
        <f t="shared" si="8"/>
        <v>102</v>
      </c>
      <c r="F72" s="5">
        <f t="shared" si="12"/>
        <v>4</v>
      </c>
      <c r="G72" s="5">
        <f t="shared" si="13"/>
        <v>12</v>
      </c>
      <c r="H72">
        <v>0.63270000000000004</v>
      </c>
      <c r="I72">
        <v>0.63790000000000002</v>
      </c>
      <c r="J72">
        <v>0.63239999999999996</v>
      </c>
      <c r="K72">
        <v>0.63449999999999995</v>
      </c>
      <c r="L72" s="5">
        <f t="shared" si="9"/>
        <v>1.7999999999999128</v>
      </c>
    </row>
    <row r="73" spans="1:12" x14ac:dyDescent="0.25">
      <c r="A73">
        <f t="shared" si="11"/>
        <v>1999</v>
      </c>
      <c r="B73" t="str">
        <f t="shared" si="10"/>
        <v>01.01.1999</v>
      </c>
      <c r="C73" t="str">
        <f t="shared" si="7"/>
        <v>13.4.1999</v>
      </c>
      <c r="D73" s="1">
        <v>36263</v>
      </c>
      <c r="E73" s="3">
        <f t="shared" si="8"/>
        <v>103</v>
      </c>
      <c r="F73" s="5">
        <f t="shared" si="12"/>
        <v>4</v>
      </c>
      <c r="G73" s="5">
        <f t="shared" si="13"/>
        <v>13</v>
      </c>
      <c r="H73">
        <v>0.63460000000000005</v>
      </c>
      <c r="I73">
        <v>0.6381</v>
      </c>
      <c r="J73">
        <v>0.63319999999999999</v>
      </c>
      <c r="K73">
        <v>0.63629999999999998</v>
      </c>
      <c r="L73" s="5">
        <f t="shared" si="9"/>
        <v>1.6999999999999238</v>
      </c>
    </row>
    <row r="74" spans="1:12" x14ac:dyDescent="0.25">
      <c r="A74">
        <f t="shared" si="11"/>
        <v>1999</v>
      </c>
      <c r="B74" t="str">
        <f t="shared" si="10"/>
        <v>01.01.1999</v>
      </c>
      <c r="C74" t="str">
        <f t="shared" si="7"/>
        <v>14.4.1999</v>
      </c>
      <c r="D74" s="1">
        <v>36264</v>
      </c>
      <c r="E74" s="3">
        <f t="shared" si="8"/>
        <v>104</v>
      </c>
      <c r="F74" s="5">
        <f t="shared" si="12"/>
        <v>4</v>
      </c>
      <c r="G74" s="5">
        <f t="shared" si="13"/>
        <v>14</v>
      </c>
      <c r="H74">
        <v>0.63649999999999995</v>
      </c>
      <c r="I74">
        <v>0.64</v>
      </c>
      <c r="J74">
        <v>0.63319999999999999</v>
      </c>
      <c r="K74">
        <v>0.63470000000000004</v>
      </c>
      <c r="L74" s="5">
        <f t="shared" si="9"/>
        <v>-1.7999999999999128</v>
      </c>
    </row>
    <row r="75" spans="1:12" x14ac:dyDescent="0.25">
      <c r="A75">
        <f t="shared" si="11"/>
        <v>1999</v>
      </c>
      <c r="B75" t="str">
        <f t="shared" si="10"/>
        <v>01.01.1999</v>
      </c>
      <c r="C75" t="str">
        <f t="shared" si="7"/>
        <v>15.4.1999</v>
      </c>
      <c r="D75" s="1">
        <v>36265</v>
      </c>
      <c r="E75" s="3">
        <f t="shared" si="8"/>
        <v>105</v>
      </c>
      <c r="F75" s="5">
        <f t="shared" si="12"/>
        <v>4</v>
      </c>
      <c r="G75" s="5">
        <f t="shared" si="13"/>
        <v>15</v>
      </c>
      <c r="H75">
        <v>0.6341</v>
      </c>
      <c r="I75">
        <v>0.64400000000000002</v>
      </c>
      <c r="J75">
        <v>0.63300000000000001</v>
      </c>
      <c r="K75">
        <v>0.64259999999999995</v>
      </c>
      <c r="L75" s="5">
        <f t="shared" si="9"/>
        <v>8.499999999999952</v>
      </c>
    </row>
    <row r="76" spans="1:12" x14ac:dyDescent="0.25">
      <c r="A76">
        <f t="shared" si="11"/>
        <v>1999</v>
      </c>
      <c r="B76" t="str">
        <f t="shared" si="10"/>
        <v>01.01.1999</v>
      </c>
      <c r="C76" t="str">
        <f t="shared" si="7"/>
        <v>16.4.1999</v>
      </c>
      <c r="D76" s="1">
        <v>36266</v>
      </c>
      <c r="E76" s="3">
        <f t="shared" si="8"/>
        <v>106</v>
      </c>
      <c r="F76" s="5">
        <f t="shared" si="12"/>
        <v>4</v>
      </c>
      <c r="G76" s="5">
        <f t="shared" si="13"/>
        <v>16</v>
      </c>
      <c r="H76">
        <v>0.64270000000000005</v>
      </c>
      <c r="I76">
        <v>0.64900000000000002</v>
      </c>
      <c r="J76">
        <v>0.64170000000000005</v>
      </c>
      <c r="K76">
        <v>0.64710000000000001</v>
      </c>
      <c r="L76" s="5">
        <f t="shared" si="9"/>
        <v>4.3999999999999595</v>
      </c>
    </row>
    <row r="77" spans="1:12" x14ac:dyDescent="0.25">
      <c r="A77">
        <f t="shared" si="11"/>
        <v>1999</v>
      </c>
      <c r="B77" t="str">
        <f t="shared" si="10"/>
        <v>01.01.1999</v>
      </c>
      <c r="C77" t="str">
        <f t="shared" si="7"/>
        <v>19.4.1999</v>
      </c>
      <c r="D77" s="1">
        <v>36269</v>
      </c>
      <c r="E77" s="3">
        <f t="shared" si="8"/>
        <v>109</v>
      </c>
      <c r="F77" s="5">
        <f t="shared" si="12"/>
        <v>4</v>
      </c>
      <c r="G77" s="5">
        <f t="shared" si="13"/>
        <v>19</v>
      </c>
      <c r="H77">
        <v>0.6452</v>
      </c>
      <c r="I77">
        <v>0.6532</v>
      </c>
      <c r="J77">
        <v>0.6452</v>
      </c>
      <c r="K77">
        <v>0.6512</v>
      </c>
      <c r="L77" s="5">
        <f t="shared" si="9"/>
        <v>6.0000000000000053</v>
      </c>
    </row>
    <row r="78" spans="1:12" x14ac:dyDescent="0.25">
      <c r="A78">
        <f t="shared" si="11"/>
        <v>1999</v>
      </c>
      <c r="B78" t="str">
        <f t="shared" si="10"/>
        <v>01.01.1999</v>
      </c>
      <c r="C78" t="str">
        <f t="shared" si="7"/>
        <v>20.4.1999</v>
      </c>
      <c r="D78" s="1">
        <v>36270</v>
      </c>
      <c r="E78" s="3">
        <f t="shared" si="8"/>
        <v>110</v>
      </c>
      <c r="F78" s="5">
        <f t="shared" si="12"/>
        <v>4</v>
      </c>
      <c r="G78" s="5">
        <f t="shared" si="13"/>
        <v>20</v>
      </c>
      <c r="H78">
        <v>0.65100000000000002</v>
      </c>
      <c r="I78">
        <v>0.65110000000000001</v>
      </c>
      <c r="J78">
        <v>0.64559999999999995</v>
      </c>
      <c r="K78">
        <v>0.64629999999999999</v>
      </c>
      <c r="L78" s="5">
        <f t="shared" si="9"/>
        <v>-4.7000000000000375</v>
      </c>
    </row>
    <row r="79" spans="1:12" x14ac:dyDescent="0.25">
      <c r="A79">
        <f t="shared" si="11"/>
        <v>1999</v>
      </c>
      <c r="B79" t="str">
        <f t="shared" si="10"/>
        <v>01.01.1999</v>
      </c>
      <c r="C79" t="str">
        <f t="shared" si="7"/>
        <v>21.4.1999</v>
      </c>
      <c r="D79" s="1">
        <v>36271</v>
      </c>
      <c r="E79" s="3">
        <f t="shared" si="8"/>
        <v>111</v>
      </c>
      <c r="F79" s="5">
        <f t="shared" si="12"/>
        <v>4</v>
      </c>
      <c r="G79" s="5">
        <f t="shared" si="13"/>
        <v>21</v>
      </c>
      <c r="H79">
        <v>0.64639999999999997</v>
      </c>
      <c r="I79">
        <v>0.65</v>
      </c>
      <c r="J79">
        <v>0.6452</v>
      </c>
      <c r="K79">
        <v>0.64559999999999995</v>
      </c>
      <c r="L79" s="5">
        <f t="shared" si="9"/>
        <v>-0.80000000000002292</v>
      </c>
    </row>
    <row r="80" spans="1:12" x14ac:dyDescent="0.25">
      <c r="A80">
        <f t="shared" si="11"/>
        <v>1999</v>
      </c>
      <c r="B80" t="str">
        <f t="shared" si="10"/>
        <v>01.01.1999</v>
      </c>
      <c r="C80" t="str">
        <f t="shared" si="7"/>
        <v>22.4.1999</v>
      </c>
      <c r="D80" s="1">
        <v>36272</v>
      </c>
      <c r="E80" s="3">
        <f t="shared" si="8"/>
        <v>112</v>
      </c>
      <c r="F80" s="5">
        <f t="shared" si="12"/>
        <v>4</v>
      </c>
      <c r="G80" s="5">
        <f t="shared" si="13"/>
        <v>22</v>
      </c>
      <c r="H80">
        <v>0.64570000000000005</v>
      </c>
      <c r="I80">
        <v>0.6532</v>
      </c>
      <c r="J80">
        <v>0.64500000000000002</v>
      </c>
      <c r="K80">
        <v>0.65069999999999995</v>
      </c>
      <c r="L80" s="5">
        <f t="shared" si="9"/>
        <v>4.9999999999998934</v>
      </c>
    </row>
    <row r="81" spans="1:12" x14ac:dyDescent="0.25">
      <c r="A81">
        <f t="shared" si="11"/>
        <v>1999</v>
      </c>
      <c r="B81" t="str">
        <f t="shared" si="10"/>
        <v>01.01.1999</v>
      </c>
      <c r="C81" t="str">
        <f t="shared" si="7"/>
        <v>23.4.1999</v>
      </c>
      <c r="D81" s="1">
        <v>36273</v>
      </c>
      <c r="E81" s="3">
        <f t="shared" si="8"/>
        <v>113</v>
      </c>
      <c r="F81" s="5">
        <f t="shared" si="12"/>
        <v>4</v>
      </c>
      <c r="G81" s="5">
        <f t="shared" si="13"/>
        <v>23</v>
      </c>
      <c r="H81">
        <v>0.65090000000000003</v>
      </c>
      <c r="I81">
        <v>0.65700000000000003</v>
      </c>
      <c r="J81">
        <v>0.65069999999999995</v>
      </c>
      <c r="K81">
        <v>0.65159999999999996</v>
      </c>
      <c r="L81" s="5">
        <f t="shared" si="9"/>
        <v>0.69999999999992291</v>
      </c>
    </row>
    <row r="82" spans="1:12" x14ac:dyDescent="0.25">
      <c r="A82">
        <f t="shared" si="11"/>
        <v>1999</v>
      </c>
      <c r="B82" t="str">
        <f t="shared" si="10"/>
        <v>01.01.1999</v>
      </c>
      <c r="C82" t="str">
        <f t="shared" si="7"/>
        <v>26.4.1999</v>
      </c>
      <c r="D82" s="1">
        <v>36276</v>
      </c>
      <c r="E82" s="3">
        <f t="shared" si="8"/>
        <v>116</v>
      </c>
      <c r="F82" s="5">
        <f t="shared" si="12"/>
        <v>4</v>
      </c>
      <c r="G82" s="5">
        <f t="shared" si="13"/>
        <v>26</v>
      </c>
      <c r="H82">
        <v>0.65369999999999995</v>
      </c>
      <c r="I82">
        <v>0.65400000000000003</v>
      </c>
      <c r="J82">
        <v>0.6472</v>
      </c>
      <c r="K82">
        <v>0.64870000000000005</v>
      </c>
      <c r="L82" s="5">
        <f t="shared" si="9"/>
        <v>-4.9999999999998934</v>
      </c>
    </row>
    <row r="83" spans="1:12" x14ac:dyDescent="0.25">
      <c r="A83">
        <f t="shared" si="11"/>
        <v>1999</v>
      </c>
      <c r="B83" t="str">
        <f t="shared" si="10"/>
        <v>01.01.1999</v>
      </c>
      <c r="C83" t="str">
        <f t="shared" si="7"/>
        <v>27.4.1999</v>
      </c>
      <c r="D83" s="1">
        <v>36277</v>
      </c>
      <c r="E83" s="3">
        <f t="shared" si="8"/>
        <v>117</v>
      </c>
      <c r="F83" s="5">
        <f t="shared" si="12"/>
        <v>4</v>
      </c>
      <c r="G83" s="5">
        <f t="shared" si="13"/>
        <v>27</v>
      </c>
      <c r="H83">
        <v>0.64870000000000005</v>
      </c>
      <c r="I83">
        <v>0.65200000000000002</v>
      </c>
      <c r="J83">
        <v>0.64559999999999995</v>
      </c>
      <c r="K83">
        <v>0.6502</v>
      </c>
      <c r="L83" s="5">
        <f t="shared" si="9"/>
        <v>1.4999999999999458</v>
      </c>
    </row>
    <row r="84" spans="1:12" x14ac:dyDescent="0.25">
      <c r="A84">
        <f t="shared" si="11"/>
        <v>1999</v>
      </c>
      <c r="B84" t="str">
        <f t="shared" si="10"/>
        <v>01.01.1999</v>
      </c>
      <c r="C84" t="str">
        <f t="shared" si="7"/>
        <v>28.4.1999</v>
      </c>
      <c r="D84" s="1">
        <v>36278</v>
      </c>
      <c r="E84" s="3">
        <f t="shared" si="8"/>
        <v>118</v>
      </c>
      <c r="F84" s="5">
        <f t="shared" si="12"/>
        <v>4</v>
      </c>
      <c r="G84" s="5">
        <f t="shared" si="13"/>
        <v>28</v>
      </c>
      <c r="H84">
        <v>0.6502</v>
      </c>
      <c r="I84">
        <v>0.65529999999999999</v>
      </c>
      <c r="J84">
        <v>0.64939999999999998</v>
      </c>
      <c r="K84">
        <v>0.65469999999999995</v>
      </c>
      <c r="L84" s="5">
        <f t="shared" si="9"/>
        <v>4.4999999999999485</v>
      </c>
    </row>
    <row r="85" spans="1:12" x14ac:dyDescent="0.25">
      <c r="A85">
        <f t="shared" si="11"/>
        <v>1999</v>
      </c>
      <c r="B85" t="str">
        <f t="shared" si="10"/>
        <v>01.01.1999</v>
      </c>
      <c r="C85" t="str">
        <f t="shared" si="7"/>
        <v>29.4.1999</v>
      </c>
      <c r="D85" s="1">
        <v>36279</v>
      </c>
      <c r="E85" s="3">
        <f t="shared" si="8"/>
        <v>119</v>
      </c>
      <c r="F85" s="5">
        <f t="shared" si="12"/>
        <v>4</v>
      </c>
      <c r="G85" s="5">
        <f t="shared" si="13"/>
        <v>29</v>
      </c>
      <c r="H85">
        <v>0.65469999999999995</v>
      </c>
      <c r="I85">
        <v>0.6603</v>
      </c>
      <c r="J85">
        <v>0.65249999999999997</v>
      </c>
      <c r="K85">
        <v>0.65959999999999996</v>
      </c>
      <c r="L85" s="5">
        <f t="shared" si="9"/>
        <v>4.9000000000000155</v>
      </c>
    </row>
    <row r="86" spans="1:12" x14ac:dyDescent="0.25">
      <c r="A86">
        <f t="shared" si="11"/>
        <v>1999</v>
      </c>
      <c r="B86" t="str">
        <f t="shared" si="10"/>
        <v>01.01.1999</v>
      </c>
      <c r="C86" t="str">
        <f t="shared" si="7"/>
        <v>30.4.1999</v>
      </c>
      <c r="D86" s="1">
        <v>36280</v>
      </c>
      <c r="E86" s="3">
        <f t="shared" si="8"/>
        <v>120</v>
      </c>
      <c r="F86" s="5">
        <f t="shared" si="12"/>
        <v>4</v>
      </c>
      <c r="G86" s="5">
        <f t="shared" si="13"/>
        <v>30</v>
      </c>
      <c r="H86">
        <v>0.65980000000000005</v>
      </c>
      <c r="I86">
        <v>0.66300000000000003</v>
      </c>
      <c r="J86">
        <v>0.65720000000000001</v>
      </c>
      <c r="K86">
        <v>0.66120000000000001</v>
      </c>
      <c r="L86" s="5">
        <f t="shared" si="9"/>
        <v>1.3999999999999568</v>
      </c>
    </row>
    <row r="87" spans="1:12" x14ac:dyDescent="0.25">
      <c r="A87">
        <f t="shared" si="11"/>
        <v>1999</v>
      </c>
      <c r="B87" t="str">
        <f t="shared" si="10"/>
        <v>01.01.1999</v>
      </c>
      <c r="C87" t="str">
        <f t="shared" si="7"/>
        <v>3.5.1999</v>
      </c>
      <c r="D87" s="1">
        <v>36283</v>
      </c>
      <c r="E87" s="3">
        <f t="shared" si="8"/>
        <v>123</v>
      </c>
      <c r="F87" s="5">
        <f t="shared" si="12"/>
        <v>5</v>
      </c>
      <c r="G87" s="5">
        <f t="shared" si="13"/>
        <v>3</v>
      </c>
      <c r="H87">
        <v>0.66039999999999999</v>
      </c>
      <c r="I87">
        <v>0.66649999999999998</v>
      </c>
      <c r="J87">
        <v>0.66</v>
      </c>
      <c r="K87">
        <v>0.66249999999999998</v>
      </c>
      <c r="L87" s="5">
        <f t="shared" si="9"/>
        <v>2.0999999999999908</v>
      </c>
    </row>
    <row r="88" spans="1:12" x14ac:dyDescent="0.25">
      <c r="A88">
        <f t="shared" si="11"/>
        <v>1999</v>
      </c>
      <c r="B88" t="str">
        <f t="shared" si="10"/>
        <v>01.01.1999</v>
      </c>
      <c r="C88" t="str">
        <f t="shared" si="7"/>
        <v>4.5.1999</v>
      </c>
      <c r="D88" s="1">
        <v>36284</v>
      </c>
      <c r="E88" s="3">
        <f t="shared" si="8"/>
        <v>124</v>
      </c>
      <c r="F88" s="5">
        <f t="shared" si="12"/>
        <v>5</v>
      </c>
      <c r="G88" s="5">
        <f t="shared" si="13"/>
        <v>4</v>
      </c>
      <c r="H88">
        <v>0.66259999999999997</v>
      </c>
      <c r="I88">
        <v>0.66400000000000003</v>
      </c>
      <c r="J88">
        <v>0.65920000000000001</v>
      </c>
      <c r="K88">
        <v>0.65990000000000004</v>
      </c>
      <c r="L88" s="5">
        <f t="shared" si="9"/>
        <v>-2.6999999999999247</v>
      </c>
    </row>
    <row r="89" spans="1:12" x14ac:dyDescent="0.25">
      <c r="A89">
        <f t="shared" si="11"/>
        <v>1999</v>
      </c>
      <c r="B89" t="str">
        <f t="shared" si="10"/>
        <v>01.01.1999</v>
      </c>
      <c r="C89" t="str">
        <f t="shared" si="7"/>
        <v>5.5.1999</v>
      </c>
      <c r="D89" s="1">
        <v>36285</v>
      </c>
      <c r="E89" s="3">
        <f t="shared" si="8"/>
        <v>125</v>
      </c>
      <c r="F89" s="5">
        <f t="shared" si="12"/>
        <v>5</v>
      </c>
      <c r="G89" s="5">
        <f t="shared" si="13"/>
        <v>5</v>
      </c>
      <c r="H89">
        <v>0.65969999999999995</v>
      </c>
      <c r="I89">
        <v>0.66469999999999996</v>
      </c>
      <c r="J89">
        <v>0.65759999999999996</v>
      </c>
      <c r="K89">
        <v>0.66449999999999998</v>
      </c>
      <c r="L89" s="5">
        <f t="shared" si="9"/>
        <v>4.8000000000000265</v>
      </c>
    </row>
    <row r="90" spans="1:12" x14ac:dyDescent="0.25">
      <c r="A90">
        <f t="shared" si="11"/>
        <v>1999</v>
      </c>
      <c r="B90" t="str">
        <f t="shared" si="10"/>
        <v>01.01.1999</v>
      </c>
      <c r="C90" t="str">
        <f t="shared" si="7"/>
        <v>6.5.1999</v>
      </c>
      <c r="D90" s="1">
        <v>36286</v>
      </c>
      <c r="E90" s="3">
        <f t="shared" si="8"/>
        <v>126</v>
      </c>
      <c r="F90" s="5">
        <f t="shared" si="12"/>
        <v>5</v>
      </c>
      <c r="G90" s="5">
        <f t="shared" si="13"/>
        <v>6</v>
      </c>
      <c r="H90">
        <v>0.66439999999999999</v>
      </c>
      <c r="I90">
        <v>0.67320000000000002</v>
      </c>
      <c r="J90">
        <v>0.66339999999999999</v>
      </c>
      <c r="K90">
        <v>0.66969999999999996</v>
      </c>
      <c r="L90" s="5">
        <f t="shared" si="9"/>
        <v>5.2999999999999714</v>
      </c>
    </row>
    <row r="91" spans="1:12" x14ac:dyDescent="0.25">
      <c r="A91">
        <f t="shared" si="11"/>
        <v>1999</v>
      </c>
      <c r="B91" t="str">
        <f t="shared" si="10"/>
        <v>01.01.1999</v>
      </c>
      <c r="C91" t="str">
        <f t="shared" si="7"/>
        <v>7.5.1999</v>
      </c>
      <c r="D91" s="1">
        <v>36287</v>
      </c>
      <c r="E91" s="3">
        <f t="shared" si="8"/>
        <v>127</v>
      </c>
      <c r="F91" s="5">
        <f t="shared" si="12"/>
        <v>5</v>
      </c>
      <c r="G91" s="5">
        <f t="shared" si="13"/>
        <v>7</v>
      </c>
      <c r="H91">
        <v>0.66979999999999995</v>
      </c>
      <c r="I91">
        <v>0.67449999999999999</v>
      </c>
      <c r="J91">
        <v>0.66520000000000001</v>
      </c>
      <c r="K91">
        <v>0.67169999999999996</v>
      </c>
      <c r="L91" s="5">
        <f t="shared" si="9"/>
        <v>1.9000000000000128</v>
      </c>
    </row>
    <row r="92" spans="1:12" x14ac:dyDescent="0.25">
      <c r="A92">
        <f t="shared" si="11"/>
        <v>1999</v>
      </c>
      <c r="B92" t="str">
        <f t="shared" si="10"/>
        <v>01.01.1999</v>
      </c>
      <c r="C92" t="str">
        <f t="shared" si="7"/>
        <v>10.5.1999</v>
      </c>
      <c r="D92" s="1">
        <v>36290</v>
      </c>
      <c r="E92" s="3">
        <f t="shared" si="8"/>
        <v>130</v>
      </c>
      <c r="F92" s="5">
        <f t="shared" si="12"/>
        <v>5</v>
      </c>
      <c r="G92" s="5">
        <f t="shared" si="13"/>
        <v>10</v>
      </c>
      <c r="H92">
        <v>0.67059999999999997</v>
      </c>
      <c r="I92">
        <v>0.67179999999999995</v>
      </c>
      <c r="J92">
        <v>0.66520000000000001</v>
      </c>
      <c r="K92">
        <v>0.66600000000000004</v>
      </c>
      <c r="L92" s="5">
        <f t="shared" si="9"/>
        <v>-4.5999999999999375</v>
      </c>
    </row>
    <row r="93" spans="1:12" x14ac:dyDescent="0.25">
      <c r="A93">
        <f t="shared" si="11"/>
        <v>1999</v>
      </c>
      <c r="B93" t="str">
        <f t="shared" si="10"/>
        <v>01.01.1999</v>
      </c>
      <c r="C93" t="str">
        <f t="shared" si="7"/>
        <v>11.5.1999</v>
      </c>
      <c r="D93" s="1">
        <v>36291</v>
      </c>
      <c r="E93" s="3">
        <f t="shared" si="8"/>
        <v>131</v>
      </c>
      <c r="F93" s="5">
        <f t="shared" si="12"/>
        <v>5</v>
      </c>
      <c r="G93" s="5">
        <f t="shared" si="13"/>
        <v>11</v>
      </c>
      <c r="H93">
        <v>0.66610000000000003</v>
      </c>
      <c r="I93">
        <v>0.67469999999999997</v>
      </c>
      <c r="J93">
        <v>0.66420000000000001</v>
      </c>
      <c r="K93">
        <v>0.66959999999999997</v>
      </c>
      <c r="L93" s="5">
        <f t="shared" si="9"/>
        <v>3.4999999999999476</v>
      </c>
    </row>
    <row r="94" spans="1:12" x14ac:dyDescent="0.25">
      <c r="A94">
        <f t="shared" si="11"/>
        <v>1999</v>
      </c>
      <c r="B94" t="str">
        <f t="shared" si="10"/>
        <v>01.01.1999</v>
      </c>
      <c r="C94" t="str">
        <f t="shared" si="7"/>
        <v>12.5.1999</v>
      </c>
      <c r="D94" s="1">
        <v>36292</v>
      </c>
      <c r="E94" s="3">
        <f t="shared" si="8"/>
        <v>132</v>
      </c>
      <c r="F94" s="5">
        <f t="shared" si="12"/>
        <v>5</v>
      </c>
      <c r="G94" s="5">
        <f t="shared" si="13"/>
        <v>12</v>
      </c>
      <c r="H94">
        <v>0.66959999999999997</v>
      </c>
      <c r="I94">
        <v>0.67159999999999997</v>
      </c>
      <c r="J94">
        <v>0.66600000000000004</v>
      </c>
      <c r="K94">
        <v>0.66669999999999996</v>
      </c>
      <c r="L94" s="5">
        <f t="shared" si="9"/>
        <v>-2.9000000000000137</v>
      </c>
    </row>
    <row r="95" spans="1:12" x14ac:dyDescent="0.25">
      <c r="A95">
        <f t="shared" si="11"/>
        <v>1999</v>
      </c>
      <c r="B95" t="str">
        <f t="shared" si="10"/>
        <v>01.01.1999</v>
      </c>
      <c r="C95" t="str">
        <f t="shared" si="7"/>
        <v>13.5.1999</v>
      </c>
      <c r="D95" s="1">
        <v>36293</v>
      </c>
      <c r="E95" s="3">
        <f t="shared" si="8"/>
        <v>133</v>
      </c>
      <c r="F95" s="5">
        <f t="shared" si="12"/>
        <v>5</v>
      </c>
      <c r="G95" s="5">
        <f t="shared" si="13"/>
        <v>13</v>
      </c>
      <c r="H95">
        <v>0.66710000000000003</v>
      </c>
      <c r="I95">
        <v>0.67</v>
      </c>
      <c r="J95">
        <v>0.66339999999999999</v>
      </c>
      <c r="K95">
        <v>0.66849999999999998</v>
      </c>
      <c r="L95" s="5">
        <f t="shared" si="9"/>
        <v>1.3999999999999568</v>
      </c>
    </row>
    <row r="96" spans="1:12" x14ac:dyDescent="0.25">
      <c r="A96">
        <f t="shared" si="11"/>
        <v>1999</v>
      </c>
      <c r="B96" t="str">
        <f t="shared" si="10"/>
        <v>01.01.1999</v>
      </c>
      <c r="C96" t="str">
        <f t="shared" si="7"/>
        <v>14.5.1999</v>
      </c>
      <c r="D96" s="1">
        <v>36294</v>
      </c>
      <c r="E96" s="3">
        <f t="shared" si="8"/>
        <v>134</v>
      </c>
      <c r="F96" s="5">
        <f t="shared" si="12"/>
        <v>5</v>
      </c>
      <c r="G96" s="5">
        <f t="shared" si="13"/>
        <v>14</v>
      </c>
      <c r="H96">
        <v>0.66839999999999999</v>
      </c>
      <c r="I96">
        <v>0.67200000000000004</v>
      </c>
      <c r="J96">
        <v>0.66400000000000003</v>
      </c>
      <c r="K96">
        <v>0.66410000000000002</v>
      </c>
      <c r="L96" s="5">
        <f t="shared" si="9"/>
        <v>-4.2999999999999705</v>
      </c>
    </row>
    <row r="97" spans="1:12" x14ac:dyDescent="0.25">
      <c r="A97">
        <f t="shared" si="11"/>
        <v>1999</v>
      </c>
      <c r="B97" t="str">
        <f t="shared" si="10"/>
        <v>01.01.1999</v>
      </c>
      <c r="C97" t="str">
        <f t="shared" si="7"/>
        <v>17.5.1999</v>
      </c>
      <c r="D97" s="1">
        <v>36297</v>
      </c>
      <c r="E97" s="3">
        <f t="shared" si="8"/>
        <v>137</v>
      </c>
      <c r="F97" s="5">
        <f t="shared" si="12"/>
        <v>5</v>
      </c>
      <c r="G97" s="5">
        <f t="shared" si="13"/>
        <v>17</v>
      </c>
      <c r="H97">
        <v>0.66239999999999999</v>
      </c>
      <c r="I97">
        <v>0.66749999999999998</v>
      </c>
      <c r="J97">
        <v>0.66149999999999998</v>
      </c>
      <c r="K97">
        <v>0.6643</v>
      </c>
      <c r="L97" s="5">
        <f t="shared" si="9"/>
        <v>1.9000000000000128</v>
      </c>
    </row>
    <row r="98" spans="1:12" x14ac:dyDescent="0.25">
      <c r="A98">
        <f t="shared" si="11"/>
        <v>1999</v>
      </c>
      <c r="B98" t="str">
        <f t="shared" si="10"/>
        <v>01.01.1999</v>
      </c>
      <c r="C98" t="str">
        <f t="shared" ref="C98:C161" si="14">CONCATENATE(G98,".",F98,".",A98)</f>
        <v>18.5.1999</v>
      </c>
      <c r="D98" s="1">
        <v>36298</v>
      </c>
      <c r="E98" s="3">
        <f t="shared" ref="E98:E161" si="15">DAYS360(B98,C98,TRUE)+1</f>
        <v>138</v>
      </c>
      <c r="F98" s="5">
        <f t="shared" si="12"/>
        <v>5</v>
      </c>
      <c r="G98" s="5">
        <f t="shared" si="13"/>
        <v>18</v>
      </c>
      <c r="H98">
        <v>0.66439999999999999</v>
      </c>
      <c r="I98">
        <v>0.67390000000000005</v>
      </c>
      <c r="J98">
        <v>0.66369999999999996</v>
      </c>
      <c r="K98">
        <v>0.66639999999999999</v>
      </c>
      <c r="L98" s="5">
        <f t="shared" ref="L98:L161" si="16">(K98-H98)*1000</f>
        <v>2.0000000000000018</v>
      </c>
    </row>
    <row r="99" spans="1:12" x14ac:dyDescent="0.25">
      <c r="A99">
        <f t="shared" si="11"/>
        <v>1999</v>
      </c>
      <c r="B99" t="str">
        <f t="shared" si="10"/>
        <v>01.01.1999</v>
      </c>
      <c r="C99" t="str">
        <f t="shared" si="14"/>
        <v>19.5.1999</v>
      </c>
      <c r="D99" s="1">
        <v>36299</v>
      </c>
      <c r="E99" s="3">
        <f t="shared" si="15"/>
        <v>139</v>
      </c>
      <c r="F99" s="5">
        <f t="shared" si="12"/>
        <v>5</v>
      </c>
      <c r="G99" s="5">
        <f t="shared" si="13"/>
        <v>19</v>
      </c>
      <c r="H99">
        <v>0.66610000000000003</v>
      </c>
      <c r="I99">
        <v>0.66610000000000003</v>
      </c>
      <c r="J99">
        <v>0.65820000000000001</v>
      </c>
      <c r="K99">
        <v>0.66010000000000002</v>
      </c>
      <c r="L99" s="5">
        <f t="shared" si="16"/>
        <v>-6.0000000000000053</v>
      </c>
    </row>
    <row r="100" spans="1:12" x14ac:dyDescent="0.25">
      <c r="A100">
        <f t="shared" si="11"/>
        <v>1999</v>
      </c>
      <c r="B100" t="str">
        <f t="shared" si="10"/>
        <v>01.01.1999</v>
      </c>
      <c r="C100" t="str">
        <f t="shared" si="14"/>
        <v>20.5.1999</v>
      </c>
      <c r="D100" s="1">
        <v>36300</v>
      </c>
      <c r="E100" s="3">
        <f t="shared" si="15"/>
        <v>140</v>
      </c>
      <c r="F100" s="5">
        <f t="shared" si="12"/>
        <v>5</v>
      </c>
      <c r="G100" s="5">
        <f t="shared" si="13"/>
        <v>20</v>
      </c>
      <c r="H100">
        <v>0.66</v>
      </c>
      <c r="I100">
        <v>0.66400000000000003</v>
      </c>
      <c r="J100">
        <v>0.65859999999999996</v>
      </c>
      <c r="K100">
        <v>0.66169999999999995</v>
      </c>
      <c r="L100" s="5">
        <f t="shared" si="16"/>
        <v>1.6999999999999238</v>
      </c>
    </row>
    <row r="101" spans="1:12" x14ac:dyDescent="0.25">
      <c r="A101">
        <f t="shared" si="11"/>
        <v>1999</v>
      </c>
      <c r="B101" t="str">
        <f t="shared" ref="B101:B164" si="17">CONCATENATE("01.","01",".",A101)</f>
        <v>01.01.1999</v>
      </c>
      <c r="C101" t="str">
        <f t="shared" si="14"/>
        <v>21.5.1999</v>
      </c>
      <c r="D101" s="1">
        <v>36301</v>
      </c>
      <c r="E101" s="3">
        <f t="shared" si="15"/>
        <v>141</v>
      </c>
      <c r="F101" s="5">
        <f t="shared" si="12"/>
        <v>5</v>
      </c>
      <c r="G101" s="5">
        <f t="shared" si="13"/>
        <v>21</v>
      </c>
      <c r="H101">
        <v>0.66169999999999995</v>
      </c>
      <c r="I101">
        <v>0.66500000000000004</v>
      </c>
      <c r="J101">
        <v>0.65720000000000001</v>
      </c>
      <c r="K101">
        <v>0.65749999999999997</v>
      </c>
      <c r="L101" s="5">
        <f t="shared" si="16"/>
        <v>-4.1999999999999815</v>
      </c>
    </row>
    <row r="102" spans="1:12" x14ac:dyDescent="0.25">
      <c r="A102">
        <f t="shared" si="11"/>
        <v>1999</v>
      </c>
      <c r="B102" t="str">
        <f t="shared" si="17"/>
        <v>01.01.1999</v>
      </c>
      <c r="C102" t="str">
        <f t="shared" si="14"/>
        <v>24.5.1999</v>
      </c>
      <c r="D102" s="1">
        <v>36304</v>
      </c>
      <c r="E102" s="3">
        <f t="shared" si="15"/>
        <v>144</v>
      </c>
      <c r="F102" s="5">
        <f t="shared" si="12"/>
        <v>5</v>
      </c>
      <c r="G102" s="5">
        <f t="shared" si="13"/>
        <v>24</v>
      </c>
      <c r="H102">
        <v>0.65759999999999996</v>
      </c>
      <c r="I102">
        <v>0.66100000000000003</v>
      </c>
      <c r="J102">
        <v>0.65569999999999995</v>
      </c>
      <c r="K102">
        <v>0.65839999999999999</v>
      </c>
      <c r="L102" s="5">
        <f t="shared" si="16"/>
        <v>0.80000000000002292</v>
      </c>
    </row>
    <row r="103" spans="1:12" x14ac:dyDescent="0.25">
      <c r="A103">
        <f t="shared" si="11"/>
        <v>1999</v>
      </c>
      <c r="B103" t="str">
        <f t="shared" si="17"/>
        <v>01.01.1999</v>
      </c>
      <c r="C103" t="str">
        <f t="shared" si="14"/>
        <v>25.5.1999</v>
      </c>
      <c r="D103" s="1">
        <v>36305</v>
      </c>
      <c r="E103" s="3">
        <f t="shared" si="15"/>
        <v>145</v>
      </c>
      <c r="F103" s="5">
        <f t="shared" si="12"/>
        <v>5</v>
      </c>
      <c r="G103" s="5">
        <f t="shared" si="13"/>
        <v>25</v>
      </c>
      <c r="H103">
        <v>0.65810000000000002</v>
      </c>
      <c r="I103">
        <v>0.66</v>
      </c>
      <c r="J103">
        <v>0.64829999999999999</v>
      </c>
      <c r="K103">
        <v>0.64990000000000003</v>
      </c>
      <c r="L103" s="5">
        <f t="shared" si="16"/>
        <v>-8.1999999999999851</v>
      </c>
    </row>
    <row r="104" spans="1:12" x14ac:dyDescent="0.25">
      <c r="A104">
        <f t="shared" si="11"/>
        <v>1999</v>
      </c>
      <c r="B104" t="str">
        <f t="shared" si="17"/>
        <v>01.01.1999</v>
      </c>
      <c r="C104" t="str">
        <f t="shared" si="14"/>
        <v>26.5.1999</v>
      </c>
      <c r="D104" s="1">
        <v>36306</v>
      </c>
      <c r="E104" s="3">
        <f t="shared" si="15"/>
        <v>146</v>
      </c>
      <c r="F104" s="5">
        <f t="shared" si="12"/>
        <v>5</v>
      </c>
      <c r="G104" s="5">
        <f t="shared" si="13"/>
        <v>26</v>
      </c>
      <c r="H104">
        <v>0.64990000000000003</v>
      </c>
      <c r="I104">
        <v>0.65149999999999997</v>
      </c>
      <c r="J104">
        <v>0.6462</v>
      </c>
      <c r="K104">
        <v>0.6492</v>
      </c>
      <c r="L104" s="5">
        <f t="shared" si="16"/>
        <v>-0.70000000000003393</v>
      </c>
    </row>
    <row r="105" spans="1:12" x14ac:dyDescent="0.25">
      <c r="A105">
        <f t="shared" si="11"/>
        <v>1999</v>
      </c>
      <c r="B105" t="str">
        <f t="shared" si="17"/>
        <v>01.01.1999</v>
      </c>
      <c r="C105" t="str">
        <f t="shared" si="14"/>
        <v>27.5.1999</v>
      </c>
      <c r="D105" s="1">
        <v>36307</v>
      </c>
      <c r="E105" s="3">
        <f t="shared" si="15"/>
        <v>147</v>
      </c>
      <c r="F105" s="5">
        <f t="shared" si="12"/>
        <v>5</v>
      </c>
      <c r="G105" s="5">
        <f t="shared" si="13"/>
        <v>27</v>
      </c>
      <c r="H105">
        <v>0.64929999999999999</v>
      </c>
      <c r="I105">
        <v>0.6532</v>
      </c>
      <c r="J105">
        <v>0.64780000000000004</v>
      </c>
      <c r="K105">
        <v>0.64890000000000003</v>
      </c>
      <c r="L105" s="5">
        <f t="shared" si="16"/>
        <v>-0.39999999999995595</v>
      </c>
    </row>
    <row r="106" spans="1:12" x14ac:dyDescent="0.25">
      <c r="A106">
        <f t="shared" si="11"/>
        <v>1999</v>
      </c>
      <c r="B106" t="str">
        <f t="shared" si="17"/>
        <v>01.01.1999</v>
      </c>
      <c r="C106" t="str">
        <f t="shared" si="14"/>
        <v>28.5.1999</v>
      </c>
      <c r="D106" s="1">
        <v>36308</v>
      </c>
      <c r="E106" s="3">
        <f t="shared" si="15"/>
        <v>148</v>
      </c>
      <c r="F106" s="5">
        <f t="shared" si="12"/>
        <v>5</v>
      </c>
      <c r="G106" s="5">
        <f t="shared" si="13"/>
        <v>28</v>
      </c>
      <c r="H106">
        <v>0.6492</v>
      </c>
      <c r="I106">
        <v>0.65459999999999996</v>
      </c>
      <c r="J106">
        <v>0.64649999999999996</v>
      </c>
      <c r="K106">
        <v>0.65229999999999999</v>
      </c>
      <c r="L106" s="5">
        <f t="shared" si="16"/>
        <v>3.0999999999999917</v>
      </c>
    </row>
    <row r="107" spans="1:12" x14ac:dyDescent="0.25">
      <c r="A107">
        <f t="shared" si="11"/>
        <v>1999</v>
      </c>
      <c r="B107" t="str">
        <f t="shared" si="17"/>
        <v>01.01.1999</v>
      </c>
      <c r="C107" t="str">
        <f t="shared" si="14"/>
        <v>31.5.1999</v>
      </c>
      <c r="D107" s="1">
        <v>36311</v>
      </c>
      <c r="E107" s="3">
        <f t="shared" si="15"/>
        <v>150</v>
      </c>
      <c r="F107" s="5">
        <f t="shared" si="12"/>
        <v>5</v>
      </c>
      <c r="G107" s="5">
        <f t="shared" si="13"/>
        <v>31</v>
      </c>
      <c r="H107">
        <v>0.65339999999999998</v>
      </c>
      <c r="I107">
        <v>0.65339999999999998</v>
      </c>
      <c r="J107">
        <v>0.64780000000000004</v>
      </c>
      <c r="K107">
        <v>0.64880000000000004</v>
      </c>
      <c r="L107" s="5">
        <f t="shared" si="16"/>
        <v>-4.5999999999999375</v>
      </c>
    </row>
    <row r="108" spans="1:12" x14ac:dyDescent="0.25">
      <c r="A108">
        <f t="shared" si="11"/>
        <v>1999</v>
      </c>
      <c r="B108" t="str">
        <f t="shared" si="17"/>
        <v>01.01.1999</v>
      </c>
      <c r="C108" t="str">
        <f t="shared" si="14"/>
        <v>1.6.1999</v>
      </c>
      <c r="D108" s="1">
        <v>36312</v>
      </c>
      <c r="E108" s="3">
        <f t="shared" si="15"/>
        <v>151</v>
      </c>
      <c r="F108" s="5">
        <f t="shared" si="12"/>
        <v>6</v>
      </c>
      <c r="G108" s="5">
        <f t="shared" si="13"/>
        <v>1</v>
      </c>
      <c r="H108">
        <v>0.64870000000000005</v>
      </c>
      <c r="I108">
        <v>0.64970000000000006</v>
      </c>
      <c r="J108">
        <v>0.64049999999999996</v>
      </c>
      <c r="K108">
        <v>0.64339999999999997</v>
      </c>
      <c r="L108" s="5">
        <f t="shared" si="16"/>
        <v>-5.3000000000000824</v>
      </c>
    </row>
    <row r="109" spans="1:12" x14ac:dyDescent="0.25">
      <c r="A109">
        <f t="shared" si="11"/>
        <v>1999</v>
      </c>
      <c r="B109" t="str">
        <f t="shared" si="17"/>
        <v>01.01.1999</v>
      </c>
      <c r="C109" t="str">
        <f t="shared" si="14"/>
        <v>2.6.1999</v>
      </c>
      <c r="D109" s="1">
        <v>36313</v>
      </c>
      <c r="E109" s="3">
        <f t="shared" si="15"/>
        <v>152</v>
      </c>
      <c r="F109" s="5">
        <f t="shared" si="12"/>
        <v>6</v>
      </c>
      <c r="G109" s="5">
        <f t="shared" si="13"/>
        <v>2</v>
      </c>
      <c r="H109">
        <v>0.64349999999999996</v>
      </c>
      <c r="I109">
        <v>0.64749999999999996</v>
      </c>
      <c r="J109">
        <v>0.64229999999999998</v>
      </c>
      <c r="K109">
        <v>0.6452</v>
      </c>
      <c r="L109" s="5">
        <f t="shared" si="16"/>
        <v>1.7000000000000348</v>
      </c>
    </row>
    <row r="110" spans="1:12" x14ac:dyDescent="0.25">
      <c r="A110">
        <f t="shared" si="11"/>
        <v>1999</v>
      </c>
      <c r="B110" t="str">
        <f t="shared" si="17"/>
        <v>01.01.1999</v>
      </c>
      <c r="C110" t="str">
        <f t="shared" si="14"/>
        <v>3.6.1999</v>
      </c>
      <c r="D110" s="1">
        <v>36314</v>
      </c>
      <c r="E110" s="3">
        <f t="shared" si="15"/>
        <v>153</v>
      </c>
      <c r="F110" s="5">
        <f t="shared" si="12"/>
        <v>6</v>
      </c>
      <c r="G110" s="5">
        <f t="shared" si="13"/>
        <v>3</v>
      </c>
      <c r="H110">
        <v>0.64529999999999998</v>
      </c>
      <c r="I110">
        <v>0.65069999999999995</v>
      </c>
      <c r="J110">
        <v>0.64119999999999999</v>
      </c>
      <c r="K110">
        <v>0.64870000000000005</v>
      </c>
      <c r="L110" s="5">
        <f t="shared" si="16"/>
        <v>3.4000000000000696</v>
      </c>
    </row>
    <row r="111" spans="1:12" x14ac:dyDescent="0.25">
      <c r="A111">
        <f t="shared" ref="A111:A174" si="18">YEAR(D111)</f>
        <v>1999</v>
      </c>
      <c r="B111" t="str">
        <f t="shared" si="17"/>
        <v>01.01.1999</v>
      </c>
      <c r="C111" t="str">
        <f t="shared" si="14"/>
        <v>4.6.1999</v>
      </c>
      <c r="D111" s="1">
        <v>36315</v>
      </c>
      <c r="E111" s="3">
        <f t="shared" si="15"/>
        <v>154</v>
      </c>
      <c r="F111" s="5">
        <f t="shared" si="12"/>
        <v>6</v>
      </c>
      <c r="G111" s="5">
        <f t="shared" si="13"/>
        <v>4</v>
      </c>
      <c r="H111">
        <v>0.64870000000000005</v>
      </c>
      <c r="I111">
        <v>0.65990000000000004</v>
      </c>
      <c r="J111">
        <v>0.64870000000000005</v>
      </c>
      <c r="K111">
        <v>0.65890000000000004</v>
      </c>
      <c r="L111" s="5">
        <f t="shared" si="16"/>
        <v>10.199999999999987</v>
      </c>
    </row>
    <row r="112" spans="1:12" x14ac:dyDescent="0.25">
      <c r="A112">
        <f t="shared" si="18"/>
        <v>1999</v>
      </c>
      <c r="B112" t="str">
        <f t="shared" si="17"/>
        <v>01.01.1999</v>
      </c>
      <c r="C112" t="str">
        <f t="shared" si="14"/>
        <v>7.6.1999</v>
      </c>
      <c r="D112" s="1">
        <v>36318</v>
      </c>
      <c r="E112" s="3">
        <f t="shared" si="15"/>
        <v>157</v>
      </c>
      <c r="F112" s="5">
        <f t="shared" si="12"/>
        <v>6</v>
      </c>
      <c r="G112" s="5">
        <f t="shared" si="13"/>
        <v>7</v>
      </c>
      <c r="H112">
        <v>0.65720000000000001</v>
      </c>
      <c r="I112">
        <v>0.66149999999999998</v>
      </c>
      <c r="J112">
        <v>0.65569999999999995</v>
      </c>
      <c r="K112">
        <v>0.65849999999999997</v>
      </c>
      <c r="L112" s="5">
        <f t="shared" si="16"/>
        <v>1.2999999999999678</v>
      </c>
    </row>
    <row r="113" spans="1:12" x14ac:dyDescent="0.25">
      <c r="A113">
        <f t="shared" si="18"/>
        <v>1999</v>
      </c>
      <c r="B113" t="str">
        <f t="shared" si="17"/>
        <v>01.01.1999</v>
      </c>
      <c r="C113" t="str">
        <f t="shared" si="14"/>
        <v>8.6.1999</v>
      </c>
      <c r="D113" s="1">
        <v>36319</v>
      </c>
      <c r="E113" s="3">
        <f t="shared" si="15"/>
        <v>158</v>
      </c>
      <c r="F113" s="5">
        <f t="shared" si="12"/>
        <v>6</v>
      </c>
      <c r="G113" s="5">
        <f t="shared" si="13"/>
        <v>8</v>
      </c>
      <c r="H113">
        <v>0.65849999999999997</v>
      </c>
      <c r="I113">
        <v>0.66249999999999998</v>
      </c>
      <c r="J113">
        <v>0.65590000000000004</v>
      </c>
      <c r="K113">
        <v>0.65769999999999995</v>
      </c>
      <c r="L113" s="5">
        <f t="shared" si="16"/>
        <v>-0.80000000000002292</v>
      </c>
    </row>
    <row r="114" spans="1:12" x14ac:dyDescent="0.25">
      <c r="A114">
        <f t="shared" si="18"/>
        <v>1999</v>
      </c>
      <c r="B114" t="str">
        <f t="shared" si="17"/>
        <v>01.01.1999</v>
      </c>
      <c r="C114" t="str">
        <f t="shared" si="14"/>
        <v>9.6.1999</v>
      </c>
      <c r="D114" s="1">
        <v>36320</v>
      </c>
      <c r="E114" s="3">
        <f t="shared" si="15"/>
        <v>159</v>
      </c>
      <c r="F114" s="5">
        <f t="shared" si="12"/>
        <v>6</v>
      </c>
      <c r="G114" s="5">
        <f t="shared" si="13"/>
        <v>9</v>
      </c>
      <c r="H114">
        <v>0.65669999999999995</v>
      </c>
      <c r="I114">
        <v>0.6643</v>
      </c>
      <c r="J114">
        <v>0.65649999999999997</v>
      </c>
      <c r="K114">
        <v>0.65939999999999999</v>
      </c>
      <c r="L114" s="5">
        <f t="shared" si="16"/>
        <v>2.7000000000000357</v>
      </c>
    </row>
    <row r="115" spans="1:12" x14ac:dyDescent="0.25">
      <c r="A115">
        <f t="shared" si="18"/>
        <v>1999</v>
      </c>
      <c r="B115" t="str">
        <f t="shared" si="17"/>
        <v>01.01.1999</v>
      </c>
      <c r="C115" t="str">
        <f t="shared" si="14"/>
        <v>10.6.1999</v>
      </c>
      <c r="D115" s="1">
        <v>36321</v>
      </c>
      <c r="E115" s="3">
        <f t="shared" si="15"/>
        <v>160</v>
      </c>
      <c r="F115" s="5">
        <f t="shared" ref="F115:F178" si="19">MONTH(D115)</f>
        <v>6</v>
      </c>
      <c r="G115" s="5">
        <f t="shared" ref="G115:G178" si="20">DAY(D115)</f>
        <v>10</v>
      </c>
      <c r="H115">
        <v>0.65949999999999998</v>
      </c>
      <c r="I115">
        <v>0.66400000000000003</v>
      </c>
      <c r="J115">
        <v>0.6552</v>
      </c>
      <c r="K115">
        <v>0.66120000000000001</v>
      </c>
      <c r="L115" s="5">
        <f t="shared" si="16"/>
        <v>1.7000000000000348</v>
      </c>
    </row>
    <row r="116" spans="1:12" x14ac:dyDescent="0.25">
      <c r="A116">
        <f t="shared" si="18"/>
        <v>1999</v>
      </c>
      <c r="B116" t="str">
        <f t="shared" si="17"/>
        <v>01.01.1999</v>
      </c>
      <c r="C116" t="str">
        <f t="shared" si="14"/>
        <v>11.6.1999</v>
      </c>
      <c r="D116" s="1">
        <v>36322</v>
      </c>
      <c r="E116" s="3">
        <f t="shared" si="15"/>
        <v>161</v>
      </c>
      <c r="F116" s="5">
        <f t="shared" si="19"/>
        <v>6</v>
      </c>
      <c r="G116" s="5">
        <f t="shared" si="20"/>
        <v>11</v>
      </c>
      <c r="H116">
        <v>0.66100000000000003</v>
      </c>
      <c r="I116">
        <v>0.66610000000000003</v>
      </c>
      <c r="J116">
        <v>0.66100000000000003</v>
      </c>
      <c r="K116">
        <v>0.66479999999999995</v>
      </c>
      <c r="L116" s="5">
        <f t="shared" si="16"/>
        <v>3.7999999999999146</v>
      </c>
    </row>
    <row r="117" spans="1:12" x14ac:dyDescent="0.25">
      <c r="A117">
        <f t="shared" si="18"/>
        <v>1999</v>
      </c>
      <c r="B117" t="str">
        <f t="shared" si="17"/>
        <v>01.01.1999</v>
      </c>
      <c r="C117" t="str">
        <f t="shared" si="14"/>
        <v>14.6.1999</v>
      </c>
      <c r="D117" s="1">
        <v>36325</v>
      </c>
      <c r="E117" s="3">
        <f t="shared" si="15"/>
        <v>164</v>
      </c>
      <c r="F117" s="5">
        <f t="shared" si="19"/>
        <v>6</v>
      </c>
      <c r="G117" s="5">
        <f t="shared" si="20"/>
        <v>14</v>
      </c>
      <c r="H117">
        <v>0.66449999999999998</v>
      </c>
      <c r="I117">
        <v>0.66549999999999998</v>
      </c>
      <c r="J117">
        <v>0.66100000000000003</v>
      </c>
      <c r="K117">
        <v>0.6633</v>
      </c>
      <c r="L117" s="5">
        <f t="shared" si="16"/>
        <v>-1.1999999999999789</v>
      </c>
    </row>
    <row r="118" spans="1:12" x14ac:dyDescent="0.25">
      <c r="A118">
        <f t="shared" si="18"/>
        <v>1999</v>
      </c>
      <c r="B118" t="str">
        <f t="shared" si="17"/>
        <v>01.01.1999</v>
      </c>
      <c r="C118" t="str">
        <f t="shared" si="14"/>
        <v>15.6.1999</v>
      </c>
      <c r="D118" s="1">
        <v>36326</v>
      </c>
      <c r="E118" s="3">
        <f t="shared" si="15"/>
        <v>165</v>
      </c>
      <c r="F118" s="5">
        <f t="shared" si="19"/>
        <v>6</v>
      </c>
      <c r="G118" s="5">
        <f t="shared" si="20"/>
        <v>15</v>
      </c>
      <c r="H118">
        <v>0.66339999999999999</v>
      </c>
      <c r="I118">
        <v>0.66379999999999995</v>
      </c>
      <c r="J118">
        <v>0.65710000000000002</v>
      </c>
      <c r="K118">
        <v>0.65820000000000001</v>
      </c>
      <c r="L118" s="5">
        <f t="shared" si="16"/>
        <v>-5.1999999999999824</v>
      </c>
    </row>
    <row r="119" spans="1:12" x14ac:dyDescent="0.25">
      <c r="A119">
        <f t="shared" si="18"/>
        <v>1999</v>
      </c>
      <c r="B119" t="str">
        <f t="shared" si="17"/>
        <v>01.01.1999</v>
      </c>
      <c r="C119" t="str">
        <f t="shared" si="14"/>
        <v>16.6.1999</v>
      </c>
      <c r="D119" s="1">
        <v>36327</v>
      </c>
      <c r="E119" s="3">
        <f t="shared" si="15"/>
        <v>166</v>
      </c>
      <c r="F119" s="5">
        <f t="shared" si="19"/>
        <v>6</v>
      </c>
      <c r="G119" s="5">
        <f t="shared" si="20"/>
        <v>16</v>
      </c>
      <c r="H119">
        <v>0.65839999999999999</v>
      </c>
      <c r="I119">
        <v>0.65900000000000003</v>
      </c>
      <c r="J119">
        <v>0.65549999999999997</v>
      </c>
      <c r="K119">
        <v>0.65590000000000004</v>
      </c>
      <c r="L119" s="5">
        <f t="shared" si="16"/>
        <v>-2.4999999999999467</v>
      </c>
    </row>
    <row r="120" spans="1:12" x14ac:dyDescent="0.25">
      <c r="A120">
        <f t="shared" si="18"/>
        <v>1999</v>
      </c>
      <c r="B120" t="str">
        <f t="shared" si="17"/>
        <v>01.01.1999</v>
      </c>
      <c r="C120" t="str">
        <f t="shared" si="14"/>
        <v>17.6.1999</v>
      </c>
      <c r="D120" s="1">
        <v>36328</v>
      </c>
      <c r="E120" s="3">
        <f t="shared" si="15"/>
        <v>167</v>
      </c>
      <c r="F120" s="5">
        <f t="shared" si="19"/>
        <v>6</v>
      </c>
      <c r="G120" s="5">
        <f t="shared" si="20"/>
        <v>17</v>
      </c>
      <c r="H120">
        <v>0.65590000000000004</v>
      </c>
      <c r="I120">
        <v>0.66049999999999998</v>
      </c>
      <c r="J120">
        <v>0.65590000000000004</v>
      </c>
      <c r="K120">
        <v>0.65759999999999996</v>
      </c>
      <c r="L120" s="5">
        <f t="shared" si="16"/>
        <v>1.6999999999999238</v>
      </c>
    </row>
    <row r="121" spans="1:12" x14ac:dyDescent="0.25">
      <c r="A121">
        <f t="shared" si="18"/>
        <v>1999</v>
      </c>
      <c r="B121" t="str">
        <f t="shared" si="17"/>
        <v>01.01.1999</v>
      </c>
      <c r="C121" t="str">
        <f t="shared" si="14"/>
        <v>18.6.1999</v>
      </c>
      <c r="D121" s="1">
        <v>36329</v>
      </c>
      <c r="E121" s="3">
        <f t="shared" si="15"/>
        <v>168</v>
      </c>
      <c r="F121" s="5">
        <f t="shared" si="19"/>
        <v>6</v>
      </c>
      <c r="G121" s="5">
        <f t="shared" si="20"/>
        <v>18</v>
      </c>
      <c r="H121">
        <v>0.65720000000000001</v>
      </c>
      <c r="I121">
        <v>0.65749999999999997</v>
      </c>
      <c r="J121">
        <v>0.6502</v>
      </c>
      <c r="K121">
        <v>0.65239999999999998</v>
      </c>
      <c r="L121" s="5">
        <f t="shared" si="16"/>
        <v>-4.8000000000000265</v>
      </c>
    </row>
    <row r="122" spans="1:12" x14ac:dyDescent="0.25">
      <c r="A122">
        <f t="shared" si="18"/>
        <v>1999</v>
      </c>
      <c r="B122" t="str">
        <f t="shared" si="17"/>
        <v>01.01.1999</v>
      </c>
      <c r="C122" t="str">
        <f t="shared" si="14"/>
        <v>21.6.1999</v>
      </c>
      <c r="D122" s="1">
        <v>36332</v>
      </c>
      <c r="E122" s="3">
        <f t="shared" si="15"/>
        <v>171</v>
      </c>
      <c r="F122" s="5">
        <f t="shared" si="19"/>
        <v>6</v>
      </c>
      <c r="G122" s="5">
        <f t="shared" si="20"/>
        <v>21</v>
      </c>
      <c r="H122">
        <v>0.65329999999999999</v>
      </c>
      <c r="I122">
        <v>0.65569999999999995</v>
      </c>
      <c r="J122">
        <v>0.64829999999999999</v>
      </c>
      <c r="K122">
        <v>0.65</v>
      </c>
      <c r="L122" s="5">
        <f t="shared" si="16"/>
        <v>-3.2999999999999696</v>
      </c>
    </row>
    <row r="123" spans="1:12" x14ac:dyDescent="0.25">
      <c r="A123">
        <f t="shared" si="18"/>
        <v>1999</v>
      </c>
      <c r="B123" t="str">
        <f t="shared" si="17"/>
        <v>01.01.1999</v>
      </c>
      <c r="C123" t="str">
        <f t="shared" si="14"/>
        <v>22.6.1999</v>
      </c>
      <c r="D123" s="1">
        <v>36333</v>
      </c>
      <c r="E123" s="3">
        <f t="shared" si="15"/>
        <v>172</v>
      </c>
      <c r="F123" s="5">
        <f t="shared" si="19"/>
        <v>6</v>
      </c>
      <c r="G123" s="5">
        <f t="shared" si="20"/>
        <v>22</v>
      </c>
      <c r="H123">
        <v>0.65010000000000001</v>
      </c>
      <c r="I123">
        <v>0.65569999999999995</v>
      </c>
      <c r="J123">
        <v>0.64949999999999997</v>
      </c>
      <c r="K123">
        <v>0.65559999999999996</v>
      </c>
      <c r="L123" s="5">
        <f t="shared" si="16"/>
        <v>5.4999999999999494</v>
      </c>
    </row>
    <row r="124" spans="1:12" x14ac:dyDescent="0.25">
      <c r="A124">
        <f t="shared" si="18"/>
        <v>1999</v>
      </c>
      <c r="B124" t="str">
        <f t="shared" si="17"/>
        <v>01.01.1999</v>
      </c>
      <c r="C124" t="str">
        <f t="shared" si="14"/>
        <v>23.6.1999</v>
      </c>
      <c r="D124" s="1">
        <v>36334</v>
      </c>
      <c r="E124" s="3">
        <f t="shared" si="15"/>
        <v>173</v>
      </c>
      <c r="F124" s="5">
        <f t="shared" si="19"/>
        <v>6</v>
      </c>
      <c r="G124" s="5">
        <f t="shared" si="20"/>
        <v>23</v>
      </c>
      <c r="H124">
        <v>0.65590000000000004</v>
      </c>
      <c r="I124">
        <v>0.65900000000000003</v>
      </c>
      <c r="J124">
        <v>0.65469999999999995</v>
      </c>
      <c r="K124">
        <v>0.65769999999999995</v>
      </c>
      <c r="L124" s="5">
        <f t="shared" si="16"/>
        <v>1.7999999999999128</v>
      </c>
    </row>
    <row r="125" spans="1:12" x14ac:dyDescent="0.25">
      <c r="A125">
        <f t="shared" si="18"/>
        <v>1999</v>
      </c>
      <c r="B125" t="str">
        <f t="shared" si="17"/>
        <v>01.01.1999</v>
      </c>
      <c r="C125" t="str">
        <f t="shared" si="14"/>
        <v>24.6.1999</v>
      </c>
      <c r="D125" s="1">
        <v>36335</v>
      </c>
      <c r="E125" s="3">
        <f t="shared" si="15"/>
        <v>174</v>
      </c>
      <c r="F125" s="5">
        <f t="shared" si="19"/>
        <v>6</v>
      </c>
      <c r="G125" s="5">
        <f t="shared" si="20"/>
        <v>24</v>
      </c>
      <c r="H125">
        <v>0.65700000000000003</v>
      </c>
      <c r="I125">
        <v>0.6603</v>
      </c>
      <c r="J125">
        <v>0.65659999999999996</v>
      </c>
      <c r="K125">
        <v>0.65820000000000001</v>
      </c>
      <c r="L125" s="5">
        <f t="shared" si="16"/>
        <v>1.1999999999999789</v>
      </c>
    </row>
    <row r="126" spans="1:12" x14ac:dyDescent="0.25">
      <c r="A126">
        <f t="shared" si="18"/>
        <v>1999</v>
      </c>
      <c r="B126" t="str">
        <f t="shared" si="17"/>
        <v>01.01.1999</v>
      </c>
      <c r="C126" t="str">
        <f t="shared" si="14"/>
        <v>25.6.1999</v>
      </c>
      <c r="D126" s="1">
        <v>36336</v>
      </c>
      <c r="E126" s="3">
        <f t="shared" si="15"/>
        <v>175</v>
      </c>
      <c r="F126" s="5">
        <f t="shared" si="19"/>
        <v>6</v>
      </c>
      <c r="G126" s="5">
        <f t="shared" si="20"/>
        <v>25</v>
      </c>
      <c r="H126">
        <v>0.65820000000000001</v>
      </c>
      <c r="I126">
        <v>0.66500000000000004</v>
      </c>
      <c r="J126">
        <v>0.65769999999999995</v>
      </c>
      <c r="K126">
        <v>0.66149999999999998</v>
      </c>
      <c r="L126" s="5">
        <f t="shared" si="16"/>
        <v>3.2999999999999696</v>
      </c>
    </row>
    <row r="127" spans="1:12" x14ac:dyDescent="0.25">
      <c r="A127">
        <f t="shared" si="18"/>
        <v>1999</v>
      </c>
      <c r="B127" t="str">
        <f t="shared" si="17"/>
        <v>01.01.1999</v>
      </c>
      <c r="C127" t="str">
        <f t="shared" si="14"/>
        <v>28.6.1999</v>
      </c>
      <c r="D127" s="1">
        <v>36339</v>
      </c>
      <c r="E127" s="3">
        <f t="shared" si="15"/>
        <v>178</v>
      </c>
      <c r="F127" s="5">
        <f t="shared" si="19"/>
        <v>6</v>
      </c>
      <c r="G127" s="5">
        <f t="shared" si="20"/>
        <v>28</v>
      </c>
      <c r="H127">
        <v>0.66169999999999995</v>
      </c>
      <c r="I127">
        <v>0.66300000000000003</v>
      </c>
      <c r="J127">
        <v>0.65610000000000002</v>
      </c>
      <c r="K127">
        <v>0.65700000000000003</v>
      </c>
      <c r="L127" s="5">
        <f t="shared" si="16"/>
        <v>-4.6999999999999265</v>
      </c>
    </row>
    <row r="128" spans="1:12" x14ac:dyDescent="0.25">
      <c r="A128">
        <f t="shared" si="18"/>
        <v>1999</v>
      </c>
      <c r="B128" t="str">
        <f t="shared" si="17"/>
        <v>01.01.1999</v>
      </c>
      <c r="C128" t="str">
        <f t="shared" si="14"/>
        <v>29.6.1999</v>
      </c>
      <c r="D128" s="1">
        <v>36340</v>
      </c>
      <c r="E128" s="3">
        <f t="shared" si="15"/>
        <v>179</v>
      </c>
      <c r="F128" s="5">
        <f t="shared" si="19"/>
        <v>6</v>
      </c>
      <c r="G128" s="5">
        <f t="shared" si="20"/>
        <v>29</v>
      </c>
      <c r="H128">
        <v>0.65690000000000004</v>
      </c>
      <c r="I128">
        <v>0.65900000000000003</v>
      </c>
      <c r="J128">
        <v>0.6542</v>
      </c>
      <c r="K128">
        <v>0.65639999999999998</v>
      </c>
      <c r="L128" s="5">
        <f t="shared" si="16"/>
        <v>-0.50000000000005596</v>
      </c>
    </row>
    <row r="129" spans="1:12" x14ac:dyDescent="0.25">
      <c r="A129">
        <f t="shared" si="18"/>
        <v>1999</v>
      </c>
      <c r="B129" t="str">
        <f t="shared" si="17"/>
        <v>01.01.1999</v>
      </c>
      <c r="C129" t="str">
        <f t="shared" si="14"/>
        <v>30.6.1999</v>
      </c>
      <c r="D129" s="1">
        <v>36341</v>
      </c>
      <c r="E129" s="3">
        <f t="shared" si="15"/>
        <v>180</v>
      </c>
      <c r="F129" s="5">
        <f t="shared" si="19"/>
        <v>6</v>
      </c>
      <c r="G129" s="5">
        <f t="shared" si="20"/>
        <v>30</v>
      </c>
      <c r="H129">
        <v>0.65669999999999995</v>
      </c>
      <c r="I129">
        <v>0.66849999999999998</v>
      </c>
      <c r="J129">
        <v>0.65569999999999995</v>
      </c>
      <c r="K129">
        <v>0.66710000000000003</v>
      </c>
      <c r="L129" s="5">
        <f t="shared" si="16"/>
        <v>10.400000000000077</v>
      </c>
    </row>
    <row r="130" spans="1:12" x14ac:dyDescent="0.25">
      <c r="A130">
        <f t="shared" si="18"/>
        <v>1999</v>
      </c>
      <c r="B130" t="str">
        <f t="shared" si="17"/>
        <v>01.01.1999</v>
      </c>
      <c r="C130" t="str">
        <f t="shared" si="14"/>
        <v>1.7.1999</v>
      </c>
      <c r="D130" s="1">
        <v>36342</v>
      </c>
      <c r="E130" s="3">
        <f t="shared" si="15"/>
        <v>181</v>
      </c>
      <c r="F130" s="5">
        <f t="shared" si="19"/>
        <v>7</v>
      </c>
      <c r="G130" s="5">
        <f t="shared" si="20"/>
        <v>1</v>
      </c>
      <c r="H130">
        <v>0.66700000000000004</v>
      </c>
      <c r="I130">
        <v>0.67169999999999996</v>
      </c>
      <c r="J130">
        <v>0.66569999999999996</v>
      </c>
      <c r="K130">
        <v>0.66690000000000005</v>
      </c>
      <c r="L130" s="5">
        <f t="shared" si="16"/>
        <v>-9.9999999999988987E-2</v>
      </c>
    </row>
    <row r="131" spans="1:12" x14ac:dyDescent="0.25">
      <c r="A131">
        <f t="shared" si="18"/>
        <v>1999</v>
      </c>
      <c r="B131" t="str">
        <f t="shared" si="17"/>
        <v>01.01.1999</v>
      </c>
      <c r="C131" t="str">
        <f t="shared" si="14"/>
        <v>2.7.1999</v>
      </c>
      <c r="D131" s="1">
        <v>36343</v>
      </c>
      <c r="E131" s="3">
        <f t="shared" si="15"/>
        <v>182</v>
      </c>
      <c r="F131" s="5">
        <f t="shared" si="19"/>
        <v>7</v>
      </c>
      <c r="G131" s="5">
        <f t="shared" si="20"/>
        <v>2</v>
      </c>
      <c r="H131">
        <v>0.66720000000000002</v>
      </c>
      <c r="I131">
        <v>0.67090000000000005</v>
      </c>
      <c r="J131">
        <v>0.66549999999999998</v>
      </c>
      <c r="K131">
        <v>0.66839999999999999</v>
      </c>
      <c r="L131" s="5">
        <f t="shared" si="16"/>
        <v>1.1999999999999789</v>
      </c>
    </row>
    <row r="132" spans="1:12" x14ac:dyDescent="0.25">
      <c r="A132">
        <f t="shared" si="18"/>
        <v>1999</v>
      </c>
      <c r="B132" t="str">
        <f t="shared" si="17"/>
        <v>01.01.1999</v>
      </c>
      <c r="C132" t="str">
        <f t="shared" si="14"/>
        <v>5.7.1999</v>
      </c>
      <c r="D132" s="1">
        <v>36346</v>
      </c>
      <c r="E132" s="3">
        <f t="shared" si="15"/>
        <v>185</v>
      </c>
      <c r="F132" s="5">
        <f t="shared" si="19"/>
        <v>7</v>
      </c>
      <c r="G132" s="5">
        <f t="shared" si="20"/>
        <v>5</v>
      </c>
      <c r="H132">
        <v>0.66800000000000004</v>
      </c>
      <c r="I132">
        <v>0.66849999999999998</v>
      </c>
      <c r="J132">
        <v>0.66459999999999997</v>
      </c>
      <c r="K132">
        <v>0.66759999999999997</v>
      </c>
      <c r="L132" s="5">
        <f t="shared" si="16"/>
        <v>-0.40000000000006697</v>
      </c>
    </row>
    <row r="133" spans="1:12" x14ac:dyDescent="0.25">
      <c r="A133">
        <f t="shared" si="18"/>
        <v>1999</v>
      </c>
      <c r="B133" t="str">
        <f t="shared" si="17"/>
        <v>01.01.1999</v>
      </c>
      <c r="C133" t="str">
        <f t="shared" si="14"/>
        <v>6.7.1999</v>
      </c>
      <c r="D133" s="1">
        <v>36347</v>
      </c>
      <c r="E133" s="3">
        <f t="shared" si="15"/>
        <v>186</v>
      </c>
      <c r="F133" s="5">
        <f t="shared" si="19"/>
        <v>7</v>
      </c>
      <c r="G133" s="5">
        <f t="shared" si="20"/>
        <v>6</v>
      </c>
      <c r="H133">
        <v>0.66749999999999998</v>
      </c>
      <c r="I133">
        <v>0.67200000000000004</v>
      </c>
      <c r="J133">
        <v>0.66069999999999995</v>
      </c>
      <c r="K133">
        <v>0.66169999999999995</v>
      </c>
      <c r="L133" s="5">
        <f t="shared" si="16"/>
        <v>-5.8000000000000274</v>
      </c>
    </row>
    <row r="134" spans="1:12" x14ac:dyDescent="0.25">
      <c r="A134">
        <f t="shared" si="18"/>
        <v>1999</v>
      </c>
      <c r="B134" t="str">
        <f t="shared" si="17"/>
        <v>01.01.1999</v>
      </c>
      <c r="C134" t="str">
        <f t="shared" si="14"/>
        <v>7.7.1999</v>
      </c>
      <c r="D134" s="1">
        <v>36348</v>
      </c>
      <c r="E134" s="3">
        <f t="shared" si="15"/>
        <v>187</v>
      </c>
      <c r="F134" s="5">
        <f t="shared" si="19"/>
        <v>7</v>
      </c>
      <c r="G134" s="5">
        <f t="shared" si="20"/>
        <v>7</v>
      </c>
      <c r="H134">
        <v>0.66180000000000005</v>
      </c>
      <c r="I134">
        <v>0.66900000000000004</v>
      </c>
      <c r="J134">
        <v>0.66100000000000003</v>
      </c>
      <c r="K134">
        <v>0.66739999999999999</v>
      </c>
      <c r="L134" s="5">
        <f t="shared" si="16"/>
        <v>5.5999999999999384</v>
      </c>
    </row>
    <row r="135" spans="1:12" x14ac:dyDescent="0.25">
      <c r="A135">
        <f t="shared" si="18"/>
        <v>1999</v>
      </c>
      <c r="B135" t="str">
        <f t="shared" si="17"/>
        <v>01.01.1999</v>
      </c>
      <c r="C135" t="str">
        <f t="shared" si="14"/>
        <v>8.7.1999</v>
      </c>
      <c r="D135" s="1">
        <v>36349</v>
      </c>
      <c r="E135" s="3">
        <f t="shared" si="15"/>
        <v>188</v>
      </c>
      <c r="F135" s="5">
        <f t="shared" si="19"/>
        <v>7</v>
      </c>
      <c r="G135" s="5">
        <f t="shared" si="20"/>
        <v>8</v>
      </c>
      <c r="H135">
        <v>0.66749999999999998</v>
      </c>
      <c r="I135">
        <v>0.67020000000000002</v>
      </c>
      <c r="J135">
        <v>0.66210000000000002</v>
      </c>
      <c r="K135">
        <v>0.66710000000000003</v>
      </c>
      <c r="L135" s="5">
        <f t="shared" si="16"/>
        <v>-0.39999999999995595</v>
      </c>
    </row>
    <row r="136" spans="1:12" x14ac:dyDescent="0.25">
      <c r="A136">
        <f t="shared" si="18"/>
        <v>1999</v>
      </c>
      <c r="B136" t="str">
        <f t="shared" si="17"/>
        <v>01.01.1999</v>
      </c>
      <c r="C136" t="str">
        <f t="shared" si="14"/>
        <v>9.7.1999</v>
      </c>
      <c r="D136" s="1">
        <v>36350</v>
      </c>
      <c r="E136" s="3">
        <f t="shared" si="15"/>
        <v>189</v>
      </c>
      <c r="F136" s="5">
        <f t="shared" si="19"/>
        <v>7</v>
      </c>
      <c r="G136" s="5">
        <f t="shared" si="20"/>
        <v>9</v>
      </c>
      <c r="H136">
        <v>0.66720000000000002</v>
      </c>
      <c r="I136">
        <v>0.66849999999999998</v>
      </c>
      <c r="J136">
        <v>0.66279999999999994</v>
      </c>
      <c r="K136">
        <v>0.66600000000000004</v>
      </c>
      <c r="L136" s="5">
        <f t="shared" si="16"/>
        <v>-1.1999999999999789</v>
      </c>
    </row>
    <row r="137" spans="1:12" x14ac:dyDescent="0.25">
      <c r="A137">
        <f t="shared" si="18"/>
        <v>1999</v>
      </c>
      <c r="B137" t="str">
        <f t="shared" si="17"/>
        <v>01.01.1999</v>
      </c>
      <c r="C137" t="str">
        <f t="shared" si="14"/>
        <v>12.7.1999</v>
      </c>
      <c r="D137" s="1">
        <v>36353</v>
      </c>
      <c r="E137" s="3">
        <f t="shared" si="15"/>
        <v>192</v>
      </c>
      <c r="F137" s="5">
        <f t="shared" si="19"/>
        <v>7</v>
      </c>
      <c r="G137" s="5">
        <f t="shared" si="20"/>
        <v>12</v>
      </c>
      <c r="H137">
        <v>0.66579999999999995</v>
      </c>
      <c r="I137">
        <v>0.66690000000000005</v>
      </c>
      <c r="J137">
        <v>0.66069999999999995</v>
      </c>
      <c r="K137">
        <v>0.66139999999999999</v>
      </c>
      <c r="L137" s="5">
        <f t="shared" si="16"/>
        <v>-4.3999999999999595</v>
      </c>
    </row>
    <row r="138" spans="1:12" x14ac:dyDescent="0.25">
      <c r="A138">
        <f t="shared" si="18"/>
        <v>1999</v>
      </c>
      <c r="B138" t="str">
        <f t="shared" si="17"/>
        <v>01.01.1999</v>
      </c>
      <c r="C138" t="str">
        <f t="shared" si="14"/>
        <v>13.7.1999</v>
      </c>
      <c r="D138" s="1">
        <v>36354</v>
      </c>
      <c r="E138" s="3">
        <f t="shared" si="15"/>
        <v>193</v>
      </c>
      <c r="F138" s="5">
        <f t="shared" si="19"/>
        <v>7</v>
      </c>
      <c r="G138" s="5">
        <f t="shared" si="20"/>
        <v>13</v>
      </c>
      <c r="H138">
        <v>0.66159999999999997</v>
      </c>
      <c r="I138">
        <v>0.66469999999999996</v>
      </c>
      <c r="J138">
        <v>0.65720000000000001</v>
      </c>
      <c r="K138">
        <v>0.65949999999999998</v>
      </c>
      <c r="L138" s="5">
        <f t="shared" si="16"/>
        <v>-2.0999999999999908</v>
      </c>
    </row>
    <row r="139" spans="1:12" x14ac:dyDescent="0.25">
      <c r="A139">
        <f t="shared" si="18"/>
        <v>1999</v>
      </c>
      <c r="B139" t="str">
        <f t="shared" si="17"/>
        <v>01.01.1999</v>
      </c>
      <c r="C139" t="str">
        <f t="shared" si="14"/>
        <v>14.7.1999</v>
      </c>
      <c r="D139" s="1">
        <v>36355</v>
      </c>
      <c r="E139" s="3">
        <f t="shared" si="15"/>
        <v>194</v>
      </c>
      <c r="F139" s="5">
        <f t="shared" si="19"/>
        <v>7</v>
      </c>
      <c r="G139" s="5">
        <f t="shared" si="20"/>
        <v>14</v>
      </c>
      <c r="H139">
        <v>0.6593</v>
      </c>
      <c r="I139">
        <v>0.66149999999999998</v>
      </c>
      <c r="J139">
        <v>0.65710000000000002</v>
      </c>
      <c r="K139">
        <v>0.65780000000000005</v>
      </c>
      <c r="L139" s="5">
        <f t="shared" si="16"/>
        <v>-1.4999999999999458</v>
      </c>
    </row>
    <row r="140" spans="1:12" x14ac:dyDescent="0.25">
      <c r="A140">
        <f t="shared" si="18"/>
        <v>1999</v>
      </c>
      <c r="B140" t="str">
        <f t="shared" si="17"/>
        <v>01.01.1999</v>
      </c>
      <c r="C140" t="str">
        <f t="shared" si="14"/>
        <v>15.7.1999</v>
      </c>
      <c r="D140" s="1">
        <v>36356</v>
      </c>
      <c r="E140" s="3">
        <f t="shared" si="15"/>
        <v>195</v>
      </c>
      <c r="F140" s="5">
        <f t="shared" si="19"/>
        <v>7</v>
      </c>
      <c r="G140" s="5">
        <f t="shared" si="20"/>
        <v>15</v>
      </c>
      <c r="H140">
        <v>0.65769999999999995</v>
      </c>
      <c r="I140">
        <v>0.66410000000000002</v>
      </c>
      <c r="J140">
        <v>0.65649999999999997</v>
      </c>
      <c r="K140">
        <v>0.66139999999999999</v>
      </c>
      <c r="L140" s="5">
        <f t="shared" si="16"/>
        <v>3.7000000000000366</v>
      </c>
    </row>
    <row r="141" spans="1:12" x14ac:dyDescent="0.25">
      <c r="A141">
        <f t="shared" si="18"/>
        <v>1999</v>
      </c>
      <c r="B141" t="str">
        <f t="shared" si="17"/>
        <v>01.01.1999</v>
      </c>
      <c r="C141" t="str">
        <f t="shared" si="14"/>
        <v>16.7.1999</v>
      </c>
      <c r="D141" s="1">
        <v>36357</v>
      </c>
      <c r="E141" s="3">
        <f t="shared" si="15"/>
        <v>196</v>
      </c>
      <c r="F141" s="5">
        <f t="shared" si="19"/>
        <v>7</v>
      </c>
      <c r="G141" s="5">
        <f t="shared" si="20"/>
        <v>16</v>
      </c>
      <c r="H141">
        <v>0.66069999999999995</v>
      </c>
      <c r="I141">
        <v>0.66220000000000001</v>
      </c>
      <c r="J141">
        <v>0.65869999999999995</v>
      </c>
      <c r="K141">
        <v>0.66059999999999997</v>
      </c>
      <c r="L141" s="5">
        <f t="shared" si="16"/>
        <v>-9.9999999999988987E-2</v>
      </c>
    </row>
    <row r="142" spans="1:12" x14ac:dyDescent="0.25">
      <c r="A142">
        <f t="shared" si="18"/>
        <v>1999</v>
      </c>
      <c r="B142" t="str">
        <f t="shared" si="17"/>
        <v>01.01.1999</v>
      </c>
      <c r="C142" t="str">
        <f t="shared" si="14"/>
        <v>19.7.1999</v>
      </c>
      <c r="D142" s="1">
        <v>36360</v>
      </c>
      <c r="E142" s="3">
        <f t="shared" si="15"/>
        <v>199</v>
      </c>
      <c r="F142" s="5">
        <f t="shared" si="19"/>
        <v>7</v>
      </c>
      <c r="G142" s="5">
        <f t="shared" si="20"/>
        <v>19</v>
      </c>
      <c r="H142">
        <v>0.66049999999999998</v>
      </c>
      <c r="I142">
        <v>0.66139999999999999</v>
      </c>
      <c r="J142">
        <v>0.64910000000000001</v>
      </c>
      <c r="K142">
        <v>0.65139999999999998</v>
      </c>
      <c r="L142" s="5">
        <f t="shared" si="16"/>
        <v>-9.0999999999999979</v>
      </c>
    </row>
    <row r="143" spans="1:12" x14ac:dyDescent="0.25">
      <c r="A143">
        <f t="shared" si="18"/>
        <v>1999</v>
      </c>
      <c r="B143" t="str">
        <f t="shared" si="17"/>
        <v>01.01.1999</v>
      </c>
      <c r="C143" t="str">
        <f t="shared" si="14"/>
        <v>20.7.1999</v>
      </c>
      <c r="D143" s="1">
        <v>36361</v>
      </c>
      <c r="E143" s="3">
        <f t="shared" si="15"/>
        <v>200</v>
      </c>
      <c r="F143" s="5">
        <f t="shared" si="19"/>
        <v>7</v>
      </c>
      <c r="G143" s="5">
        <f t="shared" si="20"/>
        <v>20</v>
      </c>
      <c r="H143">
        <v>0.65149999999999997</v>
      </c>
      <c r="I143">
        <v>0.65349999999999997</v>
      </c>
      <c r="J143">
        <v>0.64270000000000005</v>
      </c>
      <c r="K143">
        <v>0.64629999999999999</v>
      </c>
      <c r="L143" s="5">
        <f t="shared" si="16"/>
        <v>-5.1999999999999824</v>
      </c>
    </row>
    <row r="144" spans="1:12" x14ac:dyDescent="0.25">
      <c r="A144">
        <f t="shared" si="18"/>
        <v>1999</v>
      </c>
      <c r="B144" t="str">
        <f t="shared" si="17"/>
        <v>01.01.1999</v>
      </c>
      <c r="C144" t="str">
        <f t="shared" si="14"/>
        <v>21.7.1999</v>
      </c>
      <c r="D144" s="1">
        <v>36362</v>
      </c>
      <c r="E144" s="3">
        <f t="shared" si="15"/>
        <v>201</v>
      </c>
      <c r="F144" s="5">
        <f t="shared" si="19"/>
        <v>7</v>
      </c>
      <c r="G144" s="5">
        <f t="shared" si="20"/>
        <v>21</v>
      </c>
      <c r="H144">
        <v>0.64629999999999999</v>
      </c>
      <c r="I144">
        <v>0.64849999999999997</v>
      </c>
      <c r="J144">
        <v>0.64170000000000005</v>
      </c>
      <c r="K144">
        <v>0.64759999999999995</v>
      </c>
      <c r="L144" s="5">
        <f t="shared" si="16"/>
        <v>1.2999999999999678</v>
      </c>
    </row>
    <row r="145" spans="1:12" x14ac:dyDescent="0.25">
      <c r="A145">
        <f t="shared" si="18"/>
        <v>1999</v>
      </c>
      <c r="B145" t="str">
        <f t="shared" si="17"/>
        <v>01.01.1999</v>
      </c>
      <c r="C145" t="str">
        <f t="shared" si="14"/>
        <v>22.7.1999</v>
      </c>
      <c r="D145" s="1">
        <v>36363</v>
      </c>
      <c r="E145" s="3">
        <f t="shared" si="15"/>
        <v>202</v>
      </c>
      <c r="F145" s="5">
        <f t="shared" si="19"/>
        <v>7</v>
      </c>
      <c r="G145" s="5">
        <f t="shared" si="20"/>
        <v>22</v>
      </c>
      <c r="H145">
        <v>0.64780000000000004</v>
      </c>
      <c r="I145">
        <v>0.64980000000000004</v>
      </c>
      <c r="J145">
        <v>0.64510000000000001</v>
      </c>
      <c r="K145">
        <v>0.64939999999999998</v>
      </c>
      <c r="L145" s="5">
        <f t="shared" si="16"/>
        <v>1.5999999999999348</v>
      </c>
    </row>
    <row r="146" spans="1:12" x14ac:dyDescent="0.25">
      <c r="A146">
        <f t="shared" si="18"/>
        <v>1999</v>
      </c>
      <c r="B146" t="str">
        <f t="shared" si="17"/>
        <v>01.01.1999</v>
      </c>
      <c r="C146" t="str">
        <f t="shared" si="14"/>
        <v>23.7.1999</v>
      </c>
      <c r="D146" s="1">
        <v>36364</v>
      </c>
      <c r="E146" s="3">
        <f t="shared" si="15"/>
        <v>203</v>
      </c>
      <c r="F146" s="5">
        <f t="shared" si="19"/>
        <v>7</v>
      </c>
      <c r="G146" s="5">
        <f t="shared" si="20"/>
        <v>23</v>
      </c>
      <c r="H146">
        <v>0.64870000000000005</v>
      </c>
      <c r="I146">
        <v>0.65139999999999998</v>
      </c>
      <c r="J146">
        <v>0.64570000000000005</v>
      </c>
      <c r="K146">
        <v>0.6482</v>
      </c>
      <c r="L146" s="5">
        <f t="shared" si="16"/>
        <v>-0.50000000000005596</v>
      </c>
    </row>
    <row r="147" spans="1:12" x14ac:dyDescent="0.25">
      <c r="A147">
        <f t="shared" si="18"/>
        <v>1999</v>
      </c>
      <c r="B147" t="str">
        <f t="shared" si="17"/>
        <v>01.01.1999</v>
      </c>
      <c r="C147" t="str">
        <f t="shared" si="14"/>
        <v>26.7.1999</v>
      </c>
      <c r="D147" s="1">
        <v>36367</v>
      </c>
      <c r="E147" s="3">
        <f t="shared" si="15"/>
        <v>206</v>
      </c>
      <c r="F147" s="5">
        <f t="shared" si="19"/>
        <v>7</v>
      </c>
      <c r="G147" s="5">
        <f t="shared" si="20"/>
        <v>26</v>
      </c>
      <c r="H147">
        <v>0.65049999999999997</v>
      </c>
      <c r="I147">
        <v>0.65249999999999997</v>
      </c>
      <c r="J147">
        <v>0.64610000000000001</v>
      </c>
      <c r="K147">
        <v>0.6472</v>
      </c>
      <c r="L147" s="5">
        <f t="shared" si="16"/>
        <v>-3.2999999999999696</v>
      </c>
    </row>
    <row r="148" spans="1:12" x14ac:dyDescent="0.25">
      <c r="A148">
        <f t="shared" si="18"/>
        <v>1999</v>
      </c>
      <c r="B148" t="str">
        <f t="shared" si="17"/>
        <v>01.01.1999</v>
      </c>
      <c r="C148" t="str">
        <f t="shared" si="14"/>
        <v>27.7.1999</v>
      </c>
      <c r="D148" s="1">
        <v>36368</v>
      </c>
      <c r="E148" s="3">
        <f t="shared" si="15"/>
        <v>207</v>
      </c>
      <c r="F148" s="5">
        <f t="shared" si="19"/>
        <v>7</v>
      </c>
      <c r="G148" s="5">
        <f t="shared" si="20"/>
        <v>27</v>
      </c>
      <c r="H148">
        <v>0.64729999999999999</v>
      </c>
      <c r="I148">
        <v>0.6482</v>
      </c>
      <c r="J148">
        <v>0.64270000000000005</v>
      </c>
      <c r="K148">
        <v>0.6452</v>
      </c>
      <c r="L148" s="5">
        <f t="shared" si="16"/>
        <v>-2.0999999999999908</v>
      </c>
    </row>
    <row r="149" spans="1:12" x14ac:dyDescent="0.25">
      <c r="A149">
        <f t="shared" si="18"/>
        <v>1999</v>
      </c>
      <c r="B149" t="str">
        <f t="shared" si="17"/>
        <v>01.01.1999</v>
      </c>
      <c r="C149" t="str">
        <f t="shared" si="14"/>
        <v>28.7.1999</v>
      </c>
      <c r="D149" s="1">
        <v>36369</v>
      </c>
      <c r="E149" s="3">
        <f t="shared" si="15"/>
        <v>208</v>
      </c>
      <c r="F149" s="5">
        <f t="shared" si="19"/>
        <v>7</v>
      </c>
      <c r="G149" s="5">
        <f t="shared" si="20"/>
        <v>28</v>
      </c>
      <c r="H149">
        <v>0.64539999999999997</v>
      </c>
      <c r="I149">
        <v>0.64739999999999998</v>
      </c>
      <c r="J149">
        <v>0.64219999999999999</v>
      </c>
      <c r="K149">
        <v>0.6472</v>
      </c>
      <c r="L149" s="5">
        <f t="shared" si="16"/>
        <v>1.8000000000000238</v>
      </c>
    </row>
    <row r="150" spans="1:12" x14ac:dyDescent="0.25">
      <c r="A150">
        <f t="shared" si="18"/>
        <v>1999</v>
      </c>
      <c r="B150" t="str">
        <f t="shared" si="17"/>
        <v>01.01.1999</v>
      </c>
      <c r="C150" t="str">
        <f t="shared" si="14"/>
        <v>29.7.1999</v>
      </c>
      <c r="D150" s="1">
        <v>36370</v>
      </c>
      <c r="E150" s="3">
        <f t="shared" si="15"/>
        <v>209</v>
      </c>
      <c r="F150" s="5">
        <f t="shared" si="19"/>
        <v>7</v>
      </c>
      <c r="G150" s="5">
        <f t="shared" si="20"/>
        <v>29</v>
      </c>
      <c r="H150">
        <v>0.64710000000000001</v>
      </c>
      <c r="I150">
        <v>0.65169999999999995</v>
      </c>
      <c r="J150">
        <v>0.64390000000000003</v>
      </c>
      <c r="K150">
        <v>0.65069999999999995</v>
      </c>
      <c r="L150" s="5">
        <f t="shared" si="16"/>
        <v>3.5999999999999366</v>
      </c>
    </row>
    <row r="151" spans="1:12" x14ac:dyDescent="0.25">
      <c r="A151">
        <f t="shared" si="18"/>
        <v>1999</v>
      </c>
      <c r="B151" t="str">
        <f t="shared" si="17"/>
        <v>01.01.1999</v>
      </c>
      <c r="C151" t="str">
        <f t="shared" si="14"/>
        <v>30.7.1999</v>
      </c>
      <c r="D151" s="1">
        <v>36371</v>
      </c>
      <c r="E151" s="3">
        <f t="shared" si="15"/>
        <v>210</v>
      </c>
      <c r="F151" s="5">
        <f t="shared" si="19"/>
        <v>7</v>
      </c>
      <c r="G151" s="5">
        <f t="shared" si="20"/>
        <v>30</v>
      </c>
      <c r="H151">
        <v>0.6502</v>
      </c>
      <c r="I151">
        <v>0.65429999999999999</v>
      </c>
      <c r="J151">
        <v>0.64929999999999999</v>
      </c>
      <c r="K151">
        <v>0.65210000000000001</v>
      </c>
      <c r="L151" s="5">
        <f t="shared" si="16"/>
        <v>1.9000000000000128</v>
      </c>
    </row>
    <row r="152" spans="1:12" x14ac:dyDescent="0.25">
      <c r="A152">
        <f t="shared" si="18"/>
        <v>1999</v>
      </c>
      <c r="B152" t="str">
        <f t="shared" si="17"/>
        <v>01.01.1999</v>
      </c>
      <c r="C152" t="str">
        <f t="shared" si="14"/>
        <v>2.8.1999</v>
      </c>
      <c r="D152" s="1">
        <v>36374</v>
      </c>
      <c r="E152" s="3">
        <f t="shared" si="15"/>
        <v>212</v>
      </c>
      <c r="F152" s="5">
        <f t="shared" si="19"/>
        <v>8</v>
      </c>
      <c r="G152" s="5">
        <f t="shared" si="20"/>
        <v>2</v>
      </c>
      <c r="H152">
        <v>0.65090000000000003</v>
      </c>
      <c r="I152">
        <v>0.65180000000000005</v>
      </c>
      <c r="J152">
        <v>0.6472</v>
      </c>
      <c r="K152">
        <v>0.65139999999999998</v>
      </c>
      <c r="L152" s="5">
        <f t="shared" si="16"/>
        <v>0.49999999999994493</v>
      </c>
    </row>
    <row r="153" spans="1:12" x14ac:dyDescent="0.25">
      <c r="A153">
        <f t="shared" si="18"/>
        <v>1999</v>
      </c>
      <c r="B153" t="str">
        <f t="shared" si="17"/>
        <v>01.01.1999</v>
      </c>
      <c r="C153" t="str">
        <f t="shared" si="14"/>
        <v>3.8.1999</v>
      </c>
      <c r="D153" s="1">
        <v>36375</v>
      </c>
      <c r="E153" s="3">
        <f t="shared" si="15"/>
        <v>213</v>
      </c>
      <c r="F153" s="5">
        <f t="shared" si="19"/>
        <v>8</v>
      </c>
      <c r="G153" s="5">
        <f t="shared" si="20"/>
        <v>3</v>
      </c>
      <c r="H153">
        <v>0.6512</v>
      </c>
      <c r="I153">
        <v>0.65569999999999995</v>
      </c>
      <c r="J153">
        <v>0.65029999999999999</v>
      </c>
      <c r="K153">
        <v>0.65449999999999997</v>
      </c>
      <c r="L153" s="5">
        <f t="shared" si="16"/>
        <v>3.2999999999999696</v>
      </c>
    </row>
    <row r="154" spans="1:12" x14ac:dyDescent="0.25">
      <c r="A154">
        <f t="shared" si="18"/>
        <v>1999</v>
      </c>
      <c r="B154" t="str">
        <f t="shared" si="17"/>
        <v>01.01.1999</v>
      </c>
      <c r="C154" t="str">
        <f t="shared" si="14"/>
        <v>4.8.1999</v>
      </c>
      <c r="D154" s="1">
        <v>36376</v>
      </c>
      <c r="E154" s="3">
        <f t="shared" si="15"/>
        <v>214</v>
      </c>
      <c r="F154" s="5">
        <f t="shared" si="19"/>
        <v>8</v>
      </c>
      <c r="G154" s="5">
        <f t="shared" si="20"/>
        <v>4</v>
      </c>
      <c r="H154">
        <v>0.65459999999999996</v>
      </c>
      <c r="I154">
        <v>0.66039999999999999</v>
      </c>
      <c r="J154">
        <v>0.65390000000000004</v>
      </c>
      <c r="K154">
        <v>0.65900000000000003</v>
      </c>
      <c r="L154" s="5">
        <f t="shared" si="16"/>
        <v>4.4000000000000705</v>
      </c>
    </row>
    <row r="155" spans="1:12" x14ac:dyDescent="0.25">
      <c r="A155">
        <f t="shared" si="18"/>
        <v>1999</v>
      </c>
      <c r="B155" t="str">
        <f t="shared" si="17"/>
        <v>01.01.1999</v>
      </c>
      <c r="C155" t="str">
        <f t="shared" si="14"/>
        <v>5.8.1999</v>
      </c>
      <c r="D155" s="1">
        <v>36377</v>
      </c>
      <c r="E155" s="3">
        <f t="shared" si="15"/>
        <v>215</v>
      </c>
      <c r="F155" s="5">
        <f t="shared" si="19"/>
        <v>8</v>
      </c>
      <c r="G155" s="5">
        <f t="shared" si="20"/>
        <v>5</v>
      </c>
      <c r="H155">
        <v>0.65920000000000001</v>
      </c>
      <c r="I155">
        <v>0.66010000000000002</v>
      </c>
      <c r="J155">
        <v>0.65369999999999995</v>
      </c>
      <c r="K155">
        <v>0.65469999999999995</v>
      </c>
      <c r="L155" s="5">
        <f t="shared" si="16"/>
        <v>-4.5000000000000595</v>
      </c>
    </row>
    <row r="156" spans="1:12" x14ac:dyDescent="0.25">
      <c r="A156">
        <f t="shared" si="18"/>
        <v>1999</v>
      </c>
      <c r="B156" t="str">
        <f t="shared" si="17"/>
        <v>01.01.1999</v>
      </c>
      <c r="C156" t="str">
        <f t="shared" si="14"/>
        <v>6.8.1999</v>
      </c>
      <c r="D156" s="1">
        <v>36378</v>
      </c>
      <c r="E156" s="3">
        <f t="shared" si="15"/>
        <v>216</v>
      </c>
      <c r="F156" s="5">
        <f t="shared" si="19"/>
        <v>8</v>
      </c>
      <c r="G156" s="5">
        <f t="shared" si="20"/>
        <v>6</v>
      </c>
      <c r="H156">
        <v>0.65469999999999995</v>
      </c>
      <c r="I156">
        <v>0.65620000000000001</v>
      </c>
      <c r="J156">
        <v>0.65169999999999995</v>
      </c>
      <c r="K156">
        <v>0.65249999999999997</v>
      </c>
      <c r="L156" s="5">
        <f t="shared" si="16"/>
        <v>-2.1999999999999797</v>
      </c>
    </row>
    <row r="157" spans="1:12" x14ac:dyDescent="0.25">
      <c r="A157">
        <f t="shared" si="18"/>
        <v>1999</v>
      </c>
      <c r="B157" t="str">
        <f t="shared" si="17"/>
        <v>01.01.1999</v>
      </c>
      <c r="C157" t="str">
        <f t="shared" si="14"/>
        <v>9.8.1999</v>
      </c>
      <c r="D157" s="1">
        <v>36381</v>
      </c>
      <c r="E157" s="3">
        <f t="shared" si="15"/>
        <v>219</v>
      </c>
      <c r="F157" s="5">
        <f t="shared" si="19"/>
        <v>8</v>
      </c>
      <c r="G157" s="5">
        <f t="shared" si="20"/>
        <v>9</v>
      </c>
      <c r="H157">
        <v>0.65100000000000002</v>
      </c>
      <c r="I157">
        <v>0.65469999999999995</v>
      </c>
      <c r="J157">
        <v>0.6492</v>
      </c>
      <c r="K157">
        <v>0.65400000000000003</v>
      </c>
      <c r="L157" s="5">
        <f t="shared" si="16"/>
        <v>3.0000000000000027</v>
      </c>
    </row>
    <row r="158" spans="1:12" x14ac:dyDescent="0.25">
      <c r="A158">
        <f t="shared" si="18"/>
        <v>1999</v>
      </c>
      <c r="B158" t="str">
        <f t="shared" si="17"/>
        <v>01.01.1999</v>
      </c>
      <c r="C158" t="str">
        <f t="shared" si="14"/>
        <v>10.8.1999</v>
      </c>
      <c r="D158" s="1">
        <v>36382</v>
      </c>
      <c r="E158" s="3">
        <f t="shared" si="15"/>
        <v>220</v>
      </c>
      <c r="F158" s="5">
        <f t="shared" si="19"/>
        <v>8</v>
      </c>
      <c r="G158" s="5">
        <f t="shared" si="20"/>
        <v>10</v>
      </c>
      <c r="H158">
        <v>0.65429999999999999</v>
      </c>
      <c r="I158">
        <v>0.65469999999999995</v>
      </c>
      <c r="J158">
        <v>0.64959999999999996</v>
      </c>
      <c r="K158">
        <v>0.65239999999999998</v>
      </c>
      <c r="L158" s="5">
        <f t="shared" si="16"/>
        <v>-1.9000000000000128</v>
      </c>
    </row>
    <row r="159" spans="1:12" x14ac:dyDescent="0.25">
      <c r="A159">
        <f t="shared" si="18"/>
        <v>1999</v>
      </c>
      <c r="B159" t="str">
        <f t="shared" si="17"/>
        <v>01.01.1999</v>
      </c>
      <c r="C159" t="str">
        <f t="shared" si="14"/>
        <v>11.8.1999</v>
      </c>
      <c r="D159" s="1">
        <v>36383</v>
      </c>
      <c r="E159" s="3">
        <f t="shared" si="15"/>
        <v>221</v>
      </c>
      <c r="F159" s="5">
        <f t="shared" si="19"/>
        <v>8</v>
      </c>
      <c r="G159" s="5">
        <f t="shared" si="20"/>
        <v>11</v>
      </c>
      <c r="H159">
        <v>0.65259999999999996</v>
      </c>
      <c r="I159">
        <v>0.65339999999999998</v>
      </c>
      <c r="J159">
        <v>0.64600000000000002</v>
      </c>
      <c r="K159">
        <v>0.65169999999999995</v>
      </c>
      <c r="L159" s="5">
        <f t="shared" si="16"/>
        <v>-0.9000000000000119</v>
      </c>
    </row>
    <row r="160" spans="1:12" x14ac:dyDescent="0.25">
      <c r="A160">
        <f t="shared" si="18"/>
        <v>1999</v>
      </c>
      <c r="B160" t="str">
        <f t="shared" si="17"/>
        <v>01.01.1999</v>
      </c>
      <c r="C160" t="str">
        <f t="shared" si="14"/>
        <v>12.8.1999</v>
      </c>
      <c r="D160" s="1">
        <v>36384</v>
      </c>
      <c r="E160" s="3">
        <f t="shared" si="15"/>
        <v>222</v>
      </c>
      <c r="F160" s="5">
        <f t="shared" si="19"/>
        <v>8</v>
      </c>
      <c r="G160" s="5">
        <f t="shared" si="20"/>
        <v>12</v>
      </c>
      <c r="H160">
        <v>0.65169999999999995</v>
      </c>
      <c r="I160">
        <v>0.65269999999999995</v>
      </c>
      <c r="J160">
        <v>0.64800000000000002</v>
      </c>
      <c r="K160">
        <v>0.64880000000000004</v>
      </c>
      <c r="L160" s="5">
        <f t="shared" si="16"/>
        <v>-2.8999999999999027</v>
      </c>
    </row>
    <row r="161" spans="1:12" x14ac:dyDescent="0.25">
      <c r="A161">
        <f t="shared" si="18"/>
        <v>1999</v>
      </c>
      <c r="B161" t="str">
        <f t="shared" si="17"/>
        <v>01.01.1999</v>
      </c>
      <c r="C161" t="str">
        <f t="shared" si="14"/>
        <v>13.8.1999</v>
      </c>
      <c r="D161" s="1">
        <v>36385</v>
      </c>
      <c r="E161" s="3">
        <f t="shared" si="15"/>
        <v>223</v>
      </c>
      <c r="F161" s="5">
        <f t="shared" si="19"/>
        <v>8</v>
      </c>
      <c r="G161" s="5">
        <f t="shared" si="20"/>
        <v>13</v>
      </c>
      <c r="H161">
        <v>0.64929999999999999</v>
      </c>
      <c r="I161">
        <v>0.65329999999999999</v>
      </c>
      <c r="J161">
        <v>0.64870000000000005</v>
      </c>
      <c r="K161">
        <v>0.6522</v>
      </c>
      <c r="L161" s="5">
        <f t="shared" si="16"/>
        <v>2.9000000000000137</v>
      </c>
    </row>
    <row r="162" spans="1:12" x14ac:dyDescent="0.25">
      <c r="A162">
        <f t="shared" si="18"/>
        <v>1999</v>
      </c>
      <c r="B162" t="str">
        <f t="shared" si="17"/>
        <v>01.01.1999</v>
      </c>
      <c r="C162" t="str">
        <f t="shared" ref="C162:C225" si="21">CONCATENATE(G162,".",F162,".",A162)</f>
        <v>16.8.1999</v>
      </c>
      <c r="D162" s="1">
        <v>36388</v>
      </c>
      <c r="E162" s="3">
        <f t="shared" ref="E162:E225" si="22">DAYS360(B162,C162,TRUE)+1</f>
        <v>226</v>
      </c>
      <c r="F162" s="5">
        <f t="shared" si="19"/>
        <v>8</v>
      </c>
      <c r="G162" s="5">
        <f t="shared" si="20"/>
        <v>16</v>
      </c>
      <c r="H162">
        <v>0.65380000000000005</v>
      </c>
      <c r="I162">
        <v>0.65469999999999995</v>
      </c>
      <c r="J162">
        <v>0.64829999999999999</v>
      </c>
      <c r="K162">
        <v>0.64900000000000002</v>
      </c>
      <c r="L162" s="5">
        <f t="shared" ref="L162:L225" si="23">(K162-H162)*1000</f>
        <v>-4.8000000000000265</v>
      </c>
    </row>
    <row r="163" spans="1:12" x14ac:dyDescent="0.25">
      <c r="A163">
        <f t="shared" si="18"/>
        <v>1999</v>
      </c>
      <c r="B163" t="str">
        <f t="shared" si="17"/>
        <v>01.01.1999</v>
      </c>
      <c r="C163" t="str">
        <f t="shared" si="21"/>
        <v>17.8.1999</v>
      </c>
      <c r="D163" s="1">
        <v>36389</v>
      </c>
      <c r="E163" s="3">
        <f t="shared" si="22"/>
        <v>227</v>
      </c>
      <c r="F163" s="5">
        <f t="shared" si="19"/>
        <v>8</v>
      </c>
      <c r="G163" s="5">
        <f t="shared" si="20"/>
        <v>17</v>
      </c>
      <c r="H163">
        <v>0.64880000000000004</v>
      </c>
      <c r="I163">
        <v>0.65049999999999997</v>
      </c>
      <c r="J163">
        <v>0.64629999999999999</v>
      </c>
      <c r="K163">
        <v>0.64990000000000003</v>
      </c>
      <c r="L163" s="5">
        <f t="shared" si="23"/>
        <v>1.0999999999999899</v>
      </c>
    </row>
    <row r="164" spans="1:12" x14ac:dyDescent="0.25">
      <c r="A164">
        <f t="shared" si="18"/>
        <v>1999</v>
      </c>
      <c r="B164" t="str">
        <f t="shared" si="17"/>
        <v>01.01.1999</v>
      </c>
      <c r="C164" t="str">
        <f t="shared" si="21"/>
        <v>18.8.1999</v>
      </c>
      <c r="D164" s="1">
        <v>36390</v>
      </c>
      <c r="E164" s="3">
        <f t="shared" si="22"/>
        <v>228</v>
      </c>
      <c r="F164" s="5">
        <f t="shared" si="19"/>
        <v>8</v>
      </c>
      <c r="G164" s="5">
        <f t="shared" si="20"/>
        <v>18</v>
      </c>
      <c r="H164">
        <v>0.65</v>
      </c>
      <c r="I164">
        <v>0.6512</v>
      </c>
      <c r="J164">
        <v>0.64200000000000002</v>
      </c>
      <c r="K164">
        <v>0.64770000000000005</v>
      </c>
      <c r="L164" s="5">
        <f t="shared" si="23"/>
        <v>-2.2999999999999687</v>
      </c>
    </row>
    <row r="165" spans="1:12" x14ac:dyDescent="0.25">
      <c r="A165">
        <f t="shared" si="18"/>
        <v>1999</v>
      </c>
      <c r="B165" t="str">
        <f t="shared" ref="B165:B228" si="24">CONCATENATE("01.","01",".",A165)</f>
        <v>01.01.1999</v>
      </c>
      <c r="C165" t="str">
        <f t="shared" si="21"/>
        <v>19.8.1999</v>
      </c>
      <c r="D165" s="1">
        <v>36391</v>
      </c>
      <c r="E165" s="3">
        <f t="shared" si="22"/>
        <v>229</v>
      </c>
      <c r="F165" s="5">
        <f t="shared" si="19"/>
        <v>8</v>
      </c>
      <c r="G165" s="5">
        <f t="shared" si="20"/>
        <v>19</v>
      </c>
      <c r="H165">
        <v>0.64759999999999995</v>
      </c>
      <c r="I165">
        <v>0.64770000000000005</v>
      </c>
      <c r="J165">
        <v>0.63319999999999999</v>
      </c>
      <c r="K165">
        <v>0.63419999999999999</v>
      </c>
      <c r="L165" s="5">
        <f t="shared" si="23"/>
        <v>-13.399999999999967</v>
      </c>
    </row>
    <row r="166" spans="1:12" x14ac:dyDescent="0.25">
      <c r="A166">
        <f t="shared" si="18"/>
        <v>1999</v>
      </c>
      <c r="B166" t="str">
        <f t="shared" si="24"/>
        <v>01.01.1999</v>
      </c>
      <c r="C166" t="str">
        <f t="shared" si="21"/>
        <v>20.8.1999</v>
      </c>
      <c r="D166" s="1">
        <v>36392</v>
      </c>
      <c r="E166" s="3">
        <f t="shared" si="22"/>
        <v>230</v>
      </c>
      <c r="F166" s="5">
        <f t="shared" si="19"/>
        <v>8</v>
      </c>
      <c r="G166" s="5">
        <f t="shared" si="20"/>
        <v>20</v>
      </c>
      <c r="H166">
        <v>0.63429999999999997</v>
      </c>
      <c r="I166">
        <v>0.63949999999999996</v>
      </c>
      <c r="J166">
        <v>0.63390000000000002</v>
      </c>
      <c r="K166">
        <v>0.63580000000000003</v>
      </c>
      <c r="L166" s="5">
        <f t="shared" si="23"/>
        <v>1.5000000000000568</v>
      </c>
    </row>
    <row r="167" spans="1:12" x14ac:dyDescent="0.25">
      <c r="A167">
        <f t="shared" si="18"/>
        <v>1999</v>
      </c>
      <c r="B167" t="str">
        <f t="shared" si="24"/>
        <v>01.01.1999</v>
      </c>
      <c r="C167" t="str">
        <f t="shared" si="21"/>
        <v>23.8.1999</v>
      </c>
      <c r="D167" s="1">
        <v>36395</v>
      </c>
      <c r="E167" s="3">
        <f t="shared" si="22"/>
        <v>233</v>
      </c>
      <c r="F167" s="5">
        <f t="shared" si="19"/>
        <v>8</v>
      </c>
      <c r="G167" s="5">
        <f t="shared" si="20"/>
        <v>23</v>
      </c>
      <c r="H167">
        <v>0.63900000000000001</v>
      </c>
      <c r="I167">
        <v>0.63980000000000004</v>
      </c>
      <c r="J167">
        <v>0.63419999999999999</v>
      </c>
      <c r="K167">
        <v>0.63460000000000005</v>
      </c>
      <c r="L167" s="5">
        <f t="shared" si="23"/>
        <v>-4.3999999999999595</v>
      </c>
    </row>
    <row r="168" spans="1:12" x14ac:dyDescent="0.25">
      <c r="A168">
        <f t="shared" si="18"/>
        <v>1999</v>
      </c>
      <c r="B168" t="str">
        <f t="shared" si="24"/>
        <v>01.01.1999</v>
      </c>
      <c r="C168" t="str">
        <f t="shared" si="21"/>
        <v>24.8.1999</v>
      </c>
      <c r="D168" s="1">
        <v>36396</v>
      </c>
      <c r="E168" s="3">
        <f t="shared" si="22"/>
        <v>234</v>
      </c>
      <c r="F168" s="5">
        <f t="shared" si="19"/>
        <v>8</v>
      </c>
      <c r="G168" s="5">
        <f t="shared" si="20"/>
        <v>24</v>
      </c>
      <c r="H168">
        <v>0.63460000000000005</v>
      </c>
      <c r="I168">
        <v>0.64059999999999995</v>
      </c>
      <c r="J168">
        <v>0.6331</v>
      </c>
      <c r="K168">
        <v>0.63619999999999999</v>
      </c>
      <c r="L168" s="5">
        <f t="shared" si="23"/>
        <v>1.5999999999999348</v>
      </c>
    </row>
    <row r="169" spans="1:12" x14ac:dyDescent="0.25">
      <c r="A169">
        <f t="shared" si="18"/>
        <v>1999</v>
      </c>
      <c r="B169" t="str">
        <f t="shared" si="24"/>
        <v>01.01.1999</v>
      </c>
      <c r="C169" t="str">
        <f t="shared" si="21"/>
        <v>25.8.1999</v>
      </c>
      <c r="D169" s="1">
        <v>36397</v>
      </c>
      <c r="E169" s="3">
        <f t="shared" si="22"/>
        <v>235</v>
      </c>
      <c r="F169" s="5">
        <f t="shared" si="19"/>
        <v>8</v>
      </c>
      <c r="G169" s="5">
        <f t="shared" si="20"/>
        <v>25</v>
      </c>
      <c r="H169">
        <v>0.63629999999999998</v>
      </c>
      <c r="I169">
        <v>0.63649999999999995</v>
      </c>
      <c r="J169">
        <v>0.63009999999999999</v>
      </c>
      <c r="K169">
        <v>0.63290000000000002</v>
      </c>
      <c r="L169" s="5">
        <f t="shared" si="23"/>
        <v>-3.3999999999999586</v>
      </c>
    </row>
    <row r="170" spans="1:12" x14ac:dyDescent="0.25">
      <c r="A170">
        <f t="shared" si="18"/>
        <v>1999</v>
      </c>
      <c r="B170" t="str">
        <f t="shared" si="24"/>
        <v>01.01.1999</v>
      </c>
      <c r="C170" t="str">
        <f t="shared" si="21"/>
        <v>26.8.1999</v>
      </c>
      <c r="D170" s="1">
        <v>36398</v>
      </c>
      <c r="E170" s="3">
        <f t="shared" si="22"/>
        <v>236</v>
      </c>
      <c r="F170" s="5">
        <f t="shared" si="19"/>
        <v>8</v>
      </c>
      <c r="G170" s="5">
        <f t="shared" si="20"/>
        <v>26</v>
      </c>
      <c r="H170">
        <v>0.63229999999999997</v>
      </c>
      <c r="I170">
        <v>0.63300000000000001</v>
      </c>
      <c r="J170">
        <v>0.62919999999999998</v>
      </c>
      <c r="K170">
        <v>0.63070000000000004</v>
      </c>
      <c r="L170" s="5">
        <f t="shared" si="23"/>
        <v>-1.5999999999999348</v>
      </c>
    </row>
    <row r="171" spans="1:12" x14ac:dyDescent="0.25">
      <c r="A171">
        <f t="shared" si="18"/>
        <v>1999</v>
      </c>
      <c r="B171" t="str">
        <f t="shared" si="24"/>
        <v>01.01.1999</v>
      </c>
      <c r="C171" t="str">
        <f t="shared" si="21"/>
        <v>27.8.1999</v>
      </c>
      <c r="D171" s="1">
        <v>36399</v>
      </c>
      <c r="E171" s="3">
        <f t="shared" si="22"/>
        <v>237</v>
      </c>
      <c r="F171" s="5">
        <f t="shared" si="19"/>
        <v>8</v>
      </c>
      <c r="G171" s="5">
        <f t="shared" si="20"/>
        <v>27</v>
      </c>
      <c r="H171">
        <v>0.63049999999999995</v>
      </c>
      <c r="I171">
        <v>0.63490000000000002</v>
      </c>
      <c r="J171">
        <v>0.63009999999999999</v>
      </c>
      <c r="K171">
        <v>0.63160000000000005</v>
      </c>
      <c r="L171" s="5">
        <f t="shared" si="23"/>
        <v>1.1000000000001009</v>
      </c>
    </row>
    <row r="172" spans="1:12" x14ac:dyDescent="0.25">
      <c r="A172">
        <f t="shared" si="18"/>
        <v>1999</v>
      </c>
      <c r="B172" t="str">
        <f t="shared" si="24"/>
        <v>01.01.1999</v>
      </c>
      <c r="C172" t="str">
        <f t="shared" si="21"/>
        <v>30.8.1999</v>
      </c>
      <c r="D172" s="1">
        <v>36402</v>
      </c>
      <c r="E172" s="3">
        <f t="shared" si="22"/>
        <v>240</v>
      </c>
      <c r="F172" s="5">
        <f t="shared" si="19"/>
        <v>8</v>
      </c>
      <c r="G172" s="5">
        <f t="shared" si="20"/>
        <v>30</v>
      </c>
      <c r="H172">
        <v>0.62949999999999995</v>
      </c>
      <c r="I172">
        <v>0.63719999999999999</v>
      </c>
      <c r="J172">
        <v>0.62839999999999996</v>
      </c>
      <c r="K172">
        <v>0.63570000000000004</v>
      </c>
      <c r="L172" s="5">
        <f t="shared" si="23"/>
        <v>6.2000000000000943</v>
      </c>
    </row>
    <row r="173" spans="1:12" x14ac:dyDescent="0.25">
      <c r="A173">
        <f t="shared" si="18"/>
        <v>1999</v>
      </c>
      <c r="B173" t="str">
        <f t="shared" si="24"/>
        <v>01.01.1999</v>
      </c>
      <c r="C173" t="str">
        <f t="shared" si="21"/>
        <v>31.8.1999</v>
      </c>
      <c r="D173" s="1">
        <v>36403</v>
      </c>
      <c r="E173" s="3">
        <f t="shared" si="22"/>
        <v>240</v>
      </c>
      <c r="F173" s="5">
        <f t="shared" si="19"/>
        <v>8</v>
      </c>
      <c r="G173" s="5">
        <f t="shared" si="20"/>
        <v>31</v>
      </c>
      <c r="H173">
        <v>0.63590000000000002</v>
      </c>
      <c r="I173">
        <v>0.64139999999999997</v>
      </c>
      <c r="J173">
        <v>0.63519999999999999</v>
      </c>
      <c r="K173">
        <v>0.6401</v>
      </c>
      <c r="L173" s="5">
        <f t="shared" si="23"/>
        <v>4.1999999999999815</v>
      </c>
    </row>
    <row r="174" spans="1:12" x14ac:dyDescent="0.25">
      <c r="A174">
        <f t="shared" si="18"/>
        <v>1999</v>
      </c>
      <c r="B174" t="str">
        <f t="shared" si="24"/>
        <v>01.01.1999</v>
      </c>
      <c r="C174" t="str">
        <f t="shared" si="21"/>
        <v>1.9.1999</v>
      </c>
      <c r="D174" s="1">
        <v>36404</v>
      </c>
      <c r="E174" s="3">
        <f t="shared" si="22"/>
        <v>241</v>
      </c>
      <c r="F174" s="5">
        <f t="shared" si="19"/>
        <v>9</v>
      </c>
      <c r="G174" s="5">
        <f t="shared" si="20"/>
        <v>1</v>
      </c>
      <c r="H174">
        <v>0.64090000000000003</v>
      </c>
      <c r="I174">
        <v>0.64139999999999997</v>
      </c>
      <c r="J174">
        <v>0.63670000000000004</v>
      </c>
      <c r="K174">
        <v>0.63739999999999997</v>
      </c>
      <c r="L174" s="5">
        <f t="shared" si="23"/>
        <v>-3.5000000000000586</v>
      </c>
    </row>
    <row r="175" spans="1:12" x14ac:dyDescent="0.25">
      <c r="A175">
        <f t="shared" ref="A175:A238" si="25">YEAR(D175)</f>
        <v>1999</v>
      </c>
      <c r="B175" t="str">
        <f t="shared" si="24"/>
        <v>01.01.1999</v>
      </c>
      <c r="C175" t="str">
        <f t="shared" si="21"/>
        <v>2.9.1999</v>
      </c>
      <c r="D175" s="1">
        <v>36405</v>
      </c>
      <c r="E175" s="3">
        <f t="shared" si="22"/>
        <v>242</v>
      </c>
      <c r="F175" s="5">
        <f t="shared" si="19"/>
        <v>9</v>
      </c>
      <c r="G175" s="5">
        <f t="shared" si="20"/>
        <v>2</v>
      </c>
      <c r="H175">
        <v>0.63719999999999999</v>
      </c>
      <c r="I175">
        <v>0.64629999999999999</v>
      </c>
      <c r="J175">
        <v>0.63600000000000001</v>
      </c>
      <c r="K175">
        <v>0.64510000000000001</v>
      </c>
      <c r="L175" s="5">
        <f t="shared" si="23"/>
        <v>7.9000000000000181</v>
      </c>
    </row>
    <row r="176" spans="1:12" x14ac:dyDescent="0.25">
      <c r="A176">
        <f t="shared" si="25"/>
        <v>1999</v>
      </c>
      <c r="B176" t="str">
        <f t="shared" si="24"/>
        <v>01.01.1999</v>
      </c>
      <c r="C176" t="str">
        <f t="shared" si="21"/>
        <v>3.9.1999</v>
      </c>
      <c r="D176" s="1">
        <v>36406</v>
      </c>
      <c r="E176" s="3">
        <f t="shared" si="22"/>
        <v>243</v>
      </c>
      <c r="F176" s="5">
        <f t="shared" si="19"/>
        <v>9</v>
      </c>
      <c r="G176" s="5">
        <f t="shared" si="20"/>
        <v>3</v>
      </c>
      <c r="H176">
        <v>0.64449999999999996</v>
      </c>
      <c r="I176">
        <v>0.64729999999999999</v>
      </c>
      <c r="J176">
        <v>0.64270000000000005</v>
      </c>
      <c r="K176">
        <v>0.64690000000000003</v>
      </c>
      <c r="L176" s="5">
        <f t="shared" si="23"/>
        <v>2.4000000000000687</v>
      </c>
    </row>
    <row r="177" spans="1:12" x14ac:dyDescent="0.25">
      <c r="A177">
        <f t="shared" si="25"/>
        <v>1999</v>
      </c>
      <c r="B177" t="str">
        <f t="shared" si="24"/>
        <v>01.01.1999</v>
      </c>
      <c r="C177" t="str">
        <f t="shared" si="21"/>
        <v>6.9.1999</v>
      </c>
      <c r="D177" s="1">
        <v>36409</v>
      </c>
      <c r="E177" s="3">
        <f t="shared" si="22"/>
        <v>246</v>
      </c>
      <c r="F177" s="5">
        <f t="shared" si="19"/>
        <v>9</v>
      </c>
      <c r="G177" s="5">
        <f t="shared" si="20"/>
        <v>6</v>
      </c>
      <c r="H177">
        <v>0.6452</v>
      </c>
      <c r="I177">
        <v>0.6462</v>
      </c>
      <c r="J177">
        <v>0.64319999999999999</v>
      </c>
      <c r="K177">
        <v>0.64570000000000005</v>
      </c>
      <c r="L177" s="5">
        <f t="shared" si="23"/>
        <v>0.50000000000005596</v>
      </c>
    </row>
    <row r="178" spans="1:12" x14ac:dyDescent="0.25">
      <c r="A178">
        <f t="shared" si="25"/>
        <v>1999</v>
      </c>
      <c r="B178" t="str">
        <f t="shared" si="24"/>
        <v>01.01.1999</v>
      </c>
      <c r="C178" t="str">
        <f t="shared" si="21"/>
        <v>7.9.1999</v>
      </c>
      <c r="D178" s="1">
        <v>36410</v>
      </c>
      <c r="E178" s="3">
        <f t="shared" si="22"/>
        <v>247</v>
      </c>
      <c r="F178" s="5">
        <f t="shared" si="19"/>
        <v>9</v>
      </c>
      <c r="G178" s="5">
        <f t="shared" si="20"/>
        <v>7</v>
      </c>
      <c r="H178">
        <v>0.64539999999999997</v>
      </c>
      <c r="I178">
        <v>0.64980000000000004</v>
      </c>
      <c r="J178">
        <v>0.64219999999999999</v>
      </c>
      <c r="K178">
        <v>0.64870000000000005</v>
      </c>
      <c r="L178" s="5">
        <f t="shared" si="23"/>
        <v>3.3000000000000806</v>
      </c>
    </row>
    <row r="179" spans="1:12" x14ac:dyDescent="0.25">
      <c r="A179">
        <f t="shared" si="25"/>
        <v>1999</v>
      </c>
      <c r="B179" t="str">
        <f t="shared" si="24"/>
        <v>01.01.1999</v>
      </c>
      <c r="C179" t="str">
        <f t="shared" si="21"/>
        <v>8.9.1999</v>
      </c>
      <c r="D179" s="1">
        <v>36411</v>
      </c>
      <c r="E179" s="3">
        <f t="shared" si="22"/>
        <v>248</v>
      </c>
      <c r="F179" s="5">
        <f t="shared" ref="F179:F242" si="26">MONTH(D179)</f>
        <v>9</v>
      </c>
      <c r="G179" s="5">
        <f t="shared" ref="G179:G242" si="27">DAY(D179)</f>
        <v>8</v>
      </c>
      <c r="H179">
        <v>0.64880000000000004</v>
      </c>
      <c r="I179">
        <v>0.65149999999999997</v>
      </c>
      <c r="J179">
        <v>0.64739999999999998</v>
      </c>
      <c r="K179">
        <v>0.6482</v>
      </c>
      <c r="L179" s="5">
        <f t="shared" si="23"/>
        <v>-0.60000000000004494</v>
      </c>
    </row>
    <row r="180" spans="1:12" x14ac:dyDescent="0.25">
      <c r="A180">
        <f t="shared" si="25"/>
        <v>1999</v>
      </c>
      <c r="B180" t="str">
        <f t="shared" si="24"/>
        <v>01.01.1999</v>
      </c>
      <c r="C180" t="str">
        <f t="shared" si="21"/>
        <v>9.9.1999</v>
      </c>
      <c r="D180" s="1">
        <v>36412</v>
      </c>
      <c r="E180" s="3">
        <f t="shared" si="22"/>
        <v>249</v>
      </c>
      <c r="F180" s="5">
        <f t="shared" si="26"/>
        <v>9</v>
      </c>
      <c r="G180" s="5">
        <f t="shared" si="27"/>
        <v>9</v>
      </c>
      <c r="H180">
        <v>0.64810000000000001</v>
      </c>
      <c r="I180">
        <v>0.65429999999999999</v>
      </c>
      <c r="J180">
        <v>0.64749999999999996</v>
      </c>
      <c r="K180">
        <v>0.65300000000000002</v>
      </c>
      <c r="L180" s="5">
        <f t="shared" si="23"/>
        <v>4.9000000000000155</v>
      </c>
    </row>
    <row r="181" spans="1:12" x14ac:dyDescent="0.25">
      <c r="A181">
        <f t="shared" si="25"/>
        <v>1999</v>
      </c>
      <c r="B181" t="str">
        <f t="shared" si="24"/>
        <v>01.01.1999</v>
      </c>
      <c r="C181" t="str">
        <f t="shared" si="21"/>
        <v>10.9.1999</v>
      </c>
      <c r="D181" s="1">
        <v>36413</v>
      </c>
      <c r="E181" s="3">
        <f t="shared" si="22"/>
        <v>250</v>
      </c>
      <c r="F181" s="5">
        <f t="shared" si="26"/>
        <v>9</v>
      </c>
      <c r="G181" s="5">
        <f t="shared" si="27"/>
        <v>10</v>
      </c>
      <c r="H181">
        <v>0.65259999999999996</v>
      </c>
      <c r="I181">
        <v>0.6542</v>
      </c>
      <c r="J181">
        <v>0.65010000000000001</v>
      </c>
      <c r="K181">
        <v>0.6512</v>
      </c>
      <c r="L181" s="5">
        <f t="shared" si="23"/>
        <v>-1.3999999999999568</v>
      </c>
    </row>
    <row r="182" spans="1:12" x14ac:dyDescent="0.25">
      <c r="A182">
        <f t="shared" si="25"/>
        <v>1999</v>
      </c>
      <c r="B182" t="str">
        <f t="shared" si="24"/>
        <v>01.01.1999</v>
      </c>
      <c r="C182" t="str">
        <f t="shared" si="21"/>
        <v>13.9.1999</v>
      </c>
      <c r="D182" s="1">
        <v>36416</v>
      </c>
      <c r="E182" s="3">
        <f t="shared" si="22"/>
        <v>253</v>
      </c>
      <c r="F182" s="5">
        <f t="shared" si="26"/>
        <v>9</v>
      </c>
      <c r="G182" s="5">
        <f t="shared" si="27"/>
        <v>13</v>
      </c>
      <c r="H182">
        <v>0.65139999999999998</v>
      </c>
      <c r="I182">
        <v>0.65859999999999996</v>
      </c>
      <c r="J182">
        <v>0.6502</v>
      </c>
      <c r="K182">
        <v>0.65620000000000001</v>
      </c>
      <c r="L182" s="5">
        <f t="shared" si="23"/>
        <v>4.8000000000000265</v>
      </c>
    </row>
    <row r="183" spans="1:12" x14ac:dyDescent="0.25">
      <c r="A183">
        <f t="shared" si="25"/>
        <v>1999</v>
      </c>
      <c r="B183" t="str">
        <f t="shared" si="24"/>
        <v>01.01.1999</v>
      </c>
      <c r="C183" t="str">
        <f t="shared" si="21"/>
        <v>14.9.1999</v>
      </c>
      <c r="D183" s="1">
        <v>36417</v>
      </c>
      <c r="E183" s="3">
        <f t="shared" si="22"/>
        <v>254</v>
      </c>
      <c r="F183" s="5">
        <f t="shared" si="26"/>
        <v>9</v>
      </c>
      <c r="G183" s="5">
        <f t="shared" si="27"/>
        <v>14</v>
      </c>
      <c r="H183">
        <v>0.65620000000000001</v>
      </c>
      <c r="I183">
        <v>0.65790000000000004</v>
      </c>
      <c r="J183">
        <v>0.6512</v>
      </c>
      <c r="K183">
        <v>0.65169999999999995</v>
      </c>
      <c r="L183" s="5">
        <f t="shared" si="23"/>
        <v>-4.5000000000000595</v>
      </c>
    </row>
    <row r="184" spans="1:12" x14ac:dyDescent="0.25">
      <c r="A184">
        <f t="shared" si="25"/>
        <v>1999</v>
      </c>
      <c r="B184" t="str">
        <f t="shared" si="24"/>
        <v>01.01.1999</v>
      </c>
      <c r="C184" t="str">
        <f t="shared" si="21"/>
        <v>15.9.1999</v>
      </c>
      <c r="D184" s="1">
        <v>36418</v>
      </c>
      <c r="E184" s="3">
        <f t="shared" si="22"/>
        <v>255</v>
      </c>
      <c r="F184" s="5">
        <f t="shared" si="26"/>
        <v>9</v>
      </c>
      <c r="G184" s="5">
        <f t="shared" si="27"/>
        <v>15</v>
      </c>
      <c r="H184">
        <v>0.65190000000000003</v>
      </c>
      <c r="I184">
        <v>0.65349999999999997</v>
      </c>
      <c r="J184">
        <v>0.64770000000000005</v>
      </c>
      <c r="K184">
        <v>0.64970000000000006</v>
      </c>
      <c r="L184" s="5">
        <f t="shared" si="23"/>
        <v>-2.1999999999999797</v>
      </c>
    </row>
    <row r="185" spans="1:12" x14ac:dyDescent="0.25">
      <c r="A185">
        <f t="shared" si="25"/>
        <v>1999</v>
      </c>
      <c r="B185" t="str">
        <f t="shared" si="24"/>
        <v>01.01.1999</v>
      </c>
      <c r="C185" t="str">
        <f t="shared" si="21"/>
        <v>16.9.1999</v>
      </c>
      <c r="D185" s="1">
        <v>36419</v>
      </c>
      <c r="E185" s="3">
        <f t="shared" si="22"/>
        <v>256</v>
      </c>
      <c r="F185" s="5">
        <f t="shared" si="26"/>
        <v>9</v>
      </c>
      <c r="G185" s="5">
        <f t="shared" si="27"/>
        <v>16</v>
      </c>
      <c r="H185">
        <v>0.65010000000000001</v>
      </c>
      <c r="I185">
        <v>0.65029999999999999</v>
      </c>
      <c r="J185">
        <v>0.64549999999999996</v>
      </c>
      <c r="K185">
        <v>0.64729999999999999</v>
      </c>
      <c r="L185" s="5">
        <f t="shared" si="23"/>
        <v>-2.8000000000000247</v>
      </c>
    </row>
    <row r="186" spans="1:12" x14ac:dyDescent="0.25">
      <c r="A186">
        <f t="shared" si="25"/>
        <v>1999</v>
      </c>
      <c r="B186" t="str">
        <f t="shared" si="24"/>
        <v>01.01.1999</v>
      </c>
      <c r="C186" t="str">
        <f t="shared" si="21"/>
        <v>17.9.1999</v>
      </c>
      <c r="D186" s="1">
        <v>36420</v>
      </c>
      <c r="E186" s="3">
        <f t="shared" si="22"/>
        <v>257</v>
      </c>
      <c r="F186" s="5">
        <f t="shared" si="26"/>
        <v>9</v>
      </c>
      <c r="G186" s="5">
        <f t="shared" si="27"/>
        <v>17</v>
      </c>
      <c r="H186">
        <v>0.64770000000000005</v>
      </c>
      <c r="I186">
        <v>0.65110000000000001</v>
      </c>
      <c r="J186">
        <v>0.64629999999999999</v>
      </c>
      <c r="K186">
        <v>0.64649999999999996</v>
      </c>
      <c r="L186" s="5">
        <f t="shared" si="23"/>
        <v>-1.2000000000000899</v>
      </c>
    </row>
    <row r="187" spans="1:12" x14ac:dyDescent="0.25">
      <c r="A187">
        <f t="shared" si="25"/>
        <v>1999</v>
      </c>
      <c r="B187" t="str">
        <f t="shared" si="24"/>
        <v>01.01.1999</v>
      </c>
      <c r="C187" t="str">
        <f t="shared" si="21"/>
        <v>20.9.1999</v>
      </c>
      <c r="D187" s="1">
        <v>36423</v>
      </c>
      <c r="E187" s="3">
        <f t="shared" si="22"/>
        <v>260</v>
      </c>
      <c r="F187" s="5">
        <f t="shared" si="26"/>
        <v>9</v>
      </c>
      <c r="G187" s="5">
        <f t="shared" si="27"/>
        <v>20</v>
      </c>
      <c r="H187">
        <v>0.64670000000000005</v>
      </c>
      <c r="I187">
        <v>0.64770000000000005</v>
      </c>
      <c r="J187">
        <v>0.64059999999999995</v>
      </c>
      <c r="K187">
        <v>0.64170000000000005</v>
      </c>
      <c r="L187" s="5">
        <f t="shared" si="23"/>
        <v>-5.0000000000000044</v>
      </c>
    </row>
    <row r="188" spans="1:12" x14ac:dyDescent="0.25">
      <c r="A188">
        <f t="shared" si="25"/>
        <v>1999</v>
      </c>
      <c r="B188" t="str">
        <f t="shared" si="24"/>
        <v>01.01.1999</v>
      </c>
      <c r="C188" t="str">
        <f t="shared" si="21"/>
        <v>21.9.1999</v>
      </c>
      <c r="D188" s="1">
        <v>36424</v>
      </c>
      <c r="E188" s="3">
        <f t="shared" si="22"/>
        <v>261</v>
      </c>
      <c r="F188" s="5">
        <f t="shared" si="26"/>
        <v>9</v>
      </c>
      <c r="G188" s="5">
        <f t="shared" si="27"/>
        <v>21</v>
      </c>
      <c r="H188">
        <v>0.64139999999999997</v>
      </c>
      <c r="I188">
        <v>0.6492</v>
      </c>
      <c r="J188">
        <v>0.64100000000000001</v>
      </c>
      <c r="K188">
        <v>0.6492</v>
      </c>
      <c r="L188" s="5">
        <f t="shared" si="23"/>
        <v>7.8000000000000291</v>
      </c>
    </row>
    <row r="189" spans="1:12" x14ac:dyDescent="0.25">
      <c r="A189">
        <f t="shared" si="25"/>
        <v>1999</v>
      </c>
      <c r="B189" t="str">
        <f t="shared" si="24"/>
        <v>01.01.1999</v>
      </c>
      <c r="C189" t="str">
        <f t="shared" si="21"/>
        <v>22.9.1999</v>
      </c>
      <c r="D189" s="1">
        <v>36425</v>
      </c>
      <c r="E189" s="3">
        <f t="shared" si="22"/>
        <v>262</v>
      </c>
      <c r="F189" s="5">
        <f t="shared" si="26"/>
        <v>9</v>
      </c>
      <c r="G189" s="5">
        <f t="shared" si="27"/>
        <v>22</v>
      </c>
      <c r="H189">
        <v>0.64910000000000001</v>
      </c>
      <c r="I189">
        <v>0.65290000000000004</v>
      </c>
      <c r="J189">
        <v>0.64780000000000004</v>
      </c>
      <c r="K189">
        <v>0.65069999999999995</v>
      </c>
      <c r="L189" s="5">
        <f t="shared" si="23"/>
        <v>1.5999999999999348</v>
      </c>
    </row>
    <row r="190" spans="1:12" x14ac:dyDescent="0.25">
      <c r="A190">
        <f t="shared" si="25"/>
        <v>1999</v>
      </c>
      <c r="B190" t="str">
        <f t="shared" si="24"/>
        <v>01.01.1999</v>
      </c>
      <c r="C190" t="str">
        <f t="shared" si="21"/>
        <v>23.9.1999</v>
      </c>
      <c r="D190" s="1">
        <v>36426</v>
      </c>
      <c r="E190" s="3">
        <f t="shared" si="22"/>
        <v>263</v>
      </c>
      <c r="F190" s="5">
        <f t="shared" si="26"/>
        <v>9</v>
      </c>
      <c r="G190" s="5">
        <f t="shared" si="27"/>
        <v>23</v>
      </c>
      <c r="H190">
        <v>0.65149999999999997</v>
      </c>
      <c r="I190">
        <v>0.65169999999999995</v>
      </c>
      <c r="J190">
        <v>0.64610000000000001</v>
      </c>
      <c r="K190">
        <v>0.64980000000000004</v>
      </c>
      <c r="L190" s="5">
        <f t="shared" si="23"/>
        <v>-1.6999999999999238</v>
      </c>
    </row>
    <row r="191" spans="1:12" x14ac:dyDescent="0.25">
      <c r="A191">
        <f t="shared" si="25"/>
        <v>1999</v>
      </c>
      <c r="B191" t="str">
        <f t="shared" si="24"/>
        <v>01.01.1999</v>
      </c>
      <c r="C191" t="str">
        <f t="shared" si="21"/>
        <v>24.9.1999</v>
      </c>
      <c r="D191" s="1">
        <v>36427</v>
      </c>
      <c r="E191" s="3">
        <f t="shared" si="22"/>
        <v>264</v>
      </c>
      <c r="F191" s="5">
        <f t="shared" si="26"/>
        <v>9</v>
      </c>
      <c r="G191" s="5">
        <f t="shared" si="27"/>
        <v>24</v>
      </c>
      <c r="H191">
        <v>0.65</v>
      </c>
      <c r="I191">
        <v>0.65349999999999997</v>
      </c>
      <c r="J191">
        <v>0.64700000000000002</v>
      </c>
      <c r="K191">
        <v>0.65059999999999996</v>
      </c>
      <c r="L191" s="5">
        <f t="shared" si="23"/>
        <v>0.59999999999993392</v>
      </c>
    </row>
    <row r="192" spans="1:12" x14ac:dyDescent="0.25">
      <c r="A192">
        <f t="shared" si="25"/>
        <v>1999</v>
      </c>
      <c r="B192" t="str">
        <f t="shared" si="24"/>
        <v>01.01.1999</v>
      </c>
      <c r="C192" t="str">
        <f t="shared" si="21"/>
        <v>27.9.1999</v>
      </c>
      <c r="D192" s="1">
        <v>36430</v>
      </c>
      <c r="E192" s="3">
        <f t="shared" si="22"/>
        <v>267</v>
      </c>
      <c r="F192" s="5">
        <f t="shared" si="26"/>
        <v>9</v>
      </c>
      <c r="G192" s="5">
        <f t="shared" si="27"/>
        <v>27</v>
      </c>
      <c r="H192">
        <v>0.65349999999999997</v>
      </c>
      <c r="I192">
        <v>0.65600000000000003</v>
      </c>
      <c r="J192">
        <v>0.65049999999999997</v>
      </c>
      <c r="K192">
        <v>0.65149999999999997</v>
      </c>
      <c r="L192" s="5">
        <f t="shared" si="23"/>
        <v>-2.0000000000000018</v>
      </c>
    </row>
    <row r="193" spans="1:12" x14ac:dyDescent="0.25">
      <c r="A193">
        <f t="shared" si="25"/>
        <v>1999</v>
      </c>
      <c r="B193" t="str">
        <f t="shared" si="24"/>
        <v>01.01.1999</v>
      </c>
      <c r="C193" t="str">
        <f t="shared" si="21"/>
        <v>28.9.1999</v>
      </c>
      <c r="D193" s="1">
        <v>36431</v>
      </c>
      <c r="E193" s="3">
        <f t="shared" si="22"/>
        <v>268</v>
      </c>
      <c r="F193" s="5">
        <f t="shared" si="26"/>
        <v>9</v>
      </c>
      <c r="G193" s="5">
        <f t="shared" si="27"/>
        <v>28</v>
      </c>
      <c r="H193">
        <v>0.65129999999999999</v>
      </c>
      <c r="I193">
        <v>0.65959999999999996</v>
      </c>
      <c r="J193">
        <v>0.64870000000000005</v>
      </c>
      <c r="K193">
        <v>0.65649999999999997</v>
      </c>
      <c r="L193" s="5">
        <f t="shared" si="23"/>
        <v>5.1999999999999824</v>
      </c>
    </row>
    <row r="194" spans="1:12" x14ac:dyDescent="0.25">
      <c r="A194">
        <f t="shared" si="25"/>
        <v>1999</v>
      </c>
      <c r="B194" t="str">
        <f t="shared" si="24"/>
        <v>01.01.1999</v>
      </c>
      <c r="C194" t="str">
        <f t="shared" si="21"/>
        <v>29.9.1999</v>
      </c>
      <c r="D194" s="1">
        <v>36432</v>
      </c>
      <c r="E194" s="3">
        <f t="shared" si="22"/>
        <v>269</v>
      </c>
      <c r="F194" s="5">
        <f t="shared" si="26"/>
        <v>9</v>
      </c>
      <c r="G194" s="5">
        <f t="shared" si="27"/>
        <v>29</v>
      </c>
      <c r="H194">
        <v>0.65680000000000005</v>
      </c>
      <c r="I194">
        <v>0.65769999999999995</v>
      </c>
      <c r="J194">
        <v>0.6512</v>
      </c>
      <c r="K194">
        <v>0.65239999999999998</v>
      </c>
      <c r="L194" s="5">
        <f t="shared" si="23"/>
        <v>-4.4000000000000705</v>
      </c>
    </row>
    <row r="195" spans="1:12" x14ac:dyDescent="0.25">
      <c r="A195">
        <f t="shared" si="25"/>
        <v>1999</v>
      </c>
      <c r="B195" t="str">
        <f t="shared" si="24"/>
        <v>01.01.1999</v>
      </c>
      <c r="C195" t="str">
        <f t="shared" si="21"/>
        <v>30.9.1999</v>
      </c>
      <c r="D195" s="1">
        <v>36433</v>
      </c>
      <c r="E195" s="3">
        <f t="shared" si="22"/>
        <v>270</v>
      </c>
      <c r="F195" s="5">
        <f t="shared" si="26"/>
        <v>9</v>
      </c>
      <c r="G195" s="5">
        <f t="shared" si="27"/>
        <v>30</v>
      </c>
      <c r="H195">
        <v>0.65229999999999999</v>
      </c>
      <c r="I195">
        <v>0.65369999999999995</v>
      </c>
      <c r="J195">
        <v>0.64980000000000004</v>
      </c>
      <c r="K195">
        <v>0.6522</v>
      </c>
      <c r="L195" s="5">
        <f t="shared" si="23"/>
        <v>-9.9999999999988987E-2</v>
      </c>
    </row>
    <row r="196" spans="1:12" x14ac:dyDescent="0.25">
      <c r="A196">
        <f t="shared" si="25"/>
        <v>1999</v>
      </c>
      <c r="B196" t="str">
        <f t="shared" si="24"/>
        <v>01.01.1999</v>
      </c>
      <c r="C196" t="str">
        <f t="shared" si="21"/>
        <v>1.10.1999</v>
      </c>
      <c r="D196" s="1">
        <v>36434</v>
      </c>
      <c r="E196" s="3">
        <f t="shared" si="22"/>
        <v>271</v>
      </c>
      <c r="F196" s="5">
        <f t="shared" si="26"/>
        <v>10</v>
      </c>
      <c r="G196" s="5">
        <f t="shared" si="27"/>
        <v>1</v>
      </c>
      <c r="H196">
        <v>0.65229999999999999</v>
      </c>
      <c r="I196">
        <v>0.65869999999999995</v>
      </c>
      <c r="J196">
        <v>0.65100000000000002</v>
      </c>
      <c r="K196">
        <v>0.65639999999999998</v>
      </c>
      <c r="L196" s="5">
        <f t="shared" si="23"/>
        <v>4.0999999999999925</v>
      </c>
    </row>
    <row r="197" spans="1:12" x14ac:dyDescent="0.25">
      <c r="A197">
        <f t="shared" si="25"/>
        <v>1999</v>
      </c>
      <c r="B197" t="str">
        <f t="shared" si="24"/>
        <v>01.01.1999</v>
      </c>
      <c r="C197" t="str">
        <f t="shared" si="21"/>
        <v>4.10.1999</v>
      </c>
      <c r="D197" s="1">
        <v>36437</v>
      </c>
      <c r="E197" s="3">
        <f t="shared" si="22"/>
        <v>274</v>
      </c>
      <c r="F197" s="5">
        <f t="shared" si="26"/>
        <v>10</v>
      </c>
      <c r="G197" s="5">
        <f t="shared" si="27"/>
        <v>4</v>
      </c>
      <c r="H197">
        <v>0.65600000000000003</v>
      </c>
      <c r="I197">
        <v>0.66339999999999999</v>
      </c>
      <c r="J197">
        <v>0.65569999999999995</v>
      </c>
      <c r="K197">
        <v>0.66210000000000002</v>
      </c>
      <c r="L197" s="5">
        <f t="shared" si="23"/>
        <v>6.0999999999999943</v>
      </c>
    </row>
    <row r="198" spans="1:12" x14ac:dyDescent="0.25">
      <c r="A198">
        <f t="shared" si="25"/>
        <v>1999</v>
      </c>
      <c r="B198" t="str">
        <f t="shared" si="24"/>
        <v>01.01.1999</v>
      </c>
      <c r="C198" t="str">
        <f t="shared" si="21"/>
        <v>5.10.1999</v>
      </c>
      <c r="D198" s="1">
        <v>36438</v>
      </c>
      <c r="E198" s="3">
        <f t="shared" si="22"/>
        <v>275</v>
      </c>
      <c r="F198" s="5">
        <f t="shared" si="26"/>
        <v>10</v>
      </c>
      <c r="G198" s="5">
        <f t="shared" si="27"/>
        <v>5</v>
      </c>
      <c r="H198">
        <v>0.66190000000000004</v>
      </c>
      <c r="I198">
        <v>0.66649999999999998</v>
      </c>
      <c r="J198">
        <v>0.66100000000000003</v>
      </c>
      <c r="K198">
        <v>0.66180000000000005</v>
      </c>
      <c r="L198" s="5">
        <f t="shared" si="23"/>
        <v>-9.9999999999988987E-2</v>
      </c>
    </row>
    <row r="199" spans="1:12" x14ac:dyDescent="0.25">
      <c r="A199">
        <f t="shared" si="25"/>
        <v>1999</v>
      </c>
      <c r="B199" t="str">
        <f t="shared" si="24"/>
        <v>01.01.1999</v>
      </c>
      <c r="C199" t="str">
        <f t="shared" si="21"/>
        <v>6.10.1999</v>
      </c>
      <c r="D199" s="1">
        <v>36439</v>
      </c>
      <c r="E199" s="3">
        <f t="shared" si="22"/>
        <v>276</v>
      </c>
      <c r="F199" s="5">
        <f t="shared" si="26"/>
        <v>10</v>
      </c>
      <c r="G199" s="5">
        <f t="shared" si="27"/>
        <v>6</v>
      </c>
      <c r="H199">
        <v>0.66190000000000004</v>
      </c>
      <c r="I199">
        <v>0.66369999999999996</v>
      </c>
      <c r="J199">
        <v>0.65900000000000003</v>
      </c>
      <c r="K199">
        <v>0.66090000000000004</v>
      </c>
      <c r="L199" s="5">
        <f t="shared" si="23"/>
        <v>-1.0000000000000009</v>
      </c>
    </row>
    <row r="200" spans="1:12" x14ac:dyDescent="0.25">
      <c r="A200">
        <f t="shared" si="25"/>
        <v>1999</v>
      </c>
      <c r="B200" t="str">
        <f t="shared" si="24"/>
        <v>01.01.1999</v>
      </c>
      <c r="C200" t="str">
        <f t="shared" si="21"/>
        <v>7.10.1999</v>
      </c>
      <c r="D200" s="1">
        <v>36440</v>
      </c>
      <c r="E200" s="3">
        <f t="shared" si="22"/>
        <v>277</v>
      </c>
      <c r="F200" s="5">
        <f t="shared" si="26"/>
        <v>10</v>
      </c>
      <c r="G200" s="5">
        <f t="shared" si="27"/>
        <v>7</v>
      </c>
      <c r="H200">
        <v>0.66059999999999997</v>
      </c>
      <c r="I200">
        <v>0.66269999999999996</v>
      </c>
      <c r="J200">
        <v>0.65800000000000003</v>
      </c>
      <c r="K200">
        <v>0.65890000000000004</v>
      </c>
      <c r="L200" s="5">
        <f t="shared" si="23"/>
        <v>-1.6999999999999238</v>
      </c>
    </row>
    <row r="201" spans="1:12" x14ac:dyDescent="0.25">
      <c r="A201">
        <f t="shared" si="25"/>
        <v>1999</v>
      </c>
      <c r="B201" t="str">
        <f t="shared" si="24"/>
        <v>01.01.1999</v>
      </c>
      <c r="C201" t="str">
        <f t="shared" si="21"/>
        <v>8.10.1999</v>
      </c>
      <c r="D201" s="1">
        <v>36441</v>
      </c>
      <c r="E201" s="3">
        <f t="shared" si="22"/>
        <v>278</v>
      </c>
      <c r="F201" s="5">
        <f t="shared" si="26"/>
        <v>10</v>
      </c>
      <c r="G201" s="5">
        <f t="shared" si="27"/>
        <v>8</v>
      </c>
      <c r="H201">
        <v>0.65890000000000004</v>
      </c>
      <c r="I201">
        <v>0.65949999999999998</v>
      </c>
      <c r="J201">
        <v>0.65300000000000002</v>
      </c>
      <c r="K201">
        <v>0.65449999999999997</v>
      </c>
      <c r="L201" s="5">
        <f t="shared" si="23"/>
        <v>-4.4000000000000705</v>
      </c>
    </row>
    <row r="202" spans="1:12" x14ac:dyDescent="0.25">
      <c r="A202">
        <f t="shared" si="25"/>
        <v>1999</v>
      </c>
      <c r="B202" t="str">
        <f t="shared" si="24"/>
        <v>01.01.1999</v>
      </c>
      <c r="C202" t="str">
        <f t="shared" si="21"/>
        <v>11.10.1999</v>
      </c>
      <c r="D202" s="1">
        <v>36444</v>
      </c>
      <c r="E202" s="3">
        <f t="shared" si="22"/>
        <v>281</v>
      </c>
      <c r="F202" s="5">
        <f t="shared" si="26"/>
        <v>10</v>
      </c>
      <c r="G202" s="5">
        <f t="shared" si="27"/>
        <v>11</v>
      </c>
      <c r="H202">
        <v>0.65369999999999995</v>
      </c>
      <c r="I202">
        <v>0.65610000000000002</v>
      </c>
      <c r="J202">
        <v>0.65200000000000002</v>
      </c>
      <c r="K202">
        <v>0.65539999999999998</v>
      </c>
      <c r="L202" s="5">
        <f t="shared" si="23"/>
        <v>1.7000000000000348</v>
      </c>
    </row>
    <row r="203" spans="1:12" x14ac:dyDescent="0.25">
      <c r="A203">
        <f t="shared" si="25"/>
        <v>1999</v>
      </c>
      <c r="B203" t="str">
        <f t="shared" si="24"/>
        <v>01.01.1999</v>
      </c>
      <c r="C203" t="str">
        <f t="shared" si="21"/>
        <v>12.10.1999</v>
      </c>
      <c r="D203" s="1">
        <v>36445</v>
      </c>
      <c r="E203" s="3">
        <f t="shared" si="22"/>
        <v>282</v>
      </c>
      <c r="F203" s="5">
        <f t="shared" si="26"/>
        <v>10</v>
      </c>
      <c r="G203" s="5">
        <f t="shared" si="27"/>
        <v>12</v>
      </c>
      <c r="H203">
        <v>0.65549999999999997</v>
      </c>
      <c r="I203">
        <v>0.65680000000000005</v>
      </c>
      <c r="J203">
        <v>0.65039999999999998</v>
      </c>
      <c r="K203">
        <v>0.65659999999999996</v>
      </c>
      <c r="L203" s="5">
        <f t="shared" si="23"/>
        <v>1.0999999999999899</v>
      </c>
    </row>
    <row r="204" spans="1:12" x14ac:dyDescent="0.25">
      <c r="A204">
        <f t="shared" si="25"/>
        <v>1999</v>
      </c>
      <c r="B204" t="str">
        <f t="shared" si="24"/>
        <v>01.01.1999</v>
      </c>
      <c r="C204" t="str">
        <f t="shared" si="21"/>
        <v>13.10.1999</v>
      </c>
      <c r="D204" s="1">
        <v>36446</v>
      </c>
      <c r="E204" s="3">
        <f t="shared" si="22"/>
        <v>283</v>
      </c>
      <c r="F204" s="5">
        <f t="shared" si="26"/>
        <v>10</v>
      </c>
      <c r="G204" s="5">
        <f t="shared" si="27"/>
        <v>13</v>
      </c>
      <c r="H204">
        <v>0.65690000000000004</v>
      </c>
      <c r="I204">
        <v>0.65869999999999995</v>
      </c>
      <c r="J204">
        <v>0.64600000000000002</v>
      </c>
      <c r="K204">
        <v>0.64849999999999997</v>
      </c>
      <c r="L204" s="5">
        <f t="shared" si="23"/>
        <v>-8.4000000000000732</v>
      </c>
    </row>
    <row r="205" spans="1:12" x14ac:dyDescent="0.25">
      <c r="A205">
        <f t="shared" si="25"/>
        <v>1999</v>
      </c>
      <c r="B205" t="str">
        <f t="shared" si="24"/>
        <v>01.01.1999</v>
      </c>
      <c r="C205" t="str">
        <f t="shared" si="21"/>
        <v>14.10.1999</v>
      </c>
      <c r="D205" s="1">
        <v>36447</v>
      </c>
      <c r="E205" s="3">
        <f t="shared" si="22"/>
        <v>284</v>
      </c>
      <c r="F205" s="5">
        <f t="shared" si="26"/>
        <v>10</v>
      </c>
      <c r="G205" s="5">
        <f t="shared" si="27"/>
        <v>14</v>
      </c>
      <c r="H205">
        <v>0.64839999999999998</v>
      </c>
      <c r="I205">
        <v>0.65200000000000002</v>
      </c>
      <c r="J205">
        <v>0.64670000000000005</v>
      </c>
      <c r="K205">
        <v>0.64849999999999997</v>
      </c>
      <c r="L205" s="5">
        <f t="shared" si="23"/>
        <v>9.9999999999988987E-2</v>
      </c>
    </row>
    <row r="206" spans="1:12" x14ac:dyDescent="0.25">
      <c r="A206">
        <f t="shared" si="25"/>
        <v>1999</v>
      </c>
      <c r="B206" t="str">
        <f t="shared" si="24"/>
        <v>01.01.1999</v>
      </c>
      <c r="C206" t="str">
        <f t="shared" si="21"/>
        <v>15.10.1999</v>
      </c>
      <c r="D206" s="1">
        <v>36448</v>
      </c>
      <c r="E206" s="3">
        <f t="shared" si="22"/>
        <v>285</v>
      </c>
      <c r="F206" s="5">
        <f t="shared" si="26"/>
        <v>10</v>
      </c>
      <c r="G206" s="5">
        <f t="shared" si="27"/>
        <v>15</v>
      </c>
      <c r="H206">
        <v>0.64870000000000005</v>
      </c>
      <c r="I206">
        <v>0.65300000000000002</v>
      </c>
      <c r="J206">
        <v>0.6452</v>
      </c>
      <c r="K206">
        <v>0.64739999999999998</v>
      </c>
      <c r="L206" s="5">
        <f t="shared" si="23"/>
        <v>-1.3000000000000789</v>
      </c>
    </row>
    <row r="207" spans="1:12" x14ac:dyDescent="0.25">
      <c r="A207">
        <f t="shared" si="25"/>
        <v>1999</v>
      </c>
      <c r="B207" t="str">
        <f t="shared" si="24"/>
        <v>01.01.1999</v>
      </c>
      <c r="C207" t="str">
        <f t="shared" si="21"/>
        <v>18.10.1999</v>
      </c>
      <c r="D207" s="1">
        <v>36451</v>
      </c>
      <c r="E207" s="3">
        <f t="shared" si="22"/>
        <v>288</v>
      </c>
      <c r="F207" s="5">
        <f t="shared" si="26"/>
        <v>10</v>
      </c>
      <c r="G207" s="5">
        <f t="shared" si="27"/>
        <v>18</v>
      </c>
      <c r="H207">
        <v>0.64470000000000005</v>
      </c>
      <c r="I207">
        <v>0.64659999999999995</v>
      </c>
      <c r="J207">
        <v>0.64170000000000005</v>
      </c>
      <c r="K207">
        <v>0.64470000000000005</v>
      </c>
      <c r="L207" s="5">
        <f t="shared" si="23"/>
        <v>0</v>
      </c>
    </row>
    <row r="208" spans="1:12" x14ac:dyDescent="0.25">
      <c r="A208">
        <f t="shared" si="25"/>
        <v>1999</v>
      </c>
      <c r="B208" t="str">
        <f t="shared" si="24"/>
        <v>01.01.1999</v>
      </c>
      <c r="C208" t="str">
        <f t="shared" si="21"/>
        <v>19.10.1999</v>
      </c>
      <c r="D208" s="1">
        <v>36452</v>
      </c>
      <c r="E208" s="3">
        <f t="shared" si="22"/>
        <v>289</v>
      </c>
      <c r="F208" s="5">
        <f t="shared" si="26"/>
        <v>10</v>
      </c>
      <c r="G208" s="5">
        <f t="shared" si="27"/>
        <v>19</v>
      </c>
      <c r="H208">
        <v>0.64459999999999995</v>
      </c>
      <c r="I208">
        <v>0.64949999999999997</v>
      </c>
      <c r="J208">
        <v>0.64349999999999996</v>
      </c>
      <c r="K208">
        <v>0.64739999999999998</v>
      </c>
      <c r="L208" s="5">
        <f t="shared" si="23"/>
        <v>2.8000000000000247</v>
      </c>
    </row>
    <row r="209" spans="1:12" x14ac:dyDescent="0.25">
      <c r="A209">
        <f t="shared" si="25"/>
        <v>1999</v>
      </c>
      <c r="B209" t="str">
        <f t="shared" si="24"/>
        <v>01.01.1999</v>
      </c>
      <c r="C209" t="str">
        <f t="shared" si="21"/>
        <v>20.10.1999</v>
      </c>
      <c r="D209" s="1">
        <v>36453</v>
      </c>
      <c r="E209" s="3">
        <f t="shared" si="22"/>
        <v>290</v>
      </c>
      <c r="F209" s="5">
        <f t="shared" si="26"/>
        <v>10</v>
      </c>
      <c r="G209" s="5">
        <f t="shared" si="27"/>
        <v>20</v>
      </c>
      <c r="H209">
        <v>0.6472</v>
      </c>
      <c r="I209">
        <v>0.65</v>
      </c>
      <c r="J209">
        <v>0.64500000000000002</v>
      </c>
      <c r="K209">
        <v>0.64649999999999996</v>
      </c>
      <c r="L209" s="5">
        <f t="shared" si="23"/>
        <v>-0.70000000000003393</v>
      </c>
    </row>
    <row r="210" spans="1:12" x14ac:dyDescent="0.25">
      <c r="A210">
        <f t="shared" si="25"/>
        <v>1999</v>
      </c>
      <c r="B210" t="str">
        <f t="shared" si="24"/>
        <v>01.01.1999</v>
      </c>
      <c r="C210" t="str">
        <f t="shared" si="21"/>
        <v>21.10.1999</v>
      </c>
      <c r="D210" s="1">
        <v>36454</v>
      </c>
      <c r="E210" s="3">
        <f t="shared" si="22"/>
        <v>291</v>
      </c>
      <c r="F210" s="5">
        <f t="shared" si="26"/>
        <v>10</v>
      </c>
      <c r="G210" s="5">
        <f t="shared" si="27"/>
        <v>21</v>
      </c>
      <c r="H210">
        <v>0.64639999999999997</v>
      </c>
      <c r="I210">
        <v>0.65080000000000005</v>
      </c>
      <c r="J210">
        <v>0.64549999999999996</v>
      </c>
      <c r="K210">
        <v>0.65049999999999997</v>
      </c>
      <c r="L210" s="5">
        <f t="shared" si="23"/>
        <v>4.0999999999999925</v>
      </c>
    </row>
    <row r="211" spans="1:12" x14ac:dyDescent="0.25">
      <c r="A211">
        <f t="shared" si="25"/>
        <v>1999</v>
      </c>
      <c r="B211" t="str">
        <f t="shared" si="24"/>
        <v>01.01.1999</v>
      </c>
      <c r="C211" t="str">
        <f t="shared" si="21"/>
        <v>22.10.1999</v>
      </c>
      <c r="D211" s="1">
        <v>36455</v>
      </c>
      <c r="E211" s="3">
        <f t="shared" si="22"/>
        <v>292</v>
      </c>
      <c r="F211" s="5">
        <f t="shared" si="26"/>
        <v>10</v>
      </c>
      <c r="G211" s="5">
        <f t="shared" si="27"/>
        <v>22</v>
      </c>
      <c r="H211">
        <v>0.65059999999999996</v>
      </c>
      <c r="I211">
        <v>0.65169999999999995</v>
      </c>
      <c r="J211">
        <v>0.64839999999999998</v>
      </c>
      <c r="K211">
        <v>0.64880000000000004</v>
      </c>
      <c r="L211" s="5">
        <f t="shared" si="23"/>
        <v>-1.7999999999999128</v>
      </c>
    </row>
    <row r="212" spans="1:12" x14ac:dyDescent="0.25">
      <c r="A212">
        <f t="shared" si="25"/>
        <v>1999</v>
      </c>
      <c r="B212" t="str">
        <f t="shared" si="24"/>
        <v>01.01.1999</v>
      </c>
      <c r="C212" t="str">
        <f t="shared" si="21"/>
        <v>25.10.1999</v>
      </c>
      <c r="D212" s="1">
        <v>36458</v>
      </c>
      <c r="E212" s="3">
        <f t="shared" si="22"/>
        <v>295</v>
      </c>
      <c r="F212" s="5">
        <f t="shared" si="26"/>
        <v>10</v>
      </c>
      <c r="G212" s="5">
        <f t="shared" si="27"/>
        <v>25</v>
      </c>
      <c r="H212">
        <v>0.64900000000000002</v>
      </c>
      <c r="I212">
        <v>0.65300000000000002</v>
      </c>
      <c r="J212">
        <v>0.64739999999999998</v>
      </c>
      <c r="K212">
        <v>0.65110000000000001</v>
      </c>
      <c r="L212" s="5">
        <f t="shared" si="23"/>
        <v>2.0999999999999908</v>
      </c>
    </row>
    <row r="213" spans="1:12" x14ac:dyDescent="0.25">
      <c r="A213">
        <f t="shared" si="25"/>
        <v>1999</v>
      </c>
      <c r="B213" t="str">
        <f t="shared" si="24"/>
        <v>01.01.1999</v>
      </c>
      <c r="C213" t="str">
        <f t="shared" si="21"/>
        <v>26.10.1999</v>
      </c>
      <c r="D213" s="1">
        <v>36459</v>
      </c>
      <c r="E213" s="3">
        <f t="shared" si="22"/>
        <v>296</v>
      </c>
      <c r="F213" s="5">
        <f t="shared" si="26"/>
        <v>10</v>
      </c>
      <c r="G213" s="5">
        <f t="shared" si="27"/>
        <v>26</v>
      </c>
      <c r="H213">
        <v>0.6522</v>
      </c>
      <c r="I213">
        <v>0.65400000000000003</v>
      </c>
      <c r="J213">
        <v>0.64959999999999996</v>
      </c>
      <c r="K213">
        <v>0.64990000000000003</v>
      </c>
      <c r="L213" s="5">
        <f t="shared" si="23"/>
        <v>-2.2999999999999687</v>
      </c>
    </row>
    <row r="214" spans="1:12" x14ac:dyDescent="0.25">
      <c r="A214">
        <f t="shared" si="25"/>
        <v>1999</v>
      </c>
      <c r="B214" t="str">
        <f t="shared" si="24"/>
        <v>01.01.1999</v>
      </c>
      <c r="C214" t="str">
        <f t="shared" si="21"/>
        <v>27.10.1999</v>
      </c>
      <c r="D214" s="1">
        <v>36460</v>
      </c>
      <c r="E214" s="3">
        <f t="shared" si="22"/>
        <v>297</v>
      </c>
      <c r="F214" s="5">
        <f t="shared" si="26"/>
        <v>10</v>
      </c>
      <c r="G214" s="5">
        <f t="shared" si="27"/>
        <v>27</v>
      </c>
      <c r="H214">
        <v>0.65029999999999999</v>
      </c>
      <c r="I214">
        <v>0.65100000000000002</v>
      </c>
      <c r="J214">
        <v>0.64249999999999996</v>
      </c>
      <c r="K214">
        <v>0.64429999999999998</v>
      </c>
      <c r="L214" s="5">
        <f t="shared" si="23"/>
        <v>-6.0000000000000053</v>
      </c>
    </row>
    <row r="215" spans="1:12" x14ac:dyDescent="0.25">
      <c r="A215">
        <f t="shared" si="25"/>
        <v>1999</v>
      </c>
      <c r="B215" t="str">
        <f t="shared" si="24"/>
        <v>01.01.1999</v>
      </c>
      <c r="C215" t="str">
        <f t="shared" si="21"/>
        <v>28.10.1999</v>
      </c>
      <c r="D215" s="1">
        <v>36461</v>
      </c>
      <c r="E215" s="3">
        <f t="shared" si="22"/>
        <v>298</v>
      </c>
      <c r="F215" s="5">
        <f t="shared" si="26"/>
        <v>10</v>
      </c>
      <c r="G215" s="5">
        <f t="shared" si="27"/>
        <v>28</v>
      </c>
      <c r="H215">
        <v>0.64439999999999997</v>
      </c>
      <c r="I215">
        <v>0.64649999999999996</v>
      </c>
      <c r="J215">
        <v>0.64219999999999999</v>
      </c>
      <c r="K215">
        <v>0.64610000000000001</v>
      </c>
      <c r="L215" s="5">
        <f t="shared" si="23"/>
        <v>1.7000000000000348</v>
      </c>
    </row>
    <row r="216" spans="1:12" x14ac:dyDescent="0.25">
      <c r="A216">
        <f t="shared" si="25"/>
        <v>1999</v>
      </c>
      <c r="B216" t="str">
        <f t="shared" si="24"/>
        <v>01.01.1999</v>
      </c>
      <c r="C216" t="str">
        <f t="shared" si="21"/>
        <v>29.10.1999</v>
      </c>
      <c r="D216" s="1">
        <v>36462</v>
      </c>
      <c r="E216" s="3">
        <f t="shared" si="22"/>
        <v>299</v>
      </c>
      <c r="F216" s="5">
        <f t="shared" si="26"/>
        <v>10</v>
      </c>
      <c r="G216" s="5">
        <f t="shared" si="27"/>
        <v>29</v>
      </c>
      <c r="H216">
        <v>0.64610000000000001</v>
      </c>
      <c r="I216">
        <v>0.64639999999999997</v>
      </c>
      <c r="J216">
        <v>0.6361</v>
      </c>
      <c r="K216">
        <v>0.63890000000000002</v>
      </c>
      <c r="L216" s="5">
        <f t="shared" si="23"/>
        <v>-7.1999999999999842</v>
      </c>
    </row>
    <row r="217" spans="1:12" x14ac:dyDescent="0.25">
      <c r="A217">
        <f t="shared" si="25"/>
        <v>1999</v>
      </c>
      <c r="B217" t="str">
        <f t="shared" si="24"/>
        <v>01.01.1999</v>
      </c>
      <c r="C217" t="str">
        <f t="shared" si="21"/>
        <v>1.11.1999</v>
      </c>
      <c r="D217" s="1">
        <v>36465</v>
      </c>
      <c r="E217" s="3">
        <f t="shared" si="22"/>
        <v>301</v>
      </c>
      <c r="F217" s="5">
        <f t="shared" si="26"/>
        <v>11</v>
      </c>
      <c r="G217" s="5">
        <f t="shared" si="27"/>
        <v>1</v>
      </c>
      <c r="H217">
        <v>0.63970000000000005</v>
      </c>
      <c r="I217">
        <v>0.64</v>
      </c>
      <c r="J217">
        <v>0.63529999999999998</v>
      </c>
      <c r="K217">
        <v>0.63829999999999998</v>
      </c>
      <c r="L217" s="5">
        <f t="shared" si="23"/>
        <v>-1.4000000000000679</v>
      </c>
    </row>
    <row r="218" spans="1:12" x14ac:dyDescent="0.25">
      <c r="A218">
        <f t="shared" si="25"/>
        <v>1999</v>
      </c>
      <c r="B218" t="str">
        <f t="shared" si="24"/>
        <v>01.01.1999</v>
      </c>
      <c r="C218" t="str">
        <f t="shared" si="21"/>
        <v>2.11.1999</v>
      </c>
      <c r="D218" s="1">
        <v>36466</v>
      </c>
      <c r="E218" s="3">
        <f t="shared" si="22"/>
        <v>302</v>
      </c>
      <c r="F218" s="5">
        <f t="shared" si="26"/>
        <v>11</v>
      </c>
      <c r="G218" s="5">
        <f t="shared" si="27"/>
        <v>2</v>
      </c>
      <c r="H218">
        <v>0.63919999999999999</v>
      </c>
      <c r="I218">
        <v>0.64180000000000004</v>
      </c>
      <c r="J218">
        <v>0.63770000000000004</v>
      </c>
      <c r="K218">
        <v>0.6391</v>
      </c>
      <c r="L218" s="5">
        <f t="shared" si="23"/>
        <v>-9.9999999999988987E-2</v>
      </c>
    </row>
    <row r="219" spans="1:12" x14ac:dyDescent="0.25">
      <c r="A219">
        <f t="shared" si="25"/>
        <v>1999</v>
      </c>
      <c r="B219" t="str">
        <f t="shared" si="24"/>
        <v>01.01.1999</v>
      </c>
      <c r="C219" t="str">
        <f t="shared" si="21"/>
        <v>3.11.1999</v>
      </c>
      <c r="D219" s="1">
        <v>36467</v>
      </c>
      <c r="E219" s="3">
        <f t="shared" si="22"/>
        <v>303</v>
      </c>
      <c r="F219" s="5">
        <f t="shared" si="26"/>
        <v>11</v>
      </c>
      <c r="G219" s="5">
        <f t="shared" si="27"/>
        <v>3</v>
      </c>
      <c r="H219">
        <v>0.63939999999999997</v>
      </c>
      <c r="I219">
        <v>0.6452</v>
      </c>
      <c r="J219">
        <v>0.63849999999999996</v>
      </c>
      <c r="K219">
        <v>0.64259999999999995</v>
      </c>
      <c r="L219" s="5">
        <f t="shared" si="23"/>
        <v>3.1999999999999806</v>
      </c>
    </row>
    <row r="220" spans="1:12" x14ac:dyDescent="0.25">
      <c r="A220">
        <f t="shared" si="25"/>
        <v>1999</v>
      </c>
      <c r="B220" t="str">
        <f t="shared" si="24"/>
        <v>01.01.1999</v>
      </c>
      <c r="C220" t="str">
        <f t="shared" si="21"/>
        <v>4.11.1999</v>
      </c>
      <c r="D220" s="1">
        <v>36468</v>
      </c>
      <c r="E220" s="3">
        <f t="shared" si="22"/>
        <v>304</v>
      </c>
      <c r="F220" s="5">
        <f t="shared" si="26"/>
        <v>11</v>
      </c>
      <c r="G220" s="5">
        <f t="shared" si="27"/>
        <v>4</v>
      </c>
      <c r="H220">
        <v>0.64300000000000002</v>
      </c>
      <c r="I220">
        <v>0.64380000000000004</v>
      </c>
      <c r="J220">
        <v>0.63449999999999995</v>
      </c>
      <c r="K220">
        <v>0.63660000000000005</v>
      </c>
      <c r="L220" s="5">
        <f t="shared" si="23"/>
        <v>-6.3999999999999613</v>
      </c>
    </row>
    <row r="221" spans="1:12" x14ac:dyDescent="0.25">
      <c r="A221">
        <f t="shared" si="25"/>
        <v>1999</v>
      </c>
      <c r="B221" t="str">
        <f t="shared" si="24"/>
        <v>01.01.1999</v>
      </c>
      <c r="C221" t="str">
        <f t="shared" si="21"/>
        <v>5.11.1999</v>
      </c>
      <c r="D221" s="1">
        <v>36469</v>
      </c>
      <c r="E221" s="3">
        <f t="shared" si="22"/>
        <v>305</v>
      </c>
      <c r="F221" s="5">
        <f t="shared" si="26"/>
        <v>11</v>
      </c>
      <c r="G221" s="5">
        <f t="shared" si="27"/>
        <v>5</v>
      </c>
      <c r="H221">
        <v>0.63649999999999995</v>
      </c>
      <c r="I221">
        <v>0.64049999999999996</v>
      </c>
      <c r="J221">
        <v>0.63449999999999995</v>
      </c>
      <c r="K221">
        <v>0.63680000000000003</v>
      </c>
      <c r="L221" s="5">
        <f t="shared" si="23"/>
        <v>0.30000000000007798</v>
      </c>
    </row>
    <row r="222" spans="1:12" x14ac:dyDescent="0.25">
      <c r="A222">
        <f t="shared" si="25"/>
        <v>1999</v>
      </c>
      <c r="B222" t="str">
        <f t="shared" si="24"/>
        <v>01.01.1999</v>
      </c>
      <c r="C222" t="str">
        <f t="shared" si="21"/>
        <v>8.11.1999</v>
      </c>
      <c r="D222" s="1">
        <v>36472</v>
      </c>
      <c r="E222" s="3">
        <f t="shared" si="22"/>
        <v>308</v>
      </c>
      <c r="F222" s="5">
        <f t="shared" si="26"/>
        <v>11</v>
      </c>
      <c r="G222" s="5">
        <f t="shared" si="27"/>
        <v>8</v>
      </c>
      <c r="H222">
        <v>0.63970000000000005</v>
      </c>
      <c r="I222">
        <v>0.64200000000000002</v>
      </c>
      <c r="J222">
        <v>0.63629999999999998</v>
      </c>
      <c r="K222">
        <v>0.63790000000000002</v>
      </c>
      <c r="L222" s="5">
        <f t="shared" si="23"/>
        <v>-1.8000000000000238</v>
      </c>
    </row>
    <row r="223" spans="1:12" x14ac:dyDescent="0.25">
      <c r="A223">
        <f t="shared" si="25"/>
        <v>1999</v>
      </c>
      <c r="B223" t="str">
        <f t="shared" si="24"/>
        <v>01.01.1999</v>
      </c>
      <c r="C223" t="str">
        <f t="shared" si="21"/>
        <v>9.11.1999</v>
      </c>
      <c r="D223" s="1">
        <v>36473</v>
      </c>
      <c r="E223" s="3">
        <f t="shared" si="22"/>
        <v>309</v>
      </c>
      <c r="F223" s="5">
        <f t="shared" si="26"/>
        <v>11</v>
      </c>
      <c r="G223" s="5">
        <f t="shared" si="27"/>
        <v>9</v>
      </c>
      <c r="H223">
        <v>0.63739999999999997</v>
      </c>
      <c r="I223">
        <v>0.63970000000000005</v>
      </c>
      <c r="J223">
        <v>0.6361</v>
      </c>
      <c r="K223">
        <v>0.63939999999999997</v>
      </c>
      <c r="L223" s="5">
        <f t="shared" si="23"/>
        <v>2.0000000000000018</v>
      </c>
    </row>
    <row r="224" spans="1:12" x14ac:dyDescent="0.25">
      <c r="A224">
        <f t="shared" si="25"/>
        <v>1999</v>
      </c>
      <c r="B224" t="str">
        <f t="shared" si="24"/>
        <v>01.01.1999</v>
      </c>
      <c r="C224" t="str">
        <f t="shared" si="21"/>
        <v>10.11.1999</v>
      </c>
      <c r="D224" s="1">
        <v>36474</v>
      </c>
      <c r="E224" s="3">
        <f t="shared" si="22"/>
        <v>310</v>
      </c>
      <c r="F224" s="5">
        <f t="shared" si="26"/>
        <v>11</v>
      </c>
      <c r="G224" s="5">
        <f t="shared" si="27"/>
        <v>10</v>
      </c>
      <c r="H224">
        <v>0.63919999999999999</v>
      </c>
      <c r="I224">
        <v>0.64300000000000002</v>
      </c>
      <c r="J224">
        <v>0.63819999999999999</v>
      </c>
      <c r="K224">
        <v>0.6421</v>
      </c>
      <c r="L224" s="5">
        <f t="shared" si="23"/>
        <v>2.9000000000000137</v>
      </c>
    </row>
    <row r="225" spans="1:12" x14ac:dyDescent="0.25">
      <c r="A225">
        <f t="shared" si="25"/>
        <v>1999</v>
      </c>
      <c r="B225" t="str">
        <f t="shared" si="24"/>
        <v>01.01.1999</v>
      </c>
      <c r="C225" t="str">
        <f t="shared" si="21"/>
        <v>11.11.1999</v>
      </c>
      <c r="D225" s="1">
        <v>36475</v>
      </c>
      <c r="E225" s="3">
        <f t="shared" si="22"/>
        <v>311</v>
      </c>
      <c r="F225" s="5">
        <f t="shared" si="26"/>
        <v>11</v>
      </c>
      <c r="G225" s="5">
        <f t="shared" si="27"/>
        <v>11</v>
      </c>
      <c r="H225">
        <v>0.64219999999999999</v>
      </c>
      <c r="I225">
        <v>0.64390000000000003</v>
      </c>
      <c r="J225">
        <v>0.64119999999999999</v>
      </c>
      <c r="K225">
        <v>0.64200000000000002</v>
      </c>
      <c r="L225" s="5">
        <f t="shared" si="23"/>
        <v>-0.19999999999997797</v>
      </c>
    </row>
    <row r="226" spans="1:12" x14ac:dyDescent="0.25">
      <c r="A226">
        <f t="shared" si="25"/>
        <v>1999</v>
      </c>
      <c r="B226" t="str">
        <f t="shared" si="24"/>
        <v>01.01.1999</v>
      </c>
      <c r="C226" t="str">
        <f t="shared" ref="C226:C289" si="28">CONCATENATE(G226,".",F226,".",A226)</f>
        <v>12.11.1999</v>
      </c>
      <c r="D226" s="1">
        <v>36476</v>
      </c>
      <c r="E226" s="3">
        <f t="shared" ref="E226:E289" si="29">DAYS360(B226,C226,TRUE)+1</f>
        <v>312</v>
      </c>
      <c r="F226" s="5">
        <f t="shared" si="26"/>
        <v>11</v>
      </c>
      <c r="G226" s="5">
        <f t="shared" si="27"/>
        <v>12</v>
      </c>
      <c r="H226">
        <v>0.64190000000000003</v>
      </c>
      <c r="I226">
        <v>0.64570000000000005</v>
      </c>
      <c r="J226">
        <v>0.64180000000000004</v>
      </c>
      <c r="K226">
        <v>0.64500000000000002</v>
      </c>
      <c r="L226" s="5">
        <f t="shared" ref="L226:L289" si="30">(K226-H226)*1000</f>
        <v>3.0999999999999917</v>
      </c>
    </row>
    <row r="227" spans="1:12" x14ac:dyDescent="0.25">
      <c r="A227">
        <f t="shared" si="25"/>
        <v>1999</v>
      </c>
      <c r="B227" t="str">
        <f t="shared" si="24"/>
        <v>01.01.1999</v>
      </c>
      <c r="C227" t="str">
        <f t="shared" si="28"/>
        <v>15.11.1999</v>
      </c>
      <c r="D227" s="1">
        <v>36479</v>
      </c>
      <c r="E227" s="3">
        <f t="shared" si="29"/>
        <v>315</v>
      </c>
      <c r="F227" s="5">
        <f t="shared" si="26"/>
        <v>11</v>
      </c>
      <c r="G227" s="5">
        <f t="shared" si="27"/>
        <v>15</v>
      </c>
      <c r="H227">
        <v>0.6472</v>
      </c>
      <c r="I227">
        <v>0.64759999999999995</v>
      </c>
      <c r="J227">
        <v>0.64359999999999995</v>
      </c>
      <c r="K227">
        <v>0.64590000000000003</v>
      </c>
      <c r="L227" s="5">
        <f t="shared" si="30"/>
        <v>-1.2999999999999678</v>
      </c>
    </row>
    <row r="228" spans="1:12" x14ac:dyDescent="0.25">
      <c r="A228">
        <f t="shared" si="25"/>
        <v>1999</v>
      </c>
      <c r="B228" t="str">
        <f t="shared" si="24"/>
        <v>01.01.1999</v>
      </c>
      <c r="C228" t="str">
        <f t="shared" si="28"/>
        <v>16.11.1999</v>
      </c>
      <c r="D228" s="1">
        <v>36480</v>
      </c>
      <c r="E228" s="3">
        <f t="shared" si="29"/>
        <v>316</v>
      </c>
      <c r="F228" s="5">
        <f t="shared" si="26"/>
        <v>11</v>
      </c>
      <c r="G228" s="5">
        <f t="shared" si="27"/>
        <v>16</v>
      </c>
      <c r="H228">
        <v>0.64600000000000002</v>
      </c>
      <c r="I228">
        <v>0.64649999999999996</v>
      </c>
      <c r="J228">
        <v>0.64070000000000005</v>
      </c>
      <c r="K228">
        <v>0.64229999999999998</v>
      </c>
      <c r="L228" s="5">
        <f t="shared" si="30"/>
        <v>-3.7000000000000366</v>
      </c>
    </row>
    <row r="229" spans="1:12" x14ac:dyDescent="0.25">
      <c r="A229">
        <f t="shared" si="25"/>
        <v>1999</v>
      </c>
      <c r="B229" t="str">
        <f t="shared" ref="B229:B292" si="31">CONCATENATE("01.","01",".",A229)</f>
        <v>01.01.1999</v>
      </c>
      <c r="C229" t="str">
        <f t="shared" si="28"/>
        <v>17.11.1999</v>
      </c>
      <c r="D229" s="1">
        <v>36481</v>
      </c>
      <c r="E229" s="3">
        <f t="shared" si="29"/>
        <v>317</v>
      </c>
      <c r="F229" s="5">
        <f t="shared" si="26"/>
        <v>11</v>
      </c>
      <c r="G229" s="5">
        <f t="shared" si="27"/>
        <v>17</v>
      </c>
      <c r="H229">
        <v>0.64259999999999995</v>
      </c>
      <c r="I229">
        <v>0.64319999999999999</v>
      </c>
      <c r="J229">
        <v>0.63870000000000005</v>
      </c>
      <c r="K229">
        <v>0.63980000000000004</v>
      </c>
      <c r="L229" s="5">
        <f t="shared" si="30"/>
        <v>-2.7999999999999137</v>
      </c>
    </row>
    <row r="230" spans="1:12" x14ac:dyDescent="0.25">
      <c r="A230">
        <f t="shared" si="25"/>
        <v>1999</v>
      </c>
      <c r="B230" t="str">
        <f t="shared" si="31"/>
        <v>01.01.1999</v>
      </c>
      <c r="C230" t="str">
        <f t="shared" si="28"/>
        <v>18.11.1999</v>
      </c>
      <c r="D230" s="1">
        <v>36482</v>
      </c>
      <c r="E230" s="3">
        <f t="shared" si="29"/>
        <v>318</v>
      </c>
      <c r="F230" s="5">
        <f t="shared" si="26"/>
        <v>11</v>
      </c>
      <c r="G230" s="5">
        <f t="shared" si="27"/>
        <v>18</v>
      </c>
      <c r="H230">
        <v>0.63970000000000005</v>
      </c>
      <c r="I230">
        <v>0.64070000000000005</v>
      </c>
      <c r="J230">
        <v>0.63749999999999996</v>
      </c>
      <c r="K230">
        <v>0.63900000000000001</v>
      </c>
      <c r="L230" s="5">
        <f t="shared" si="30"/>
        <v>-0.70000000000003393</v>
      </c>
    </row>
    <row r="231" spans="1:12" x14ac:dyDescent="0.25">
      <c r="A231">
        <f t="shared" si="25"/>
        <v>1999</v>
      </c>
      <c r="B231" t="str">
        <f t="shared" si="31"/>
        <v>01.01.1999</v>
      </c>
      <c r="C231" t="str">
        <f t="shared" si="28"/>
        <v>19.11.1999</v>
      </c>
      <c r="D231" s="1">
        <v>36483</v>
      </c>
      <c r="E231" s="3">
        <f t="shared" si="29"/>
        <v>319</v>
      </c>
      <c r="F231" s="5">
        <f t="shared" si="26"/>
        <v>11</v>
      </c>
      <c r="G231" s="5">
        <f t="shared" si="27"/>
        <v>19</v>
      </c>
      <c r="H231">
        <v>0.6391</v>
      </c>
      <c r="I231">
        <v>0.64049999999999996</v>
      </c>
      <c r="J231">
        <v>0.63719999999999999</v>
      </c>
      <c r="K231">
        <v>0.63959999999999995</v>
      </c>
      <c r="L231" s="5">
        <f t="shared" si="30"/>
        <v>0.49999999999994493</v>
      </c>
    </row>
    <row r="232" spans="1:12" x14ac:dyDescent="0.25">
      <c r="A232">
        <f t="shared" si="25"/>
        <v>1999</v>
      </c>
      <c r="B232" t="str">
        <f t="shared" si="31"/>
        <v>01.01.1999</v>
      </c>
      <c r="C232" t="str">
        <f t="shared" si="28"/>
        <v>22.11.1999</v>
      </c>
      <c r="D232" s="1">
        <v>36486</v>
      </c>
      <c r="E232" s="3">
        <f t="shared" si="29"/>
        <v>322</v>
      </c>
      <c r="F232" s="5">
        <f t="shared" si="26"/>
        <v>11</v>
      </c>
      <c r="G232" s="5">
        <f t="shared" si="27"/>
        <v>22</v>
      </c>
      <c r="H232">
        <v>0.63949999999999996</v>
      </c>
      <c r="I232">
        <v>0.64</v>
      </c>
      <c r="J232">
        <v>0.63539999999999996</v>
      </c>
      <c r="K232">
        <v>0.63660000000000005</v>
      </c>
      <c r="L232" s="5">
        <f t="shared" si="30"/>
        <v>-2.8999999999999027</v>
      </c>
    </row>
    <row r="233" spans="1:12" x14ac:dyDescent="0.25">
      <c r="A233">
        <f t="shared" si="25"/>
        <v>1999</v>
      </c>
      <c r="B233" t="str">
        <f t="shared" si="31"/>
        <v>01.01.1999</v>
      </c>
      <c r="C233" t="str">
        <f t="shared" si="28"/>
        <v>23.11.1999</v>
      </c>
      <c r="D233" s="1">
        <v>36487</v>
      </c>
      <c r="E233" s="3">
        <f t="shared" si="29"/>
        <v>323</v>
      </c>
      <c r="F233" s="5">
        <f t="shared" si="26"/>
        <v>11</v>
      </c>
      <c r="G233" s="5">
        <f t="shared" si="27"/>
        <v>23</v>
      </c>
      <c r="H233">
        <v>0.63639999999999997</v>
      </c>
      <c r="I233">
        <v>0.63800000000000001</v>
      </c>
      <c r="J233">
        <v>0.6351</v>
      </c>
      <c r="K233">
        <v>0.63570000000000004</v>
      </c>
      <c r="L233" s="5">
        <f t="shared" si="30"/>
        <v>-0.69999999999992291</v>
      </c>
    </row>
    <row r="234" spans="1:12" x14ac:dyDescent="0.25">
      <c r="A234">
        <f t="shared" si="25"/>
        <v>1999</v>
      </c>
      <c r="B234" t="str">
        <f t="shared" si="31"/>
        <v>01.01.1999</v>
      </c>
      <c r="C234" t="str">
        <f t="shared" si="28"/>
        <v>24.11.1999</v>
      </c>
      <c r="D234" s="1">
        <v>36488</v>
      </c>
      <c r="E234" s="3">
        <f t="shared" si="29"/>
        <v>324</v>
      </c>
      <c r="F234" s="5">
        <f t="shared" si="26"/>
        <v>11</v>
      </c>
      <c r="G234" s="5">
        <f t="shared" si="27"/>
        <v>24</v>
      </c>
      <c r="H234">
        <v>0.63580000000000003</v>
      </c>
      <c r="I234">
        <v>0.63700000000000001</v>
      </c>
      <c r="J234">
        <v>0.63119999999999998</v>
      </c>
      <c r="K234">
        <v>0.63239999999999996</v>
      </c>
      <c r="L234" s="5">
        <f t="shared" si="30"/>
        <v>-3.4000000000000696</v>
      </c>
    </row>
    <row r="235" spans="1:12" x14ac:dyDescent="0.25">
      <c r="A235">
        <f t="shared" si="25"/>
        <v>1999</v>
      </c>
      <c r="B235" t="str">
        <f t="shared" si="31"/>
        <v>01.01.1999</v>
      </c>
      <c r="C235" t="str">
        <f t="shared" si="28"/>
        <v>25.11.1999</v>
      </c>
      <c r="D235" s="1">
        <v>36489</v>
      </c>
      <c r="E235" s="3">
        <f t="shared" si="29"/>
        <v>325</v>
      </c>
      <c r="F235" s="5">
        <f t="shared" si="26"/>
        <v>11</v>
      </c>
      <c r="G235" s="5">
        <f t="shared" si="27"/>
        <v>25</v>
      </c>
      <c r="H235">
        <v>0.63249999999999995</v>
      </c>
      <c r="I235">
        <v>0.63729999999999998</v>
      </c>
      <c r="J235">
        <v>0.63160000000000005</v>
      </c>
      <c r="K235">
        <v>0.63670000000000004</v>
      </c>
      <c r="L235" s="5">
        <f t="shared" si="30"/>
        <v>4.2000000000000925</v>
      </c>
    </row>
    <row r="236" spans="1:12" x14ac:dyDescent="0.25">
      <c r="A236">
        <f t="shared" si="25"/>
        <v>1999</v>
      </c>
      <c r="B236" t="str">
        <f t="shared" si="31"/>
        <v>01.01.1999</v>
      </c>
      <c r="C236" t="str">
        <f t="shared" si="28"/>
        <v>26.11.1999</v>
      </c>
      <c r="D236" s="1">
        <v>36490</v>
      </c>
      <c r="E236" s="3">
        <f t="shared" si="29"/>
        <v>326</v>
      </c>
      <c r="F236" s="5">
        <f t="shared" si="26"/>
        <v>11</v>
      </c>
      <c r="G236" s="5">
        <f t="shared" si="27"/>
        <v>26</v>
      </c>
      <c r="H236">
        <v>0.63649999999999995</v>
      </c>
      <c r="I236">
        <v>0.6391</v>
      </c>
      <c r="J236">
        <v>0.63249999999999995</v>
      </c>
      <c r="K236">
        <v>0.63470000000000004</v>
      </c>
      <c r="L236" s="5">
        <f t="shared" si="30"/>
        <v>-1.7999999999999128</v>
      </c>
    </row>
    <row r="237" spans="1:12" x14ac:dyDescent="0.25">
      <c r="A237">
        <f t="shared" si="25"/>
        <v>1999</v>
      </c>
      <c r="B237" t="str">
        <f t="shared" si="31"/>
        <v>01.01.1999</v>
      </c>
      <c r="C237" t="str">
        <f t="shared" si="28"/>
        <v>29.11.1999</v>
      </c>
      <c r="D237" s="1">
        <v>36493</v>
      </c>
      <c r="E237" s="3">
        <f t="shared" si="29"/>
        <v>329</v>
      </c>
      <c r="F237" s="5">
        <f t="shared" si="26"/>
        <v>11</v>
      </c>
      <c r="G237" s="5">
        <f t="shared" si="27"/>
        <v>29</v>
      </c>
      <c r="H237">
        <v>0.63380000000000003</v>
      </c>
      <c r="I237">
        <v>0.63949999999999996</v>
      </c>
      <c r="J237">
        <v>0.63380000000000003</v>
      </c>
      <c r="K237">
        <v>0.63570000000000004</v>
      </c>
      <c r="L237" s="5">
        <f t="shared" si="30"/>
        <v>1.9000000000000128</v>
      </c>
    </row>
    <row r="238" spans="1:12" x14ac:dyDescent="0.25">
      <c r="A238">
        <f t="shared" si="25"/>
        <v>1999</v>
      </c>
      <c r="B238" t="str">
        <f t="shared" si="31"/>
        <v>01.01.1999</v>
      </c>
      <c r="C238" t="str">
        <f t="shared" si="28"/>
        <v>30.11.1999</v>
      </c>
      <c r="D238" s="1">
        <v>36494</v>
      </c>
      <c r="E238" s="3">
        <f t="shared" si="29"/>
        <v>330</v>
      </c>
      <c r="F238" s="5">
        <f t="shared" si="26"/>
        <v>11</v>
      </c>
      <c r="G238" s="5">
        <f t="shared" si="27"/>
        <v>30</v>
      </c>
      <c r="H238">
        <v>0.63560000000000005</v>
      </c>
      <c r="I238">
        <v>0.63819999999999999</v>
      </c>
      <c r="J238">
        <v>0.63319999999999999</v>
      </c>
      <c r="K238">
        <v>0.63549999999999995</v>
      </c>
      <c r="L238" s="5">
        <f t="shared" si="30"/>
        <v>-0.10000000000010001</v>
      </c>
    </row>
    <row r="239" spans="1:12" x14ac:dyDescent="0.25">
      <c r="A239">
        <f t="shared" ref="A239:A302" si="32">YEAR(D239)</f>
        <v>1999</v>
      </c>
      <c r="B239" t="str">
        <f t="shared" si="31"/>
        <v>01.01.1999</v>
      </c>
      <c r="C239" t="str">
        <f t="shared" si="28"/>
        <v>1.12.1999</v>
      </c>
      <c r="D239" s="1">
        <v>36495</v>
      </c>
      <c r="E239" s="3">
        <f t="shared" si="29"/>
        <v>331</v>
      </c>
      <c r="F239" s="5">
        <f t="shared" si="26"/>
        <v>12</v>
      </c>
      <c r="G239" s="5">
        <f t="shared" si="27"/>
        <v>1</v>
      </c>
      <c r="H239">
        <v>0.63560000000000005</v>
      </c>
      <c r="I239">
        <v>0.63900000000000001</v>
      </c>
      <c r="J239">
        <v>0.63449999999999995</v>
      </c>
      <c r="K239">
        <v>0.63729999999999998</v>
      </c>
      <c r="L239" s="5">
        <f t="shared" si="30"/>
        <v>1.6999999999999238</v>
      </c>
    </row>
    <row r="240" spans="1:12" x14ac:dyDescent="0.25">
      <c r="A240">
        <f t="shared" si="32"/>
        <v>1999</v>
      </c>
      <c r="B240" t="str">
        <f t="shared" si="31"/>
        <v>01.01.1999</v>
      </c>
      <c r="C240" t="str">
        <f t="shared" si="28"/>
        <v>2.12.1999</v>
      </c>
      <c r="D240" s="1">
        <v>36496</v>
      </c>
      <c r="E240" s="3">
        <f t="shared" si="29"/>
        <v>332</v>
      </c>
      <c r="F240" s="5">
        <f t="shared" si="26"/>
        <v>12</v>
      </c>
      <c r="G240" s="5">
        <f t="shared" si="27"/>
        <v>2</v>
      </c>
      <c r="H240">
        <v>0.63719999999999999</v>
      </c>
      <c r="I240">
        <v>0.63749999999999996</v>
      </c>
      <c r="J240">
        <v>0.6321</v>
      </c>
      <c r="K240">
        <v>0.63290000000000002</v>
      </c>
      <c r="L240" s="5">
        <f t="shared" si="30"/>
        <v>-4.2999999999999705</v>
      </c>
    </row>
    <row r="241" spans="1:12" x14ac:dyDescent="0.25">
      <c r="A241">
        <f t="shared" si="32"/>
        <v>1999</v>
      </c>
      <c r="B241" t="str">
        <f t="shared" si="31"/>
        <v>01.01.1999</v>
      </c>
      <c r="C241" t="str">
        <f t="shared" si="28"/>
        <v>3.12.1999</v>
      </c>
      <c r="D241" s="1">
        <v>36497</v>
      </c>
      <c r="E241" s="3">
        <f t="shared" si="29"/>
        <v>333</v>
      </c>
      <c r="F241" s="5">
        <f t="shared" si="26"/>
        <v>12</v>
      </c>
      <c r="G241" s="5">
        <f t="shared" si="27"/>
        <v>3</v>
      </c>
      <c r="H241">
        <v>0.63260000000000005</v>
      </c>
      <c r="I241">
        <v>0.63470000000000004</v>
      </c>
      <c r="J241">
        <v>0.62970000000000004</v>
      </c>
      <c r="K241">
        <v>0.63219999999999998</v>
      </c>
      <c r="L241" s="5">
        <f t="shared" si="30"/>
        <v>-0.40000000000006697</v>
      </c>
    </row>
    <row r="242" spans="1:12" x14ac:dyDescent="0.25">
      <c r="A242">
        <f t="shared" si="32"/>
        <v>1999</v>
      </c>
      <c r="B242" t="str">
        <f t="shared" si="31"/>
        <v>01.01.1999</v>
      </c>
      <c r="C242" t="str">
        <f t="shared" si="28"/>
        <v>6.12.1999</v>
      </c>
      <c r="D242" s="1">
        <v>36500</v>
      </c>
      <c r="E242" s="3">
        <f t="shared" si="29"/>
        <v>336</v>
      </c>
      <c r="F242" s="5">
        <f t="shared" si="26"/>
        <v>12</v>
      </c>
      <c r="G242" s="5">
        <f t="shared" si="27"/>
        <v>6</v>
      </c>
      <c r="H242">
        <v>0.63300000000000001</v>
      </c>
      <c r="I242">
        <v>0.63600000000000001</v>
      </c>
      <c r="J242">
        <v>0.63070000000000004</v>
      </c>
      <c r="K242">
        <v>0.63370000000000004</v>
      </c>
      <c r="L242" s="5">
        <f t="shared" si="30"/>
        <v>0.70000000000003393</v>
      </c>
    </row>
    <row r="243" spans="1:12" x14ac:dyDescent="0.25">
      <c r="A243">
        <f t="shared" si="32"/>
        <v>1999</v>
      </c>
      <c r="B243" t="str">
        <f t="shared" si="31"/>
        <v>01.01.1999</v>
      </c>
      <c r="C243" t="str">
        <f t="shared" si="28"/>
        <v>7.12.1999</v>
      </c>
      <c r="D243" s="1">
        <v>36501</v>
      </c>
      <c r="E243" s="3">
        <f t="shared" si="29"/>
        <v>337</v>
      </c>
      <c r="F243" s="5">
        <f t="shared" ref="F243:F306" si="33">MONTH(D243)</f>
        <v>12</v>
      </c>
      <c r="G243" s="5">
        <f t="shared" ref="G243:G306" si="34">DAY(D243)</f>
        <v>7</v>
      </c>
      <c r="H243">
        <v>0.63400000000000001</v>
      </c>
      <c r="I243">
        <v>0.63800000000000001</v>
      </c>
      <c r="J243">
        <v>0.63270000000000004</v>
      </c>
      <c r="K243">
        <v>0.63660000000000005</v>
      </c>
      <c r="L243" s="5">
        <f t="shared" si="30"/>
        <v>2.6000000000000467</v>
      </c>
    </row>
    <row r="244" spans="1:12" x14ac:dyDescent="0.25">
      <c r="A244">
        <f t="shared" si="32"/>
        <v>1999</v>
      </c>
      <c r="B244" t="str">
        <f t="shared" si="31"/>
        <v>01.01.1999</v>
      </c>
      <c r="C244" t="str">
        <f t="shared" si="28"/>
        <v>8.12.1999</v>
      </c>
      <c r="D244" s="1">
        <v>36502</v>
      </c>
      <c r="E244" s="3">
        <f t="shared" si="29"/>
        <v>338</v>
      </c>
      <c r="F244" s="5">
        <f t="shared" si="33"/>
        <v>12</v>
      </c>
      <c r="G244" s="5">
        <f t="shared" si="34"/>
        <v>8</v>
      </c>
      <c r="H244">
        <v>0.63670000000000004</v>
      </c>
      <c r="I244">
        <v>0.63929999999999998</v>
      </c>
      <c r="J244">
        <v>0.63549999999999995</v>
      </c>
      <c r="K244">
        <v>0.63759999999999994</v>
      </c>
      <c r="L244" s="5">
        <f t="shared" si="30"/>
        <v>0.89999999999990088</v>
      </c>
    </row>
    <row r="245" spans="1:12" x14ac:dyDescent="0.25">
      <c r="A245">
        <f t="shared" si="32"/>
        <v>1999</v>
      </c>
      <c r="B245" t="str">
        <f t="shared" si="31"/>
        <v>01.01.1999</v>
      </c>
      <c r="C245" t="str">
        <f t="shared" si="28"/>
        <v>9.12.1999</v>
      </c>
      <c r="D245" s="1">
        <v>36503</v>
      </c>
      <c r="E245" s="3">
        <f t="shared" si="29"/>
        <v>339</v>
      </c>
      <c r="F245" s="5">
        <f t="shared" si="33"/>
        <v>12</v>
      </c>
      <c r="G245" s="5">
        <f t="shared" si="34"/>
        <v>9</v>
      </c>
      <c r="H245">
        <v>0.63719999999999999</v>
      </c>
      <c r="I245">
        <v>0.64100000000000001</v>
      </c>
      <c r="J245">
        <v>0.63700000000000001</v>
      </c>
      <c r="K245">
        <v>0.63819999999999999</v>
      </c>
      <c r="L245" s="5">
        <f t="shared" si="30"/>
        <v>1.0000000000000009</v>
      </c>
    </row>
    <row r="246" spans="1:12" x14ac:dyDescent="0.25">
      <c r="A246">
        <f t="shared" si="32"/>
        <v>1999</v>
      </c>
      <c r="B246" t="str">
        <f t="shared" si="31"/>
        <v>01.01.1999</v>
      </c>
      <c r="C246" t="str">
        <f t="shared" si="28"/>
        <v>10.12.1999</v>
      </c>
      <c r="D246" s="1">
        <v>36504</v>
      </c>
      <c r="E246" s="3">
        <f t="shared" si="29"/>
        <v>340</v>
      </c>
      <c r="F246" s="5">
        <f t="shared" si="33"/>
        <v>12</v>
      </c>
      <c r="G246" s="5">
        <f t="shared" si="34"/>
        <v>10</v>
      </c>
      <c r="H246">
        <v>0.63780000000000003</v>
      </c>
      <c r="I246">
        <v>0.63870000000000005</v>
      </c>
      <c r="J246">
        <v>0.63370000000000004</v>
      </c>
      <c r="K246">
        <v>0.6351</v>
      </c>
      <c r="L246" s="5">
        <f t="shared" si="30"/>
        <v>-2.7000000000000357</v>
      </c>
    </row>
    <row r="247" spans="1:12" x14ac:dyDescent="0.25">
      <c r="A247">
        <f t="shared" si="32"/>
        <v>1999</v>
      </c>
      <c r="B247" t="str">
        <f t="shared" si="31"/>
        <v>01.01.1999</v>
      </c>
      <c r="C247" t="str">
        <f t="shared" si="28"/>
        <v>13.12.1999</v>
      </c>
      <c r="D247" s="1">
        <v>36507</v>
      </c>
      <c r="E247" s="3">
        <f t="shared" si="29"/>
        <v>343</v>
      </c>
      <c r="F247" s="5">
        <f t="shared" si="33"/>
        <v>12</v>
      </c>
      <c r="G247" s="5">
        <f t="shared" si="34"/>
        <v>13</v>
      </c>
      <c r="H247">
        <v>0.63549999999999995</v>
      </c>
      <c r="I247">
        <v>0.63749999999999996</v>
      </c>
      <c r="J247">
        <v>0.63239999999999996</v>
      </c>
      <c r="K247">
        <v>0.63519999999999999</v>
      </c>
      <c r="L247" s="5">
        <f t="shared" si="30"/>
        <v>-0.29999999999996696</v>
      </c>
    </row>
    <row r="248" spans="1:12" x14ac:dyDescent="0.25">
      <c r="A248">
        <f t="shared" si="32"/>
        <v>1999</v>
      </c>
      <c r="B248" t="str">
        <f t="shared" si="31"/>
        <v>01.01.1999</v>
      </c>
      <c r="C248" t="str">
        <f t="shared" si="28"/>
        <v>14.12.1999</v>
      </c>
      <c r="D248" s="1">
        <v>36508</v>
      </c>
      <c r="E248" s="3">
        <f t="shared" si="29"/>
        <v>344</v>
      </c>
      <c r="F248" s="5">
        <f t="shared" si="33"/>
        <v>12</v>
      </c>
      <c r="G248" s="5">
        <f t="shared" si="34"/>
        <v>14</v>
      </c>
      <c r="H248">
        <v>0.63519999999999999</v>
      </c>
      <c r="I248">
        <v>0.6371</v>
      </c>
      <c r="J248">
        <v>0.63419999999999999</v>
      </c>
      <c r="K248">
        <v>0.63560000000000005</v>
      </c>
      <c r="L248" s="5">
        <f t="shared" si="30"/>
        <v>0.40000000000006697</v>
      </c>
    </row>
    <row r="249" spans="1:12" x14ac:dyDescent="0.25">
      <c r="A249">
        <f t="shared" si="32"/>
        <v>1999</v>
      </c>
      <c r="B249" t="str">
        <f t="shared" si="31"/>
        <v>01.01.1999</v>
      </c>
      <c r="C249" t="str">
        <f t="shared" si="28"/>
        <v>15.12.1999</v>
      </c>
      <c r="D249" s="1">
        <v>36509</v>
      </c>
      <c r="E249" s="3">
        <f t="shared" si="29"/>
        <v>345</v>
      </c>
      <c r="F249" s="5">
        <f t="shared" si="33"/>
        <v>12</v>
      </c>
      <c r="G249" s="5">
        <f t="shared" si="34"/>
        <v>15</v>
      </c>
      <c r="H249">
        <v>0.63529999999999998</v>
      </c>
      <c r="I249">
        <v>0.63739999999999997</v>
      </c>
      <c r="J249">
        <v>0.6341</v>
      </c>
      <c r="K249">
        <v>0.63590000000000002</v>
      </c>
      <c r="L249" s="5">
        <f t="shared" si="30"/>
        <v>0.60000000000004494</v>
      </c>
    </row>
    <row r="250" spans="1:12" x14ac:dyDescent="0.25">
      <c r="A250">
        <f t="shared" si="32"/>
        <v>1999</v>
      </c>
      <c r="B250" t="str">
        <f t="shared" si="31"/>
        <v>01.01.1999</v>
      </c>
      <c r="C250" t="str">
        <f t="shared" si="28"/>
        <v>16.12.1999</v>
      </c>
      <c r="D250" s="1">
        <v>36510</v>
      </c>
      <c r="E250" s="3">
        <f t="shared" si="29"/>
        <v>346</v>
      </c>
      <c r="F250" s="5">
        <f t="shared" si="33"/>
        <v>12</v>
      </c>
      <c r="G250" s="5">
        <f t="shared" si="34"/>
        <v>16</v>
      </c>
      <c r="H250">
        <v>0.63580000000000003</v>
      </c>
      <c r="I250">
        <v>0.64380000000000004</v>
      </c>
      <c r="J250">
        <v>0.63519999999999999</v>
      </c>
      <c r="K250">
        <v>0.64349999999999996</v>
      </c>
      <c r="L250" s="5">
        <f t="shared" si="30"/>
        <v>7.6999999999999291</v>
      </c>
    </row>
    <row r="251" spans="1:12" x14ac:dyDescent="0.25">
      <c r="A251">
        <f t="shared" si="32"/>
        <v>1999</v>
      </c>
      <c r="B251" t="str">
        <f t="shared" si="31"/>
        <v>01.01.1999</v>
      </c>
      <c r="C251" t="str">
        <f t="shared" si="28"/>
        <v>17.12.1999</v>
      </c>
      <c r="D251" s="1">
        <v>36511</v>
      </c>
      <c r="E251" s="3">
        <f t="shared" si="29"/>
        <v>347</v>
      </c>
      <c r="F251" s="5">
        <f t="shared" si="33"/>
        <v>12</v>
      </c>
      <c r="G251" s="5">
        <f t="shared" si="34"/>
        <v>17</v>
      </c>
      <c r="H251">
        <v>0.6431</v>
      </c>
      <c r="I251">
        <v>0.64600000000000002</v>
      </c>
      <c r="J251">
        <v>0.64159999999999995</v>
      </c>
      <c r="K251">
        <v>0.64280000000000004</v>
      </c>
      <c r="L251" s="5">
        <f t="shared" si="30"/>
        <v>-0.29999999999996696</v>
      </c>
    </row>
    <row r="252" spans="1:12" x14ac:dyDescent="0.25">
      <c r="A252">
        <f t="shared" si="32"/>
        <v>1999</v>
      </c>
      <c r="B252" t="str">
        <f t="shared" si="31"/>
        <v>01.01.1999</v>
      </c>
      <c r="C252" t="str">
        <f t="shared" si="28"/>
        <v>20.12.1999</v>
      </c>
      <c r="D252" s="1">
        <v>36514</v>
      </c>
      <c r="E252" s="3">
        <f t="shared" si="29"/>
        <v>350</v>
      </c>
      <c r="F252" s="5">
        <f t="shared" si="33"/>
        <v>12</v>
      </c>
      <c r="G252" s="5">
        <f t="shared" si="34"/>
        <v>20</v>
      </c>
      <c r="H252">
        <v>0.64300000000000002</v>
      </c>
      <c r="I252">
        <v>0.64419999999999999</v>
      </c>
      <c r="J252">
        <v>0.64070000000000005</v>
      </c>
      <c r="K252">
        <v>0.64359999999999995</v>
      </c>
      <c r="L252" s="5">
        <f t="shared" si="30"/>
        <v>0.59999999999993392</v>
      </c>
    </row>
    <row r="253" spans="1:12" x14ac:dyDescent="0.25">
      <c r="A253">
        <f t="shared" si="32"/>
        <v>1999</v>
      </c>
      <c r="B253" t="str">
        <f t="shared" si="31"/>
        <v>01.01.1999</v>
      </c>
      <c r="C253" t="str">
        <f t="shared" si="28"/>
        <v>21.12.1999</v>
      </c>
      <c r="D253" s="1">
        <v>36515</v>
      </c>
      <c r="E253" s="3">
        <f t="shared" si="29"/>
        <v>351</v>
      </c>
      <c r="F253" s="5">
        <f t="shared" si="33"/>
        <v>12</v>
      </c>
      <c r="G253" s="5">
        <f t="shared" si="34"/>
        <v>21</v>
      </c>
      <c r="H253">
        <v>0.64339999999999997</v>
      </c>
      <c r="I253">
        <v>0.64539999999999997</v>
      </c>
      <c r="J253">
        <v>0.64219999999999999</v>
      </c>
      <c r="K253">
        <v>0.6452</v>
      </c>
      <c r="L253" s="5">
        <f t="shared" si="30"/>
        <v>1.8000000000000238</v>
      </c>
    </row>
    <row r="254" spans="1:12" x14ac:dyDescent="0.25">
      <c r="A254">
        <f t="shared" si="32"/>
        <v>1999</v>
      </c>
      <c r="B254" t="str">
        <f t="shared" si="31"/>
        <v>01.01.1999</v>
      </c>
      <c r="C254" t="str">
        <f t="shared" si="28"/>
        <v>22.12.1999</v>
      </c>
      <c r="D254" s="1">
        <v>36516</v>
      </c>
      <c r="E254" s="3">
        <f t="shared" si="29"/>
        <v>352</v>
      </c>
      <c r="F254" s="5">
        <f t="shared" si="33"/>
        <v>12</v>
      </c>
      <c r="G254" s="5">
        <f t="shared" si="34"/>
        <v>22</v>
      </c>
      <c r="H254">
        <v>0.64459999999999995</v>
      </c>
      <c r="I254">
        <v>0.64710000000000001</v>
      </c>
      <c r="J254">
        <v>0.64270000000000005</v>
      </c>
      <c r="K254">
        <v>0.64339999999999997</v>
      </c>
      <c r="L254" s="5">
        <f t="shared" si="30"/>
        <v>-1.1999999999999789</v>
      </c>
    </row>
    <row r="255" spans="1:12" x14ac:dyDescent="0.25">
      <c r="A255">
        <f t="shared" si="32"/>
        <v>1999</v>
      </c>
      <c r="B255" t="str">
        <f t="shared" si="31"/>
        <v>01.01.1999</v>
      </c>
      <c r="C255" t="str">
        <f t="shared" si="28"/>
        <v>23.12.1999</v>
      </c>
      <c r="D255" s="1">
        <v>36517</v>
      </c>
      <c r="E255" s="3">
        <f t="shared" si="29"/>
        <v>353</v>
      </c>
      <c r="F255" s="5">
        <f t="shared" si="33"/>
        <v>12</v>
      </c>
      <c r="G255" s="5">
        <f t="shared" si="34"/>
        <v>23</v>
      </c>
      <c r="H255">
        <v>0.64429999999999998</v>
      </c>
      <c r="I255">
        <v>0.64639999999999997</v>
      </c>
      <c r="J255">
        <v>0.64249999999999996</v>
      </c>
      <c r="K255">
        <v>0.64410000000000001</v>
      </c>
      <c r="L255" s="5">
        <f t="shared" si="30"/>
        <v>-0.19999999999997797</v>
      </c>
    </row>
    <row r="256" spans="1:12" x14ac:dyDescent="0.25">
      <c r="A256">
        <f t="shared" si="32"/>
        <v>1999</v>
      </c>
      <c r="B256" t="str">
        <f t="shared" si="31"/>
        <v>01.01.1999</v>
      </c>
      <c r="C256" t="str">
        <f t="shared" si="28"/>
        <v>24.12.1999</v>
      </c>
      <c r="D256" s="1">
        <v>36518</v>
      </c>
      <c r="E256" s="3">
        <f t="shared" si="29"/>
        <v>354</v>
      </c>
      <c r="F256" s="5">
        <f t="shared" si="33"/>
        <v>12</v>
      </c>
      <c r="G256" s="5">
        <f t="shared" si="34"/>
        <v>24</v>
      </c>
      <c r="H256">
        <v>0.64429999999999998</v>
      </c>
      <c r="I256">
        <v>0.64570000000000005</v>
      </c>
      <c r="J256">
        <v>0.64190000000000003</v>
      </c>
      <c r="K256">
        <v>0.64300000000000002</v>
      </c>
      <c r="L256" s="5">
        <f t="shared" si="30"/>
        <v>-1.2999999999999678</v>
      </c>
    </row>
    <row r="257" spans="1:12" x14ac:dyDescent="0.25">
      <c r="A257">
        <f t="shared" si="32"/>
        <v>1999</v>
      </c>
      <c r="B257" t="str">
        <f t="shared" si="31"/>
        <v>01.01.1999</v>
      </c>
      <c r="C257" t="str">
        <f t="shared" si="28"/>
        <v>27.12.1999</v>
      </c>
      <c r="D257" s="1">
        <v>36521</v>
      </c>
      <c r="E257" s="3">
        <f t="shared" si="29"/>
        <v>357</v>
      </c>
      <c r="F257" s="5">
        <f t="shared" si="33"/>
        <v>12</v>
      </c>
      <c r="G257" s="5">
        <f t="shared" si="34"/>
        <v>27</v>
      </c>
      <c r="H257">
        <v>0.64359999999999995</v>
      </c>
      <c r="I257">
        <v>0.64580000000000004</v>
      </c>
      <c r="J257">
        <v>0.64259999999999995</v>
      </c>
      <c r="K257">
        <v>0.64539999999999997</v>
      </c>
      <c r="L257" s="5">
        <f t="shared" si="30"/>
        <v>1.8000000000000238</v>
      </c>
    </row>
    <row r="258" spans="1:12" x14ac:dyDescent="0.25">
      <c r="A258">
        <f t="shared" si="32"/>
        <v>1999</v>
      </c>
      <c r="B258" t="str">
        <f t="shared" si="31"/>
        <v>01.01.1999</v>
      </c>
      <c r="C258" t="str">
        <f t="shared" si="28"/>
        <v>28.12.1999</v>
      </c>
      <c r="D258" s="1">
        <v>36522</v>
      </c>
      <c r="E258" s="3">
        <f t="shared" si="29"/>
        <v>358</v>
      </c>
      <c r="F258" s="5">
        <f t="shared" si="33"/>
        <v>12</v>
      </c>
      <c r="G258" s="5">
        <f t="shared" si="34"/>
        <v>28</v>
      </c>
      <c r="H258">
        <v>0.64539999999999997</v>
      </c>
      <c r="I258">
        <v>0.64749999999999996</v>
      </c>
      <c r="J258">
        <v>0.64290000000000003</v>
      </c>
      <c r="K258">
        <v>0.64559999999999995</v>
      </c>
      <c r="L258" s="5">
        <f t="shared" si="30"/>
        <v>0.19999999999997797</v>
      </c>
    </row>
    <row r="259" spans="1:12" x14ac:dyDescent="0.25">
      <c r="A259">
        <f t="shared" si="32"/>
        <v>1999</v>
      </c>
      <c r="B259" t="str">
        <f t="shared" si="31"/>
        <v>01.01.1999</v>
      </c>
      <c r="C259" t="str">
        <f t="shared" si="28"/>
        <v>29.12.1999</v>
      </c>
      <c r="D259" s="1">
        <v>36523</v>
      </c>
      <c r="E259" s="3">
        <f t="shared" si="29"/>
        <v>359</v>
      </c>
      <c r="F259" s="5">
        <f t="shared" si="33"/>
        <v>12</v>
      </c>
      <c r="G259" s="5">
        <f t="shared" si="34"/>
        <v>29</v>
      </c>
      <c r="H259">
        <v>0.64600000000000002</v>
      </c>
      <c r="I259">
        <v>0.65229999999999999</v>
      </c>
      <c r="J259">
        <v>0.6452</v>
      </c>
      <c r="K259">
        <v>0.65080000000000005</v>
      </c>
      <c r="L259" s="5">
        <f t="shared" si="30"/>
        <v>4.8000000000000265</v>
      </c>
    </row>
    <row r="260" spans="1:12" x14ac:dyDescent="0.25">
      <c r="A260">
        <f t="shared" si="32"/>
        <v>1999</v>
      </c>
      <c r="B260" t="str">
        <f t="shared" si="31"/>
        <v>01.01.1999</v>
      </c>
      <c r="C260" t="str">
        <f t="shared" si="28"/>
        <v>30.12.1999</v>
      </c>
      <c r="D260" s="1">
        <v>36524</v>
      </c>
      <c r="E260" s="3">
        <f t="shared" si="29"/>
        <v>360</v>
      </c>
      <c r="F260" s="5">
        <f t="shared" si="33"/>
        <v>12</v>
      </c>
      <c r="G260" s="5">
        <f t="shared" si="34"/>
        <v>30</v>
      </c>
      <c r="H260">
        <v>0.65069999999999995</v>
      </c>
      <c r="I260">
        <v>0.65469999999999995</v>
      </c>
      <c r="J260">
        <v>0.65039999999999998</v>
      </c>
      <c r="K260">
        <v>0.65359999999999996</v>
      </c>
      <c r="L260" s="5">
        <f t="shared" si="30"/>
        <v>2.9000000000000137</v>
      </c>
    </row>
    <row r="261" spans="1:12" x14ac:dyDescent="0.25">
      <c r="A261">
        <f t="shared" si="32"/>
        <v>1999</v>
      </c>
      <c r="B261" t="str">
        <f t="shared" si="31"/>
        <v>01.01.1999</v>
      </c>
      <c r="C261" t="str">
        <f t="shared" si="28"/>
        <v>31.12.1999</v>
      </c>
      <c r="D261" s="1">
        <v>36525</v>
      </c>
      <c r="E261" s="3">
        <f t="shared" si="29"/>
        <v>360</v>
      </c>
      <c r="F261" s="5">
        <f t="shared" si="33"/>
        <v>12</v>
      </c>
      <c r="G261" s="5">
        <f t="shared" si="34"/>
        <v>31</v>
      </c>
      <c r="H261">
        <v>0.65339999999999998</v>
      </c>
      <c r="I261">
        <v>0.65700000000000003</v>
      </c>
      <c r="J261">
        <v>0.65239999999999998</v>
      </c>
      <c r="K261">
        <v>0.65690000000000004</v>
      </c>
      <c r="L261" s="5">
        <f t="shared" si="30"/>
        <v>3.5000000000000586</v>
      </c>
    </row>
    <row r="262" spans="1:12" x14ac:dyDescent="0.25">
      <c r="A262">
        <f t="shared" si="32"/>
        <v>2000</v>
      </c>
      <c r="B262" t="str">
        <f t="shared" si="31"/>
        <v>01.01.2000</v>
      </c>
      <c r="C262" t="str">
        <f t="shared" si="28"/>
        <v>3.1.2000</v>
      </c>
      <c r="D262" s="1">
        <v>36528</v>
      </c>
      <c r="E262" s="3">
        <f t="shared" si="29"/>
        <v>3</v>
      </c>
      <c r="F262" s="5">
        <f t="shared" si="33"/>
        <v>1</v>
      </c>
      <c r="G262" s="5">
        <f t="shared" si="34"/>
        <v>3</v>
      </c>
      <c r="H262">
        <v>0.65629999999999999</v>
      </c>
      <c r="I262">
        <v>0.66149999999999998</v>
      </c>
      <c r="J262">
        <v>0.65569999999999995</v>
      </c>
      <c r="K262">
        <v>0.6573</v>
      </c>
      <c r="L262" s="5">
        <f t="shared" si="30"/>
        <v>1.0000000000000009</v>
      </c>
    </row>
    <row r="263" spans="1:12" x14ac:dyDescent="0.25">
      <c r="A263">
        <f t="shared" si="32"/>
        <v>2000</v>
      </c>
      <c r="B263" t="str">
        <f t="shared" si="31"/>
        <v>01.01.2000</v>
      </c>
      <c r="C263" t="str">
        <f t="shared" si="28"/>
        <v>4.1.2000</v>
      </c>
      <c r="D263" s="1">
        <v>36529</v>
      </c>
      <c r="E263" s="3">
        <f t="shared" si="29"/>
        <v>4</v>
      </c>
      <c r="F263" s="5">
        <f t="shared" si="33"/>
        <v>1</v>
      </c>
      <c r="G263" s="5">
        <f t="shared" si="34"/>
        <v>4</v>
      </c>
      <c r="H263">
        <v>0.65739999999999998</v>
      </c>
      <c r="I263">
        <v>0.65939999999999999</v>
      </c>
      <c r="J263">
        <v>0.65410000000000001</v>
      </c>
      <c r="K263">
        <v>0.65490000000000004</v>
      </c>
      <c r="L263" s="5">
        <f t="shared" si="30"/>
        <v>-2.4999999999999467</v>
      </c>
    </row>
    <row r="264" spans="1:12" x14ac:dyDescent="0.25">
      <c r="A264">
        <f t="shared" si="32"/>
        <v>2000</v>
      </c>
      <c r="B264" t="str">
        <f t="shared" si="31"/>
        <v>01.01.2000</v>
      </c>
      <c r="C264" t="str">
        <f t="shared" si="28"/>
        <v>5.1.2000</v>
      </c>
      <c r="D264" s="1">
        <v>36530</v>
      </c>
      <c r="E264" s="3">
        <f t="shared" si="29"/>
        <v>5</v>
      </c>
      <c r="F264" s="5">
        <f t="shared" si="33"/>
        <v>1</v>
      </c>
      <c r="G264" s="5">
        <f t="shared" si="34"/>
        <v>5</v>
      </c>
      <c r="H264">
        <v>0.65490000000000004</v>
      </c>
      <c r="I264">
        <v>0.66</v>
      </c>
      <c r="J264">
        <v>0.65349999999999997</v>
      </c>
      <c r="K264">
        <v>0.65749999999999997</v>
      </c>
      <c r="L264" s="5">
        <f t="shared" si="30"/>
        <v>2.5999999999999357</v>
      </c>
    </row>
    <row r="265" spans="1:12" x14ac:dyDescent="0.25">
      <c r="A265">
        <f t="shared" si="32"/>
        <v>2000</v>
      </c>
      <c r="B265" t="str">
        <f t="shared" si="31"/>
        <v>01.01.2000</v>
      </c>
      <c r="C265" t="str">
        <f t="shared" si="28"/>
        <v>6.1.2000</v>
      </c>
      <c r="D265" s="1">
        <v>36531</v>
      </c>
      <c r="E265" s="3">
        <f t="shared" si="29"/>
        <v>6</v>
      </c>
      <c r="F265" s="5">
        <f t="shared" si="33"/>
        <v>1</v>
      </c>
      <c r="G265" s="5">
        <f t="shared" si="34"/>
        <v>6</v>
      </c>
      <c r="H265">
        <v>0.65749999999999997</v>
      </c>
      <c r="I265">
        <v>0.65890000000000004</v>
      </c>
      <c r="J265">
        <v>0.65249999999999997</v>
      </c>
      <c r="K265">
        <v>0.65329999999999999</v>
      </c>
      <c r="L265" s="5">
        <f t="shared" si="30"/>
        <v>-4.1999999999999815</v>
      </c>
    </row>
    <row r="266" spans="1:12" x14ac:dyDescent="0.25">
      <c r="A266">
        <f t="shared" si="32"/>
        <v>2000</v>
      </c>
      <c r="B266" t="str">
        <f t="shared" si="31"/>
        <v>01.01.2000</v>
      </c>
      <c r="C266" t="str">
        <f t="shared" si="28"/>
        <v>7.1.2000</v>
      </c>
      <c r="D266" s="1">
        <v>36532</v>
      </c>
      <c r="E266" s="3">
        <f t="shared" si="29"/>
        <v>7</v>
      </c>
      <c r="F266" s="5">
        <f t="shared" si="33"/>
        <v>1</v>
      </c>
      <c r="G266" s="5">
        <f t="shared" si="34"/>
        <v>7</v>
      </c>
      <c r="H266">
        <v>0.65359999999999996</v>
      </c>
      <c r="I266">
        <v>0.65620000000000001</v>
      </c>
      <c r="J266">
        <v>0.6522</v>
      </c>
      <c r="K266">
        <v>0.65510000000000002</v>
      </c>
      <c r="L266" s="5">
        <f t="shared" si="30"/>
        <v>1.5000000000000568</v>
      </c>
    </row>
    <row r="267" spans="1:12" x14ac:dyDescent="0.25">
      <c r="A267">
        <f t="shared" si="32"/>
        <v>2000</v>
      </c>
      <c r="B267" t="str">
        <f t="shared" si="31"/>
        <v>01.01.2000</v>
      </c>
      <c r="C267" t="str">
        <f t="shared" si="28"/>
        <v>10.1.2000</v>
      </c>
      <c r="D267" s="1">
        <v>36535</v>
      </c>
      <c r="E267" s="3">
        <f t="shared" si="29"/>
        <v>10</v>
      </c>
      <c r="F267" s="5">
        <f t="shared" si="33"/>
        <v>1</v>
      </c>
      <c r="G267" s="5">
        <f t="shared" si="34"/>
        <v>10</v>
      </c>
      <c r="H267">
        <v>0.65469999999999995</v>
      </c>
      <c r="I267">
        <v>0.65739999999999998</v>
      </c>
      <c r="J267">
        <v>0.65369999999999995</v>
      </c>
      <c r="K267">
        <v>0.65600000000000003</v>
      </c>
      <c r="L267" s="5">
        <f t="shared" si="30"/>
        <v>1.3000000000000789</v>
      </c>
    </row>
    <row r="268" spans="1:12" x14ac:dyDescent="0.25">
      <c r="A268">
        <f t="shared" si="32"/>
        <v>2000</v>
      </c>
      <c r="B268" t="str">
        <f t="shared" si="31"/>
        <v>01.01.2000</v>
      </c>
      <c r="C268" t="str">
        <f t="shared" si="28"/>
        <v>11.1.2000</v>
      </c>
      <c r="D268" s="1">
        <v>36536</v>
      </c>
      <c r="E268" s="3">
        <f t="shared" si="29"/>
        <v>11</v>
      </c>
      <c r="F268" s="5">
        <f t="shared" si="33"/>
        <v>1</v>
      </c>
      <c r="G268" s="5">
        <f t="shared" si="34"/>
        <v>11</v>
      </c>
      <c r="H268">
        <v>0.65620000000000001</v>
      </c>
      <c r="I268">
        <v>0.65900000000000003</v>
      </c>
      <c r="J268">
        <v>0.65269999999999995</v>
      </c>
      <c r="K268">
        <v>0.65800000000000003</v>
      </c>
      <c r="L268" s="5">
        <f t="shared" si="30"/>
        <v>1.8000000000000238</v>
      </c>
    </row>
    <row r="269" spans="1:12" x14ac:dyDescent="0.25">
      <c r="A269">
        <f t="shared" si="32"/>
        <v>2000</v>
      </c>
      <c r="B269" t="str">
        <f t="shared" si="31"/>
        <v>01.01.2000</v>
      </c>
      <c r="C269" t="str">
        <f t="shared" si="28"/>
        <v>12.1.2000</v>
      </c>
      <c r="D269" s="1">
        <v>36537</v>
      </c>
      <c r="E269" s="3">
        <f t="shared" si="29"/>
        <v>12</v>
      </c>
      <c r="F269" s="5">
        <f t="shared" si="33"/>
        <v>1</v>
      </c>
      <c r="G269" s="5">
        <f t="shared" si="34"/>
        <v>12</v>
      </c>
      <c r="H269">
        <v>0.65780000000000005</v>
      </c>
      <c r="I269">
        <v>0.65939999999999999</v>
      </c>
      <c r="J269">
        <v>0.65669999999999995</v>
      </c>
      <c r="K269">
        <v>0.65869999999999995</v>
      </c>
      <c r="L269" s="5">
        <f t="shared" si="30"/>
        <v>0.89999999999990088</v>
      </c>
    </row>
    <row r="270" spans="1:12" x14ac:dyDescent="0.25">
      <c r="A270">
        <f t="shared" si="32"/>
        <v>2000</v>
      </c>
      <c r="B270" t="str">
        <f t="shared" si="31"/>
        <v>01.01.2000</v>
      </c>
      <c r="C270" t="str">
        <f t="shared" si="28"/>
        <v>13.1.2000</v>
      </c>
      <c r="D270" s="1">
        <v>36538</v>
      </c>
      <c r="E270" s="3">
        <f t="shared" si="29"/>
        <v>13</v>
      </c>
      <c r="F270" s="5">
        <f t="shared" si="33"/>
        <v>1</v>
      </c>
      <c r="G270" s="5">
        <f t="shared" si="34"/>
        <v>13</v>
      </c>
      <c r="H270">
        <v>0.65859999999999996</v>
      </c>
      <c r="I270">
        <v>0.66869999999999996</v>
      </c>
      <c r="J270">
        <v>0.65849999999999997</v>
      </c>
      <c r="K270">
        <v>0.66710000000000003</v>
      </c>
      <c r="L270" s="5">
        <f t="shared" si="30"/>
        <v>8.5000000000000639</v>
      </c>
    </row>
    <row r="271" spans="1:12" x14ac:dyDescent="0.25">
      <c r="A271">
        <f t="shared" si="32"/>
        <v>2000</v>
      </c>
      <c r="B271" t="str">
        <f t="shared" si="31"/>
        <v>01.01.2000</v>
      </c>
      <c r="C271" t="str">
        <f t="shared" si="28"/>
        <v>14.1.2000</v>
      </c>
      <c r="D271" s="1">
        <v>36539</v>
      </c>
      <c r="E271" s="3">
        <f t="shared" si="29"/>
        <v>14</v>
      </c>
      <c r="F271" s="5">
        <f t="shared" si="33"/>
        <v>1</v>
      </c>
      <c r="G271" s="5">
        <f t="shared" si="34"/>
        <v>14</v>
      </c>
      <c r="H271">
        <v>0.66720000000000002</v>
      </c>
      <c r="I271">
        <v>0.66769999999999996</v>
      </c>
      <c r="J271">
        <v>0.66469999999999996</v>
      </c>
      <c r="K271">
        <v>0.66569999999999996</v>
      </c>
      <c r="L271" s="5">
        <f t="shared" si="30"/>
        <v>-1.5000000000000568</v>
      </c>
    </row>
    <row r="272" spans="1:12" x14ac:dyDescent="0.25">
      <c r="A272">
        <f t="shared" si="32"/>
        <v>2000</v>
      </c>
      <c r="B272" t="str">
        <f t="shared" si="31"/>
        <v>01.01.2000</v>
      </c>
      <c r="C272" t="str">
        <f t="shared" si="28"/>
        <v>17.1.2000</v>
      </c>
      <c r="D272" s="1">
        <v>36542</v>
      </c>
      <c r="E272" s="3">
        <f t="shared" si="29"/>
        <v>17</v>
      </c>
      <c r="F272" s="5">
        <f t="shared" si="33"/>
        <v>1</v>
      </c>
      <c r="G272" s="5">
        <f t="shared" si="34"/>
        <v>17</v>
      </c>
      <c r="H272">
        <v>0.66479999999999995</v>
      </c>
      <c r="I272">
        <v>0.6663</v>
      </c>
      <c r="J272">
        <v>0.66300000000000003</v>
      </c>
      <c r="K272">
        <v>0.66400000000000003</v>
      </c>
      <c r="L272" s="5">
        <f t="shared" si="30"/>
        <v>-0.79999999999991189</v>
      </c>
    </row>
    <row r="273" spans="1:12" x14ac:dyDescent="0.25">
      <c r="A273">
        <f t="shared" si="32"/>
        <v>2000</v>
      </c>
      <c r="B273" t="str">
        <f t="shared" si="31"/>
        <v>01.01.2000</v>
      </c>
      <c r="C273" t="str">
        <f t="shared" si="28"/>
        <v>18.1.2000</v>
      </c>
      <c r="D273" s="1">
        <v>36543</v>
      </c>
      <c r="E273" s="3">
        <f t="shared" si="29"/>
        <v>18</v>
      </c>
      <c r="F273" s="5">
        <f t="shared" si="33"/>
        <v>1</v>
      </c>
      <c r="G273" s="5">
        <f t="shared" si="34"/>
        <v>18</v>
      </c>
      <c r="H273">
        <v>0.66410000000000002</v>
      </c>
      <c r="I273">
        <v>0.66639999999999999</v>
      </c>
      <c r="J273">
        <v>0.66200000000000003</v>
      </c>
      <c r="K273">
        <v>0.66569999999999996</v>
      </c>
      <c r="L273" s="5">
        <f t="shared" si="30"/>
        <v>1.5999999999999348</v>
      </c>
    </row>
    <row r="274" spans="1:12" x14ac:dyDescent="0.25">
      <c r="A274">
        <f t="shared" si="32"/>
        <v>2000</v>
      </c>
      <c r="B274" t="str">
        <f t="shared" si="31"/>
        <v>01.01.2000</v>
      </c>
      <c r="C274" t="str">
        <f t="shared" si="28"/>
        <v>19.1.2000</v>
      </c>
      <c r="D274" s="1">
        <v>36544</v>
      </c>
      <c r="E274" s="3">
        <f t="shared" si="29"/>
        <v>19</v>
      </c>
      <c r="F274" s="5">
        <f t="shared" si="33"/>
        <v>1</v>
      </c>
      <c r="G274" s="5">
        <f t="shared" si="34"/>
        <v>19</v>
      </c>
      <c r="H274">
        <v>0.66579999999999995</v>
      </c>
      <c r="I274">
        <v>0.66600000000000004</v>
      </c>
      <c r="J274">
        <v>0.66220000000000001</v>
      </c>
      <c r="K274">
        <v>0.66379999999999995</v>
      </c>
      <c r="L274" s="5">
        <f t="shared" si="30"/>
        <v>-2.0000000000000018</v>
      </c>
    </row>
    <row r="275" spans="1:12" x14ac:dyDescent="0.25">
      <c r="A275">
        <f t="shared" si="32"/>
        <v>2000</v>
      </c>
      <c r="B275" t="str">
        <f t="shared" si="31"/>
        <v>01.01.2000</v>
      </c>
      <c r="C275" t="str">
        <f t="shared" si="28"/>
        <v>20.1.2000</v>
      </c>
      <c r="D275" s="1">
        <v>36545</v>
      </c>
      <c r="E275" s="3">
        <f t="shared" si="29"/>
        <v>20</v>
      </c>
      <c r="F275" s="5">
        <f t="shared" si="33"/>
        <v>1</v>
      </c>
      <c r="G275" s="5">
        <f t="shared" si="34"/>
        <v>20</v>
      </c>
      <c r="H275">
        <v>0.66420000000000001</v>
      </c>
      <c r="I275">
        <v>0.66759999999999997</v>
      </c>
      <c r="J275">
        <v>0.66149999999999998</v>
      </c>
      <c r="K275">
        <v>0.66569999999999996</v>
      </c>
      <c r="L275" s="5">
        <f t="shared" si="30"/>
        <v>1.4999999999999458</v>
      </c>
    </row>
    <row r="276" spans="1:12" x14ac:dyDescent="0.25">
      <c r="A276">
        <f t="shared" si="32"/>
        <v>2000</v>
      </c>
      <c r="B276" t="str">
        <f t="shared" si="31"/>
        <v>01.01.2000</v>
      </c>
      <c r="C276" t="str">
        <f t="shared" si="28"/>
        <v>21.1.2000</v>
      </c>
      <c r="D276" s="1">
        <v>36546</v>
      </c>
      <c r="E276" s="3">
        <f t="shared" si="29"/>
        <v>21</v>
      </c>
      <c r="F276" s="5">
        <f t="shared" si="33"/>
        <v>1</v>
      </c>
      <c r="G276" s="5">
        <f t="shared" si="34"/>
        <v>21</v>
      </c>
      <c r="H276">
        <v>0.66600000000000004</v>
      </c>
      <c r="I276">
        <v>0.66620000000000001</v>
      </c>
      <c r="J276">
        <v>0.66139999999999999</v>
      </c>
      <c r="K276">
        <v>0.66249999999999998</v>
      </c>
      <c r="L276" s="5">
        <f t="shared" si="30"/>
        <v>-3.5000000000000586</v>
      </c>
    </row>
    <row r="277" spans="1:12" x14ac:dyDescent="0.25">
      <c r="A277">
        <f t="shared" si="32"/>
        <v>2000</v>
      </c>
      <c r="B277" t="str">
        <f t="shared" si="31"/>
        <v>01.01.2000</v>
      </c>
      <c r="C277" t="str">
        <f t="shared" si="28"/>
        <v>24.1.2000</v>
      </c>
      <c r="D277" s="1">
        <v>36549</v>
      </c>
      <c r="E277" s="3">
        <f t="shared" si="29"/>
        <v>24</v>
      </c>
      <c r="F277" s="5">
        <f t="shared" si="33"/>
        <v>1</v>
      </c>
      <c r="G277" s="5">
        <f t="shared" si="34"/>
        <v>24</v>
      </c>
      <c r="H277">
        <v>0.65900000000000003</v>
      </c>
      <c r="I277">
        <v>0.65949999999999998</v>
      </c>
      <c r="J277">
        <v>0.65269999999999995</v>
      </c>
      <c r="K277">
        <v>0.65369999999999995</v>
      </c>
      <c r="L277" s="5">
        <f t="shared" si="30"/>
        <v>-5.3000000000000824</v>
      </c>
    </row>
    <row r="278" spans="1:12" x14ac:dyDescent="0.25">
      <c r="A278">
        <f t="shared" si="32"/>
        <v>2000</v>
      </c>
      <c r="B278" t="str">
        <f t="shared" si="31"/>
        <v>01.01.2000</v>
      </c>
      <c r="C278" t="str">
        <f t="shared" si="28"/>
        <v>25.1.2000</v>
      </c>
      <c r="D278" s="1">
        <v>36550</v>
      </c>
      <c r="E278" s="3">
        <f t="shared" si="29"/>
        <v>25</v>
      </c>
      <c r="F278" s="5">
        <f t="shared" si="33"/>
        <v>1</v>
      </c>
      <c r="G278" s="5">
        <f t="shared" si="34"/>
        <v>25</v>
      </c>
      <c r="H278">
        <v>0.65369999999999995</v>
      </c>
      <c r="I278">
        <v>0.65749999999999997</v>
      </c>
      <c r="J278">
        <v>0.65329999999999999</v>
      </c>
      <c r="K278">
        <v>0.65529999999999999</v>
      </c>
      <c r="L278" s="5">
        <f t="shared" si="30"/>
        <v>1.6000000000000458</v>
      </c>
    </row>
    <row r="279" spans="1:12" x14ac:dyDescent="0.25">
      <c r="A279">
        <f t="shared" si="32"/>
        <v>2000</v>
      </c>
      <c r="B279" t="str">
        <f t="shared" si="31"/>
        <v>01.01.2000</v>
      </c>
      <c r="C279" t="str">
        <f t="shared" si="28"/>
        <v>26.1.2000</v>
      </c>
      <c r="D279" s="1">
        <v>36551</v>
      </c>
      <c r="E279" s="3">
        <f t="shared" si="29"/>
        <v>26</v>
      </c>
      <c r="F279" s="5">
        <f t="shared" si="33"/>
        <v>1</v>
      </c>
      <c r="G279" s="5">
        <f t="shared" si="34"/>
        <v>26</v>
      </c>
      <c r="H279">
        <v>0.65539999999999998</v>
      </c>
      <c r="I279">
        <v>0.65749999999999997</v>
      </c>
      <c r="J279">
        <v>0.64970000000000006</v>
      </c>
      <c r="K279">
        <v>0.65180000000000005</v>
      </c>
      <c r="L279" s="5">
        <f t="shared" si="30"/>
        <v>-3.5999999999999366</v>
      </c>
    </row>
    <row r="280" spans="1:12" x14ac:dyDescent="0.25">
      <c r="A280">
        <f t="shared" si="32"/>
        <v>2000</v>
      </c>
      <c r="B280" t="str">
        <f t="shared" si="31"/>
        <v>01.01.2000</v>
      </c>
      <c r="C280" t="str">
        <f t="shared" si="28"/>
        <v>27.1.2000</v>
      </c>
      <c r="D280" s="1">
        <v>36552</v>
      </c>
      <c r="E280" s="3">
        <f t="shared" si="29"/>
        <v>27</v>
      </c>
      <c r="F280" s="5">
        <f t="shared" si="33"/>
        <v>1</v>
      </c>
      <c r="G280" s="5">
        <f t="shared" si="34"/>
        <v>27</v>
      </c>
      <c r="H280">
        <v>0.65200000000000002</v>
      </c>
      <c r="I280">
        <v>0.65600000000000003</v>
      </c>
      <c r="J280">
        <v>0.65110000000000001</v>
      </c>
      <c r="K280">
        <v>0.6532</v>
      </c>
      <c r="L280" s="5">
        <f t="shared" si="30"/>
        <v>1.1999999999999789</v>
      </c>
    </row>
    <row r="281" spans="1:12" x14ac:dyDescent="0.25">
      <c r="A281">
        <f t="shared" si="32"/>
        <v>2000</v>
      </c>
      <c r="B281" t="str">
        <f t="shared" si="31"/>
        <v>01.01.2000</v>
      </c>
      <c r="C281" t="str">
        <f t="shared" si="28"/>
        <v>28.1.2000</v>
      </c>
      <c r="D281" s="1">
        <v>36553</v>
      </c>
      <c r="E281" s="3">
        <f t="shared" si="29"/>
        <v>28</v>
      </c>
      <c r="F281" s="5">
        <f t="shared" si="33"/>
        <v>1</v>
      </c>
      <c r="G281" s="5">
        <f t="shared" si="34"/>
        <v>28</v>
      </c>
      <c r="H281">
        <v>0.65359999999999996</v>
      </c>
      <c r="I281">
        <v>0.65600000000000003</v>
      </c>
      <c r="J281">
        <v>0.62290000000000001</v>
      </c>
      <c r="K281">
        <v>0.63449999999999995</v>
      </c>
      <c r="L281" s="5">
        <f t="shared" si="30"/>
        <v>-19.100000000000005</v>
      </c>
    </row>
    <row r="282" spans="1:12" x14ac:dyDescent="0.25">
      <c r="A282">
        <f t="shared" si="32"/>
        <v>2000</v>
      </c>
      <c r="B282" t="str">
        <f t="shared" si="31"/>
        <v>01.01.2000</v>
      </c>
      <c r="C282" t="str">
        <f t="shared" si="28"/>
        <v>31.1.2000</v>
      </c>
      <c r="D282" s="1">
        <v>36556</v>
      </c>
      <c r="E282" s="3">
        <f t="shared" si="29"/>
        <v>30</v>
      </c>
      <c r="F282" s="5">
        <f t="shared" si="33"/>
        <v>1</v>
      </c>
      <c r="G282" s="5">
        <f t="shared" si="34"/>
        <v>31</v>
      </c>
      <c r="H282">
        <v>0.63900000000000001</v>
      </c>
      <c r="I282">
        <v>0.64</v>
      </c>
      <c r="J282">
        <v>0.63319999999999999</v>
      </c>
      <c r="K282">
        <v>0.63719999999999999</v>
      </c>
      <c r="L282" s="5">
        <f t="shared" si="30"/>
        <v>-1.8000000000000238</v>
      </c>
    </row>
    <row r="283" spans="1:12" x14ac:dyDescent="0.25">
      <c r="A283">
        <f t="shared" si="32"/>
        <v>2000</v>
      </c>
      <c r="B283" t="str">
        <f t="shared" si="31"/>
        <v>01.01.2000</v>
      </c>
      <c r="C283" t="str">
        <f t="shared" si="28"/>
        <v>1.2.2000</v>
      </c>
      <c r="D283" s="1">
        <v>36557</v>
      </c>
      <c r="E283" s="3">
        <f t="shared" si="29"/>
        <v>31</v>
      </c>
      <c r="F283" s="5">
        <f t="shared" si="33"/>
        <v>2</v>
      </c>
      <c r="G283" s="5">
        <f t="shared" si="34"/>
        <v>1</v>
      </c>
      <c r="H283">
        <v>0.63729999999999998</v>
      </c>
      <c r="I283">
        <v>0.63829999999999998</v>
      </c>
      <c r="J283">
        <v>0.62939999999999996</v>
      </c>
      <c r="K283">
        <v>0.63780000000000003</v>
      </c>
      <c r="L283" s="5">
        <f t="shared" si="30"/>
        <v>0.50000000000005596</v>
      </c>
    </row>
    <row r="284" spans="1:12" x14ac:dyDescent="0.25">
      <c r="A284">
        <f t="shared" si="32"/>
        <v>2000</v>
      </c>
      <c r="B284" t="str">
        <f t="shared" si="31"/>
        <v>01.01.2000</v>
      </c>
      <c r="C284" t="str">
        <f t="shared" si="28"/>
        <v>2.2.2000</v>
      </c>
      <c r="D284" s="1">
        <v>36558</v>
      </c>
      <c r="E284" s="3">
        <f t="shared" si="29"/>
        <v>32</v>
      </c>
      <c r="F284" s="5">
        <f t="shared" si="33"/>
        <v>2</v>
      </c>
      <c r="G284" s="5">
        <f t="shared" si="34"/>
        <v>2</v>
      </c>
      <c r="H284">
        <v>0.6381</v>
      </c>
      <c r="I284">
        <v>0.64119999999999999</v>
      </c>
      <c r="J284">
        <v>0.63370000000000004</v>
      </c>
      <c r="K284">
        <v>0.63870000000000005</v>
      </c>
      <c r="L284" s="5">
        <f t="shared" si="30"/>
        <v>0.60000000000004494</v>
      </c>
    </row>
    <row r="285" spans="1:12" x14ac:dyDescent="0.25">
      <c r="A285">
        <f t="shared" si="32"/>
        <v>2000</v>
      </c>
      <c r="B285" t="str">
        <f t="shared" si="31"/>
        <v>01.01.2000</v>
      </c>
      <c r="C285" t="str">
        <f t="shared" si="28"/>
        <v>3.2.2000</v>
      </c>
      <c r="D285" s="1">
        <v>36559</v>
      </c>
      <c r="E285" s="3">
        <f t="shared" si="29"/>
        <v>33</v>
      </c>
      <c r="F285" s="5">
        <f t="shared" si="33"/>
        <v>2</v>
      </c>
      <c r="G285" s="5">
        <f t="shared" si="34"/>
        <v>3</v>
      </c>
      <c r="H285">
        <v>0.63880000000000003</v>
      </c>
      <c r="I285">
        <v>0.64049999999999996</v>
      </c>
      <c r="J285">
        <v>0.63039999999999996</v>
      </c>
      <c r="K285">
        <v>0.63300000000000001</v>
      </c>
      <c r="L285" s="5">
        <f t="shared" si="30"/>
        <v>-5.8000000000000274</v>
      </c>
    </row>
    <row r="286" spans="1:12" x14ac:dyDescent="0.25">
      <c r="A286">
        <f t="shared" si="32"/>
        <v>2000</v>
      </c>
      <c r="B286" t="str">
        <f t="shared" si="31"/>
        <v>01.01.2000</v>
      </c>
      <c r="C286" t="str">
        <f t="shared" si="28"/>
        <v>4.2.2000</v>
      </c>
      <c r="D286" s="1">
        <v>36560</v>
      </c>
      <c r="E286" s="3">
        <f t="shared" si="29"/>
        <v>34</v>
      </c>
      <c r="F286" s="5">
        <f t="shared" si="33"/>
        <v>2</v>
      </c>
      <c r="G286" s="5">
        <f t="shared" si="34"/>
        <v>4</v>
      </c>
      <c r="H286">
        <v>0.63329999999999997</v>
      </c>
      <c r="I286">
        <v>0.63870000000000005</v>
      </c>
      <c r="J286">
        <v>0.62870000000000004</v>
      </c>
      <c r="K286">
        <v>0.63700000000000001</v>
      </c>
      <c r="L286" s="5">
        <f t="shared" si="30"/>
        <v>3.7000000000000366</v>
      </c>
    </row>
    <row r="287" spans="1:12" x14ac:dyDescent="0.25">
      <c r="A287">
        <f t="shared" si="32"/>
        <v>2000</v>
      </c>
      <c r="B287" t="str">
        <f t="shared" si="31"/>
        <v>01.01.2000</v>
      </c>
      <c r="C287" t="str">
        <f t="shared" si="28"/>
        <v>7.2.2000</v>
      </c>
      <c r="D287" s="1">
        <v>36563</v>
      </c>
      <c r="E287" s="3">
        <f t="shared" si="29"/>
        <v>37</v>
      </c>
      <c r="F287" s="5">
        <f t="shared" si="33"/>
        <v>2</v>
      </c>
      <c r="G287" s="5">
        <f t="shared" si="34"/>
        <v>7</v>
      </c>
      <c r="H287">
        <v>0.63790000000000002</v>
      </c>
      <c r="I287">
        <v>0.64300000000000002</v>
      </c>
      <c r="J287">
        <v>0.63229999999999997</v>
      </c>
      <c r="K287">
        <v>0.63270000000000004</v>
      </c>
      <c r="L287" s="5">
        <f t="shared" si="30"/>
        <v>-5.1999999999999824</v>
      </c>
    </row>
    <row r="288" spans="1:12" x14ac:dyDescent="0.25">
      <c r="A288">
        <f t="shared" si="32"/>
        <v>2000</v>
      </c>
      <c r="B288" t="str">
        <f t="shared" si="31"/>
        <v>01.01.2000</v>
      </c>
      <c r="C288" t="str">
        <f t="shared" si="28"/>
        <v>8.2.2000</v>
      </c>
      <c r="D288" s="1">
        <v>36564</v>
      </c>
      <c r="E288" s="3">
        <f t="shared" si="29"/>
        <v>38</v>
      </c>
      <c r="F288" s="5">
        <f t="shared" si="33"/>
        <v>2</v>
      </c>
      <c r="G288" s="5">
        <f t="shared" si="34"/>
        <v>8</v>
      </c>
      <c r="H288">
        <v>0.63280000000000003</v>
      </c>
      <c r="I288">
        <v>0.6371</v>
      </c>
      <c r="J288">
        <v>0.63109999999999999</v>
      </c>
      <c r="K288">
        <v>0.63200000000000001</v>
      </c>
      <c r="L288" s="5">
        <f t="shared" si="30"/>
        <v>-0.80000000000002292</v>
      </c>
    </row>
    <row r="289" spans="1:12" x14ac:dyDescent="0.25">
      <c r="A289">
        <f t="shared" si="32"/>
        <v>2000</v>
      </c>
      <c r="B289" t="str">
        <f t="shared" si="31"/>
        <v>01.01.2000</v>
      </c>
      <c r="C289" t="str">
        <f t="shared" si="28"/>
        <v>9.2.2000</v>
      </c>
      <c r="D289" s="1">
        <v>36565</v>
      </c>
      <c r="E289" s="3">
        <f t="shared" si="29"/>
        <v>39</v>
      </c>
      <c r="F289" s="5">
        <f t="shared" si="33"/>
        <v>2</v>
      </c>
      <c r="G289" s="5">
        <f t="shared" si="34"/>
        <v>9</v>
      </c>
      <c r="H289">
        <v>0.63219999999999998</v>
      </c>
      <c r="I289">
        <v>0.63849999999999996</v>
      </c>
      <c r="J289">
        <v>0.63049999999999995</v>
      </c>
      <c r="K289">
        <v>0.63580000000000003</v>
      </c>
      <c r="L289" s="5">
        <f t="shared" si="30"/>
        <v>3.6000000000000476</v>
      </c>
    </row>
    <row r="290" spans="1:12" x14ac:dyDescent="0.25">
      <c r="A290">
        <f t="shared" si="32"/>
        <v>2000</v>
      </c>
      <c r="B290" t="str">
        <f t="shared" si="31"/>
        <v>01.01.2000</v>
      </c>
      <c r="C290" t="str">
        <f t="shared" ref="C290:C353" si="35">CONCATENATE(G290,".",F290,".",A290)</f>
        <v>10.2.2000</v>
      </c>
      <c r="D290" s="1">
        <v>36566</v>
      </c>
      <c r="E290" s="3">
        <f t="shared" ref="E290:E353" si="36">DAYS360(B290,C290,TRUE)+1</f>
        <v>40</v>
      </c>
      <c r="F290" s="5">
        <f t="shared" si="33"/>
        <v>2</v>
      </c>
      <c r="G290" s="5">
        <f t="shared" si="34"/>
        <v>10</v>
      </c>
      <c r="H290">
        <v>0.63590000000000002</v>
      </c>
      <c r="I290">
        <v>0.63649999999999995</v>
      </c>
      <c r="J290">
        <v>0.62529999999999997</v>
      </c>
      <c r="K290">
        <v>0.62709999999999999</v>
      </c>
      <c r="L290" s="5">
        <f t="shared" ref="L290:L353" si="37">(K290-H290)*1000</f>
        <v>-8.8000000000000291</v>
      </c>
    </row>
    <row r="291" spans="1:12" x14ac:dyDescent="0.25">
      <c r="A291">
        <f t="shared" si="32"/>
        <v>2000</v>
      </c>
      <c r="B291" t="str">
        <f t="shared" si="31"/>
        <v>01.01.2000</v>
      </c>
      <c r="C291" t="str">
        <f t="shared" si="35"/>
        <v>11.2.2000</v>
      </c>
      <c r="D291" s="1">
        <v>36567</v>
      </c>
      <c r="E291" s="3">
        <f t="shared" si="36"/>
        <v>41</v>
      </c>
      <c r="F291" s="5">
        <f t="shared" si="33"/>
        <v>2</v>
      </c>
      <c r="G291" s="5">
        <f t="shared" si="34"/>
        <v>11</v>
      </c>
      <c r="H291">
        <v>0.62809999999999999</v>
      </c>
      <c r="I291">
        <v>0.63349999999999995</v>
      </c>
      <c r="J291">
        <v>0.62719999999999998</v>
      </c>
      <c r="K291">
        <v>0.63149999999999995</v>
      </c>
      <c r="L291" s="5">
        <f t="shared" si="37"/>
        <v>3.3999999999999586</v>
      </c>
    </row>
    <row r="292" spans="1:12" x14ac:dyDescent="0.25">
      <c r="A292">
        <f t="shared" si="32"/>
        <v>2000</v>
      </c>
      <c r="B292" t="str">
        <f t="shared" si="31"/>
        <v>01.01.2000</v>
      </c>
      <c r="C292" t="str">
        <f t="shared" si="35"/>
        <v>14.2.2000</v>
      </c>
      <c r="D292" s="1">
        <v>36570</v>
      </c>
      <c r="E292" s="3">
        <f t="shared" si="36"/>
        <v>44</v>
      </c>
      <c r="F292" s="5">
        <f t="shared" si="33"/>
        <v>2</v>
      </c>
      <c r="G292" s="5">
        <f t="shared" si="34"/>
        <v>14</v>
      </c>
      <c r="H292">
        <v>0.63170000000000004</v>
      </c>
      <c r="I292">
        <v>0.63300000000000001</v>
      </c>
      <c r="J292">
        <v>0.62590000000000001</v>
      </c>
      <c r="K292">
        <v>0.62649999999999995</v>
      </c>
      <c r="L292" s="5">
        <f t="shared" si="37"/>
        <v>-5.2000000000000934</v>
      </c>
    </row>
    <row r="293" spans="1:12" x14ac:dyDescent="0.25">
      <c r="A293">
        <f t="shared" si="32"/>
        <v>2000</v>
      </c>
      <c r="B293" t="str">
        <f t="shared" ref="B293:B356" si="38">CONCATENATE("01.","01",".",A293)</f>
        <v>01.01.2000</v>
      </c>
      <c r="C293" t="str">
        <f t="shared" si="35"/>
        <v>15.2.2000</v>
      </c>
      <c r="D293" s="1">
        <v>36571</v>
      </c>
      <c r="E293" s="3">
        <f t="shared" si="36"/>
        <v>45</v>
      </c>
      <c r="F293" s="5">
        <f t="shared" si="33"/>
        <v>2</v>
      </c>
      <c r="G293" s="5">
        <f t="shared" si="34"/>
        <v>15</v>
      </c>
      <c r="H293">
        <v>0.62660000000000005</v>
      </c>
      <c r="I293">
        <v>0.63119999999999998</v>
      </c>
      <c r="J293">
        <v>0.62380000000000002</v>
      </c>
      <c r="K293">
        <v>0.63080000000000003</v>
      </c>
      <c r="L293" s="5">
        <f t="shared" si="37"/>
        <v>4.1999999999999815</v>
      </c>
    </row>
    <row r="294" spans="1:12" x14ac:dyDescent="0.25">
      <c r="A294">
        <f t="shared" si="32"/>
        <v>2000</v>
      </c>
      <c r="B294" t="str">
        <f t="shared" si="38"/>
        <v>01.01.2000</v>
      </c>
      <c r="C294" t="str">
        <f t="shared" si="35"/>
        <v>16.2.2000</v>
      </c>
      <c r="D294" s="1">
        <v>36572</v>
      </c>
      <c r="E294" s="3">
        <f t="shared" si="36"/>
        <v>46</v>
      </c>
      <c r="F294" s="5">
        <f t="shared" si="33"/>
        <v>2</v>
      </c>
      <c r="G294" s="5">
        <f t="shared" si="34"/>
        <v>16</v>
      </c>
      <c r="H294">
        <v>0.63039999999999996</v>
      </c>
      <c r="I294">
        <v>0.63339999999999996</v>
      </c>
      <c r="J294">
        <v>0.62790000000000001</v>
      </c>
      <c r="K294">
        <v>0.63239999999999996</v>
      </c>
      <c r="L294" s="5">
        <f t="shared" si="37"/>
        <v>2.0000000000000018</v>
      </c>
    </row>
    <row r="295" spans="1:12" x14ac:dyDescent="0.25">
      <c r="A295">
        <f t="shared" si="32"/>
        <v>2000</v>
      </c>
      <c r="B295" t="str">
        <f t="shared" si="38"/>
        <v>01.01.2000</v>
      </c>
      <c r="C295" t="str">
        <f t="shared" si="35"/>
        <v>17.2.2000</v>
      </c>
      <c r="D295" s="1">
        <v>36573</v>
      </c>
      <c r="E295" s="3">
        <f t="shared" si="36"/>
        <v>47</v>
      </c>
      <c r="F295" s="5">
        <f t="shared" si="33"/>
        <v>2</v>
      </c>
      <c r="G295" s="5">
        <f t="shared" si="34"/>
        <v>17</v>
      </c>
      <c r="H295">
        <v>0.63249999999999995</v>
      </c>
      <c r="I295">
        <v>0.63549999999999995</v>
      </c>
      <c r="J295">
        <v>0.62929999999999997</v>
      </c>
      <c r="K295">
        <v>0.63190000000000002</v>
      </c>
      <c r="L295" s="5">
        <f t="shared" si="37"/>
        <v>-0.59999999999993392</v>
      </c>
    </row>
    <row r="296" spans="1:12" x14ac:dyDescent="0.25">
      <c r="A296">
        <f t="shared" si="32"/>
        <v>2000</v>
      </c>
      <c r="B296" t="str">
        <f t="shared" si="38"/>
        <v>01.01.2000</v>
      </c>
      <c r="C296" t="str">
        <f t="shared" si="35"/>
        <v>18.2.2000</v>
      </c>
      <c r="D296" s="1">
        <v>36574</v>
      </c>
      <c r="E296" s="3">
        <f t="shared" si="36"/>
        <v>48</v>
      </c>
      <c r="F296" s="5">
        <f t="shared" si="33"/>
        <v>2</v>
      </c>
      <c r="G296" s="5">
        <f t="shared" si="34"/>
        <v>18</v>
      </c>
      <c r="H296">
        <v>0.63180000000000003</v>
      </c>
      <c r="I296">
        <v>0.63400000000000001</v>
      </c>
      <c r="J296">
        <v>0.62819999999999998</v>
      </c>
      <c r="K296">
        <v>0.62929999999999997</v>
      </c>
      <c r="L296" s="5">
        <f t="shared" si="37"/>
        <v>-2.5000000000000577</v>
      </c>
    </row>
    <row r="297" spans="1:12" x14ac:dyDescent="0.25">
      <c r="A297">
        <f t="shared" si="32"/>
        <v>2000</v>
      </c>
      <c r="B297" t="str">
        <f t="shared" si="38"/>
        <v>01.01.2000</v>
      </c>
      <c r="C297" t="str">
        <f t="shared" si="35"/>
        <v>21.2.2000</v>
      </c>
      <c r="D297" s="1">
        <v>36577</v>
      </c>
      <c r="E297" s="3">
        <f t="shared" si="36"/>
        <v>51</v>
      </c>
      <c r="F297" s="5">
        <f t="shared" si="33"/>
        <v>2</v>
      </c>
      <c r="G297" s="5">
        <f t="shared" si="34"/>
        <v>21</v>
      </c>
      <c r="H297">
        <v>0.62880000000000003</v>
      </c>
      <c r="I297">
        <v>0.62960000000000005</v>
      </c>
      <c r="J297">
        <v>0.62509999999999999</v>
      </c>
      <c r="K297">
        <v>0.62560000000000004</v>
      </c>
      <c r="L297" s="5">
        <f t="shared" si="37"/>
        <v>-3.1999999999999806</v>
      </c>
    </row>
    <row r="298" spans="1:12" x14ac:dyDescent="0.25">
      <c r="A298">
        <f t="shared" si="32"/>
        <v>2000</v>
      </c>
      <c r="B298" t="str">
        <f t="shared" si="38"/>
        <v>01.01.2000</v>
      </c>
      <c r="C298" t="str">
        <f t="shared" si="35"/>
        <v>22.2.2000</v>
      </c>
      <c r="D298" s="1">
        <v>36578</v>
      </c>
      <c r="E298" s="3">
        <f t="shared" si="36"/>
        <v>52</v>
      </c>
      <c r="F298" s="5">
        <f t="shared" si="33"/>
        <v>2</v>
      </c>
      <c r="G298" s="5">
        <f t="shared" si="34"/>
        <v>22</v>
      </c>
      <c r="H298">
        <v>0.62570000000000003</v>
      </c>
      <c r="I298">
        <v>0.628</v>
      </c>
      <c r="J298">
        <v>0.62119999999999997</v>
      </c>
      <c r="K298">
        <v>0.62129999999999996</v>
      </c>
      <c r="L298" s="5">
        <f t="shared" si="37"/>
        <v>-4.4000000000000705</v>
      </c>
    </row>
    <row r="299" spans="1:12" x14ac:dyDescent="0.25">
      <c r="A299">
        <f t="shared" si="32"/>
        <v>2000</v>
      </c>
      <c r="B299" t="str">
        <f t="shared" si="38"/>
        <v>01.01.2000</v>
      </c>
      <c r="C299" t="str">
        <f t="shared" si="35"/>
        <v>23.2.2000</v>
      </c>
      <c r="D299" s="1">
        <v>36579</v>
      </c>
      <c r="E299" s="3">
        <f t="shared" si="36"/>
        <v>53</v>
      </c>
      <c r="F299" s="5">
        <f t="shared" si="33"/>
        <v>2</v>
      </c>
      <c r="G299" s="5">
        <f t="shared" si="34"/>
        <v>23</v>
      </c>
      <c r="H299">
        <v>0.62129999999999996</v>
      </c>
      <c r="I299">
        <v>0.62370000000000003</v>
      </c>
      <c r="J299">
        <v>0.61899999999999999</v>
      </c>
      <c r="K299">
        <v>0.62209999999999999</v>
      </c>
      <c r="L299" s="5">
        <f t="shared" si="37"/>
        <v>0.80000000000002292</v>
      </c>
    </row>
    <row r="300" spans="1:12" x14ac:dyDescent="0.25">
      <c r="A300">
        <f t="shared" si="32"/>
        <v>2000</v>
      </c>
      <c r="B300" t="str">
        <f t="shared" si="38"/>
        <v>01.01.2000</v>
      </c>
      <c r="C300" t="str">
        <f t="shared" si="35"/>
        <v>24.2.2000</v>
      </c>
      <c r="D300" s="1">
        <v>36580</v>
      </c>
      <c r="E300" s="3">
        <f t="shared" si="36"/>
        <v>54</v>
      </c>
      <c r="F300" s="5">
        <f t="shared" si="33"/>
        <v>2</v>
      </c>
      <c r="G300" s="5">
        <f t="shared" si="34"/>
        <v>24</v>
      </c>
      <c r="H300">
        <v>0.62250000000000005</v>
      </c>
      <c r="I300">
        <v>0.62270000000000003</v>
      </c>
      <c r="J300">
        <v>0.61350000000000005</v>
      </c>
      <c r="K300">
        <v>0.61519999999999997</v>
      </c>
      <c r="L300" s="5">
        <f t="shared" si="37"/>
        <v>-7.3000000000000842</v>
      </c>
    </row>
    <row r="301" spans="1:12" x14ac:dyDescent="0.25">
      <c r="A301">
        <f t="shared" si="32"/>
        <v>2000</v>
      </c>
      <c r="B301" t="str">
        <f t="shared" si="38"/>
        <v>01.01.2000</v>
      </c>
      <c r="C301" t="str">
        <f t="shared" si="35"/>
        <v>25.2.2000</v>
      </c>
      <c r="D301" s="1">
        <v>36581</v>
      </c>
      <c r="E301" s="3">
        <f t="shared" si="36"/>
        <v>55</v>
      </c>
      <c r="F301" s="5">
        <f t="shared" si="33"/>
        <v>2</v>
      </c>
      <c r="G301" s="5">
        <f t="shared" si="34"/>
        <v>25</v>
      </c>
      <c r="H301">
        <v>0.61509999999999998</v>
      </c>
      <c r="I301">
        <v>0.622</v>
      </c>
      <c r="J301">
        <v>0.61470000000000002</v>
      </c>
      <c r="K301">
        <v>0.61519999999999997</v>
      </c>
      <c r="L301" s="5">
        <f t="shared" si="37"/>
        <v>9.9999999999988987E-2</v>
      </c>
    </row>
    <row r="302" spans="1:12" x14ac:dyDescent="0.25">
      <c r="A302">
        <f t="shared" si="32"/>
        <v>2000</v>
      </c>
      <c r="B302" t="str">
        <f t="shared" si="38"/>
        <v>01.01.2000</v>
      </c>
      <c r="C302" t="str">
        <f t="shared" si="35"/>
        <v>28.2.2000</v>
      </c>
      <c r="D302" s="1">
        <v>36584</v>
      </c>
      <c r="E302" s="3">
        <f t="shared" si="36"/>
        <v>58</v>
      </c>
      <c r="F302" s="5">
        <f t="shared" si="33"/>
        <v>2</v>
      </c>
      <c r="G302" s="5">
        <f t="shared" si="34"/>
        <v>28</v>
      </c>
      <c r="H302">
        <v>0.61619999999999997</v>
      </c>
      <c r="I302">
        <v>0.61619999999999997</v>
      </c>
      <c r="J302">
        <v>0.61040000000000005</v>
      </c>
      <c r="K302">
        <v>0.61499999999999999</v>
      </c>
      <c r="L302" s="5">
        <f t="shared" si="37"/>
        <v>-1.1999999999999789</v>
      </c>
    </row>
    <row r="303" spans="1:12" x14ac:dyDescent="0.25">
      <c r="A303">
        <f t="shared" ref="A303:A366" si="39">YEAR(D303)</f>
        <v>2000</v>
      </c>
      <c r="B303" t="str">
        <f t="shared" si="38"/>
        <v>01.01.2000</v>
      </c>
      <c r="C303" t="str">
        <f t="shared" si="35"/>
        <v>29.2.2000</v>
      </c>
      <c r="D303" s="1">
        <v>36585</v>
      </c>
      <c r="E303" s="3">
        <f t="shared" si="36"/>
        <v>59</v>
      </c>
      <c r="F303" s="5">
        <f t="shared" si="33"/>
        <v>2</v>
      </c>
      <c r="G303" s="5">
        <f t="shared" si="34"/>
        <v>29</v>
      </c>
      <c r="H303">
        <v>0.61509999999999998</v>
      </c>
      <c r="I303">
        <v>0.61919999999999997</v>
      </c>
      <c r="J303">
        <v>0.61270000000000002</v>
      </c>
      <c r="K303">
        <v>0.61770000000000003</v>
      </c>
      <c r="L303" s="5">
        <f t="shared" si="37"/>
        <v>2.6000000000000467</v>
      </c>
    </row>
    <row r="304" spans="1:12" x14ac:dyDescent="0.25">
      <c r="A304">
        <f t="shared" si="39"/>
        <v>2000</v>
      </c>
      <c r="B304" t="str">
        <f t="shared" si="38"/>
        <v>01.01.2000</v>
      </c>
      <c r="C304" t="str">
        <f t="shared" si="35"/>
        <v>1.3.2000</v>
      </c>
      <c r="D304" s="1">
        <v>36586</v>
      </c>
      <c r="E304" s="3">
        <f t="shared" si="36"/>
        <v>61</v>
      </c>
      <c r="F304" s="5">
        <f t="shared" si="33"/>
        <v>3</v>
      </c>
      <c r="G304" s="5">
        <f t="shared" si="34"/>
        <v>1</v>
      </c>
      <c r="H304">
        <v>0.61719999999999997</v>
      </c>
      <c r="I304">
        <v>0.61850000000000005</v>
      </c>
      <c r="J304">
        <v>0.60219999999999996</v>
      </c>
      <c r="K304">
        <v>0.60240000000000005</v>
      </c>
      <c r="L304" s="5">
        <f t="shared" si="37"/>
        <v>-14.799999999999924</v>
      </c>
    </row>
    <row r="305" spans="1:12" x14ac:dyDescent="0.25">
      <c r="A305">
        <f t="shared" si="39"/>
        <v>2000</v>
      </c>
      <c r="B305" t="str">
        <f t="shared" si="38"/>
        <v>01.01.2000</v>
      </c>
      <c r="C305" t="str">
        <f t="shared" si="35"/>
        <v>2.3.2000</v>
      </c>
      <c r="D305" s="1">
        <v>36587</v>
      </c>
      <c r="E305" s="3">
        <f t="shared" si="36"/>
        <v>62</v>
      </c>
      <c r="F305" s="5">
        <f t="shared" si="33"/>
        <v>3</v>
      </c>
      <c r="G305" s="5">
        <f t="shared" si="34"/>
        <v>2</v>
      </c>
      <c r="H305">
        <v>0.60270000000000001</v>
      </c>
      <c r="I305">
        <v>0.61150000000000004</v>
      </c>
      <c r="J305">
        <v>0.60260000000000002</v>
      </c>
      <c r="K305">
        <v>0.60519999999999996</v>
      </c>
      <c r="L305" s="5">
        <f t="shared" si="37"/>
        <v>2.4999999999999467</v>
      </c>
    </row>
    <row r="306" spans="1:12" x14ac:dyDescent="0.25">
      <c r="A306">
        <f t="shared" si="39"/>
        <v>2000</v>
      </c>
      <c r="B306" t="str">
        <f t="shared" si="38"/>
        <v>01.01.2000</v>
      </c>
      <c r="C306" t="str">
        <f t="shared" si="35"/>
        <v>3.3.2000</v>
      </c>
      <c r="D306" s="1">
        <v>36588</v>
      </c>
      <c r="E306" s="3">
        <f t="shared" si="36"/>
        <v>63</v>
      </c>
      <c r="F306" s="5">
        <f t="shared" si="33"/>
        <v>3</v>
      </c>
      <c r="G306" s="5">
        <f t="shared" si="34"/>
        <v>3</v>
      </c>
      <c r="H306">
        <v>0.60540000000000005</v>
      </c>
      <c r="I306">
        <v>0.61050000000000004</v>
      </c>
      <c r="J306">
        <v>0.60509999999999997</v>
      </c>
      <c r="K306">
        <v>0.60840000000000005</v>
      </c>
      <c r="L306" s="5">
        <f t="shared" si="37"/>
        <v>3.0000000000000027</v>
      </c>
    </row>
    <row r="307" spans="1:12" x14ac:dyDescent="0.25">
      <c r="A307">
        <f t="shared" si="39"/>
        <v>2000</v>
      </c>
      <c r="B307" t="str">
        <f t="shared" si="38"/>
        <v>01.01.2000</v>
      </c>
      <c r="C307" t="str">
        <f t="shared" si="35"/>
        <v>6.3.2000</v>
      </c>
      <c r="D307" s="1">
        <v>36591</v>
      </c>
      <c r="E307" s="3">
        <f t="shared" si="36"/>
        <v>66</v>
      </c>
      <c r="F307" s="5">
        <f t="shared" ref="F307:F370" si="40">MONTH(D307)</f>
        <v>3</v>
      </c>
      <c r="G307" s="5">
        <f t="shared" ref="G307:G370" si="41">DAY(D307)</f>
        <v>6</v>
      </c>
      <c r="H307">
        <v>0.60819999999999996</v>
      </c>
      <c r="I307">
        <v>0.60880000000000001</v>
      </c>
      <c r="J307">
        <v>0.60089999999999999</v>
      </c>
      <c r="K307">
        <v>0.60229999999999995</v>
      </c>
      <c r="L307" s="5">
        <f t="shared" si="37"/>
        <v>-5.9000000000000163</v>
      </c>
    </row>
    <row r="308" spans="1:12" x14ac:dyDescent="0.25">
      <c r="A308">
        <f t="shared" si="39"/>
        <v>2000</v>
      </c>
      <c r="B308" t="str">
        <f t="shared" si="38"/>
        <v>01.01.2000</v>
      </c>
      <c r="C308" t="str">
        <f t="shared" si="35"/>
        <v>7.3.2000</v>
      </c>
      <c r="D308" s="1">
        <v>36592</v>
      </c>
      <c r="E308" s="3">
        <f t="shared" si="36"/>
        <v>67</v>
      </c>
      <c r="F308" s="5">
        <f t="shared" si="40"/>
        <v>3</v>
      </c>
      <c r="G308" s="5">
        <f t="shared" si="41"/>
        <v>7</v>
      </c>
      <c r="H308">
        <v>0.60209999999999997</v>
      </c>
      <c r="I308">
        <v>0.60599999999999998</v>
      </c>
      <c r="J308">
        <v>0.60089999999999999</v>
      </c>
      <c r="K308">
        <v>0.60470000000000002</v>
      </c>
      <c r="L308" s="5">
        <f t="shared" si="37"/>
        <v>2.6000000000000467</v>
      </c>
    </row>
    <row r="309" spans="1:12" x14ac:dyDescent="0.25">
      <c r="A309">
        <f t="shared" si="39"/>
        <v>2000</v>
      </c>
      <c r="B309" t="str">
        <f t="shared" si="38"/>
        <v>01.01.2000</v>
      </c>
      <c r="C309" t="str">
        <f t="shared" si="35"/>
        <v>8.3.2000</v>
      </c>
      <c r="D309" s="1">
        <v>36593</v>
      </c>
      <c r="E309" s="3">
        <f t="shared" si="36"/>
        <v>68</v>
      </c>
      <c r="F309" s="5">
        <f t="shared" si="40"/>
        <v>3</v>
      </c>
      <c r="G309" s="5">
        <f t="shared" si="41"/>
        <v>8</v>
      </c>
      <c r="H309">
        <v>0.60429999999999995</v>
      </c>
      <c r="I309">
        <v>0.61019999999999996</v>
      </c>
      <c r="J309">
        <v>0.60260000000000002</v>
      </c>
      <c r="K309">
        <v>0.60950000000000004</v>
      </c>
      <c r="L309" s="5">
        <f t="shared" si="37"/>
        <v>5.2000000000000934</v>
      </c>
    </row>
    <row r="310" spans="1:12" x14ac:dyDescent="0.25">
      <c r="A310">
        <f t="shared" si="39"/>
        <v>2000</v>
      </c>
      <c r="B310" t="str">
        <f t="shared" si="38"/>
        <v>01.01.2000</v>
      </c>
      <c r="C310" t="str">
        <f t="shared" si="35"/>
        <v>9.3.2000</v>
      </c>
      <c r="D310" s="1">
        <v>36594</v>
      </c>
      <c r="E310" s="3">
        <f t="shared" si="36"/>
        <v>69</v>
      </c>
      <c r="F310" s="5">
        <f t="shared" si="40"/>
        <v>3</v>
      </c>
      <c r="G310" s="5">
        <f t="shared" si="41"/>
        <v>9</v>
      </c>
      <c r="H310">
        <v>0.61029999999999995</v>
      </c>
      <c r="I310">
        <v>0.61650000000000005</v>
      </c>
      <c r="J310">
        <v>0.60850000000000004</v>
      </c>
      <c r="K310">
        <v>0.61429999999999996</v>
      </c>
      <c r="L310" s="5">
        <f t="shared" si="37"/>
        <v>4.0000000000000036</v>
      </c>
    </row>
    <row r="311" spans="1:12" x14ac:dyDescent="0.25">
      <c r="A311">
        <f t="shared" si="39"/>
        <v>2000</v>
      </c>
      <c r="B311" t="str">
        <f t="shared" si="38"/>
        <v>01.01.2000</v>
      </c>
      <c r="C311" t="str">
        <f t="shared" si="35"/>
        <v>10.3.2000</v>
      </c>
      <c r="D311" s="1">
        <v>36595</v>
      </c>
      <c r="E311" s="3">
        <f t="shared" si="36"/>
        <v>70</v>
      </c>
      <c r="F311" s="5">
        <f t="shared" si="40"/>
        <v>3</v>
      </c>
      <c r="G311" s="5">
        <f t="shared" si="41"/>
        <v>10</v>
      </c>
      <c r="H311">
        <v>0.61419999999999997</v>
      </c>
      <c r="I311">
        <v>0.61650000000000005</v>
      </c>
      <c r="J311">
        <v>0.61240000000000006</v>
      </c>
      <c r="K311">
        <v>0.61460000000000004</v>
      </c>
      <c r="L311" s="5">
        <f t="shared" si="37"/>
        <v>0.40000000000006697</v>
      </c>
    </row>
    <row r="312" spans="1:12" x14ac:dyDescent="0.25">
      <c r="A312">
        <f t="shared" si="39"/>
        <v>2000</v>
      </c>
      <c r="B312" t="str">
        <f t="shared" si="38"/>
        <v>01.01.2000</v>
      </c>
      <c r="C312" t="str">
        <f t="shared" si="35"/>
        <v>13.3.2000</v>
      </c>
      <c r="D312" s="1">
        <v>36598</v>
      </c>
      <c r="E312" s="3">
        <f t="shared" si="36"/>
        <v>73</v>
      </c>
      <c r="F312" s="5">
        <f t="shared" si="40"/>
        <v>3</v>
      </c>
      <c r="G312" s="5">
        <f t="shared" si="41"/>
        <v>13</v>
      </c>
      <c r="H312">
        <v>0.61260000000000003</v>
      </c>
      <c r="I312">
        <v>0.61780000000000002</v>
      </c>
      <c r="J312">
        <v>0.61129999999999995</v>
      </c>
      <c r="K312">
        <v>0.61529999999999996</v>
      </c>
      <c r="L312" s="5">
        <f t="shared" si="37"/>
        <v>2.6999999999999247</v>
      </c>
    </row>
    <row r="313" spans="1:12" x14ac:dyDescent="0.25">
      <c r="A313">
        <f t="shared" si="39"/>
        <v>2000</v>
      </c>
      <c r="B313" t="str">
        <f t="shared" si="38"/>
        <v>01.01.2000</v>
      </c>
      <c r="C313" t="str">
        <f t="shared" si="35"/>
        <v>14.3.2000</v>
      </c>
      <c r="D313" s="1">
        <v>36599</v>
      </c>
      <c r="E313" s="3">
        <f t="shared" si="36"/>
        <v>74</v>
      </c>
      <c r="F313" s="5">
        <f t="shared" si="40"/>
        <v>3</v>
      </c>
      <c r="G313" s="5">
        <f t="shared" si="41"/>
        <v>14</v>
      </c>
      <c r="H313">
        <v>0.61529999999999996</v>
      </c>
      <c r="I313">
        <v>0.61939999999999995</v>
      </c>
      <c r="J313">
        <v>0.61219999999999997</v>
      </c>
      <c r="K313">
        <v>0.61560000000000004</v>
      </c>
      <c r="L313" s="5">
        <f t="shared" si="37"/>
        <v>0.30000000000007798</v>
      </c>
    </row>
    <row r="314" spans="1:12" x14ac:dyDescent="0.25">
      <c r="A314">
        <f t="shared" si="39"/>
        <v>2000</v>
      </c>
      <c r="B314" t="str">
        <f t="shared" si="38"/>
        <v>01.01.2000</v>
      </c>
      <c r="C314" t="str">
        <f t="shared" si="35"/>
        <v>15.3.2000</v>
      </c>
      <c r="D314" s="1">
        <v>36600</v>
      </c>
      <c r="E314" s="3">
        <f t="shared" si="36"/>
        <v>75</v>
      </c>
      <c r="F314" s="5">
        <f t="shared" si="40"/>
        <v>3</v>
      </c>
      <c r="G314" s="5">
        <f t="shared" si="41"/>
        <v>15</v>
      </c>
      <c r="H314">
        <v>0.61599999999999999</v>
      </c>
      <c r="I314">
        <v>0.61619999999999997</v>
      </c>
      <c r="J314">
        <v>0.61170000000000002</v>
      </c>
      <c r="K314">
        <v>0.61240000000000006</v>
      </c>
      <c r="L314" s="5">
        <f t="shared" si="37"/>
        <v>-3.5999999999999366</v>
      </c>
    </row>
    <row r="315" spans="1:12" x14ac:dyDescent="0.25">
      <c r="A315">
        <f t="shared" si="39"/>
        <v>2000</v>
      </c>
      <c r="B315" t="str">
        <f t="shared" si="38"/>
        <v>01.01.2000</v>
      </c>
      <c r="C315" t="str">
        <f t="shared" si="35"/>
        <v>16.3.2000</v>
      </c>
      <c r="D315" s="1">
        <v>36601</v>
      </c>
      <c r="E315" s="3">
        <f t="shared" si="36"/>
        <v>76</v>
      </c>
      <c r="F315" s="5">
        <f t="shared" si="40"/>
        <v>3</v>
      </c>
      <c r="G315" s="5">
        <f t="shared" si="41"/>
        <v>16</v>
      </c>
      <c r="H315">
        <v>0.61229999999999996</v>
      </c>
      <c r="I315">
        <v>0.61499999999999999</v>
      </c>
      <c r="J315">
        <v>0.60819999999999996</v>
      </c>
      <c r="K315">
        <v>0.61170000000000002</v>
      </c>
      <c r="L315" s="5">
        <f t="shared" si="37"/>
        <v>-0.59999999999993392</v>
      </c>
    </row>
    <row r="316" spans="1:12" x14ac:dyDescent="0.25">
      <c r="A316">
        <f t="shared" si="39"/>
        <v>2000</v>
      </c>
      <c r="B316" t="str">
        <f t="shared" si="38"/>
        <v>01.01.2000</v>
      </c>
      <c r="C316" t="str">
        <f t="shared" si="35"/>
        <v>17.3.2000</v>
      </c>
      <c r="D316" s="1">
        <v>36602</v>
      </c>
      <c r="E316" s="3">
        <f t="shared" si="36"/>
        <v>77</v>
      </c>
      <c r="F316" s="5">
        <f t="shared" si="40"/>
        <v>3</v>
      </c>
      <c r="G316" s="5">
        <f t="shared" si="41"/>
        <v>17</v>
      </c>
      <c r="H316">
        <v>0.61199999999999999</v>
      </c>
      <c r="I316">
        <v>0.61299999999999999</v>
      </c>
      <c r="J316">
        <v>0.60499999999999998</v>
      </c>
      <c r="K316">
        <v>0.60699999999999998</v>
      </c>
      <c r="L316" s="5">
        <f t="shared" si="37"/>
        <v>-5.0000000000000044</v>
      </c>
    </row>
    <row r="317" spans="1:12" x14ac:dyDescent="0.25">
      <c r="A317">
        <f t="shared" si="39"/>
        <v>2000</v>
      </c>
      <c r="B317" t="str">
        <f t="shared" si="38"/>
        <v>01.01.2000</v>
      </c>
      <c r="C317" t="str">
        <f t="shared" si="35"/>
        <v>20.3.2000</v>
      </c>
      <c r="D317" s="1">
        <v>36605</v>
      </c>
      <c r="E317" s="3">
        <f t="shared" si="36"/>
        <v>80</v>
      </c>
      <c r="F317" s="5">
        <f t="shared" si="40"/>
        <v>3</v>
      </c>
      <c r="G317" s="5">
        <f t="shared" si="41"/>
        <v>20</v>
      </c>
      <c r="H317">
        <v>0.6069</v>
      </c>
      <c r="I317">
        <v>0.60899999999999999</v>
      </c>
      <c r="J317">
        <v>0.60450000000000004</v>
      </c>
      <c r="K317">
        <v>0.60770000000000002</v>
      </c>
      <c r="L317" s="5">
        <f t="shared" si="37"/>
        <v>0.80000000000002292</v>
      </c>
    </row>
    <row r="318" spans="1:12" x14ac:dyDescent="0.25">
      <c r="A318">
        <f t="shared" si="39"/>
        <v>2000</v>
      </c>
      <c r="B318" t="str">
        <f t="shared" si="38"/>
        <v>01.01.2000</v>
      </c>
      <c r="C318" t="str">
        <f t="shared" si="35"/>
        <v>21.3.2000</v>
      </c>
      <c r="D318" s="1">
        <v>36606</v>
      </c>
      <c r="E318" s="3">
        <f t="shared" si="36"/>
        <v>81</v>
      </c>
      <c r="F318" s="5">
        <f t="shared" si="40"/>
        <v>3</v>
      </c>
      <c r="G318" s="5">
        <f t="shared" si="41"/>
        <v>21</v>
      </c>
      <c r="H318">
        <v>0.60760000000000003</v>
      </c>
      <c r="I318">
        <v>0.61180000000000001</v>
      </c>
      <c r="J318">
        <v>0.60719999999999996</v>
      </c>
      <c r="K318">
        <v>0.6099</v>
      </c>
      <c r="L318" s="5">
        <f t="shared" si="37"/>
        <v>2.2999999999999687</v>
      </c>
    </row>
    <row r="319" spans="1:12" x14ac:dyDescent="0.25">
      <c r="A319">
        <f t="shared" si="39"/>
        <v>2000</v>
      </c>
      <c r="B319" t="str">
        <f t="shared" si="38"/>
        <v>01.01.2000</v>
      </c>
      <c r="C319" t="str">
        <f t="shared" si="35"/>
        <v>22.3.2000</v>
      </c>
      <c r="D319" s="1">
        <v>36607</v>
      </c>
      <c r="E319" s="3">
        <f t="shared" si="36"/>
        <v>82</v>
      </c>
      <c r="F319" s="5">
        <f t="shared" si="40"/>
        <v>3</v>
      </c>
      <c r="G319" s="5">
        <f t="shared" si="41"/>
        <v>22</v>
      </c>
      <c r="H319">
        <v>0.61</v>
      </c>
      <c r="I319">
        <v>0.61019999999999996</v>
      </c>
      <c r="J319">
        <v>0.60350000000000004</v>
      </c>
      <c r="K319">
        <v>0.60419999999999996</v>
      </c>
      <c r="L319" s="5">
        <f t="shared" si="37"/>
        <v>-5.8000000000000274</v>
      </c>
    </row>
    <row r="320" spans="1:12" x14ac:dyDescent="0.25">
      <c r="A320">
        <f t="shared" si="39"/>
        <v>2000</v>
      </c>
      <c r="B320" t="str">
        <f t="shared" si="38"/>
        <v>01.01.2000</v>
      </c>
      <c r="C320" t="str">
        <f t="shared" si="35"/>
        <v>23.3.2000</v>
      </c>
      <c r="D320" s="1">
        <v>36608</v>
      </c>
      <c r="E320" s="3">
        <f t="shared" si="36"/>
        <v>83</v>
      </c>
      <c r="F320" s="5">
        <f t="shared" si="40"/>
        <v>3</v>
      </c>
      <c r="G320" s="5">
        <f t="shared" si="41"/>
        <v>23</v>
      </c>
      <c r="H320">
        <v>0.60470000000000002</v>
      </c>
      <c r="I320">
        <v>0.60660000000000003</v>
      </c>
      <c r="J320">
        <v>0.60119999999999996</v>
      </c>
      <c r="K320">
        <v>0.60650000000000004</v>
      </c>
      <c r="L320" s="5">
        <f t="shared" si="37"/>
        <v>1.8000000000000238</v>
      </c>
    </row>
    <row r="321" spans="1:12" x14ac:dyDescent="0.25">
      <c r="A321">
        <f t="shared" si="39"/>
        <v>2000</v>
      </c>
      <c r="B321" t="str">
        <f t="shared" si="38"/>
        <v>01.01.2000</v>
      </c>
      <c r="C321" t="str">
        <f t="shared" si="35"/>
        <v>24.3.2000</v>
      </c>
      <c r="D321" s="1">
        <v>36609</v>
      </c>
      <c r="E321" s="3">
        <f t="shared" si="36"/>
        <v>84</v>
      </c>
      <c r="F321" s="5">
        <f t="shared" si="40"/>
        <v>3</v>
      </c>
      <c r="G321" s="5">
        <f t="shared" si="41"/>
        <v>24</v>
      </c>
      <c r="H321">
        <v>0.60629999999999995</v>
      </c>
      <c r="I321">
        <v>0.60909999999999997</v>
      </c>
      <c r="J321">
        <v>0.60470000000000002</v>
      </c>
      <c r="K321">
        <v>0.60809999999999997</v>
      </c>
      <c r="L321" s="5">
        <f t="shared" si="37"/>
        <v>1.8000000000000238</v>
      </c>
    </row>
    <row r="322" spans="1:12" x14ac:dyDescent="0.25">
      <c r="A322">
        <f t="shared" si="39"/>
        <v>2000</v>
      </c>
      <c r="B322" t="str">
        <f t="shared" si="38"/>
        <v>01.01.2000</v>
      </c>
      <c r="C322" t="str">
        <f t="shared" si="35"/>
        <v>27.3.2000</v>
      </c>
      <c r="D322" s="1">
        <v>36612</v>
      </c>
      <c r="E322" s="3">
        <f t="shared" si="36"/>
        <v>87</v>
      </c>
      <c r="F322" s="5">
        <f t="shared" si="40"/>
        <v>3</v>
      </c>
      <c r="G322" s="5">
        <f t="shared" si="41"/>
        <v>27</v>
      </c>
      <c r="H322">
        <v>0.60870000000000002</v>
      </c>
      <c r="I322">
        <v>0.61519999999999997</v>
      </c>
      <c r="J322">
        <v>0.60740000000000005</v>
      </c>
      <c r="K322">
        <v>0.61270000000000002</v>
      </c>
      <c r="L322" s="5">
        <f t="shared" si="37"/>
        <v>4.0000000000000036</v>
      </c>
    </row>
    <row r="323" spans="1:12" x14ac:dyDescent="0.25">
      <c r="A323">
        <f t="shared" si="39"/>
        <v>2000</v>
      </c>
      <c r="B323" t="str">
        <f t="shared" si="38"/>
        <v>01.01.2000</v>
      </c>
      <c r="C323" t="str">
        <f t="shared" si="35"/>
        <v>28.3.2000</v>
      </c>
      <c r="D323" s="1">
        <v>36613</v>
      </c>
      <c r="E323" s="3">
        <f t="shared" si="36"/>
        <v>88</v>
      </c>
      <c r="F323" s="5">
        <f t="shared" si="40"/>
        <v>3</v>
      </c>
      <c r="G323" s="5">
        <f t="shared" si="41"/>
        <v>28</v>
      </c>
      <c r="H323">
        <v>0.61280000000000001</v>
      </c>
      <c r="I323">
        <v>0.61599999999999999</v>
      </c>
      <c r="J323">
        <v>0.61219999999999997</v>
      </c>
      <c r="K323">
        <v>0.61419999999999997</v>
      </c>
      <c r="L323" s="5">
        <f t="shared" si="37"/>
        <v>1.3999999999999568</v>
      </c>
    </row>
    <row r="324" spans="1:12" x14ac:dyDescent="0.25">
      <c r="A324">
        <f t="shared" si="39"/>
        <v>2000</v>
      </c>
      <c r="B324" t="str">
        <f t="shared" si="38"/>
        <v>01.01.2000</v>
      </c>
      <c r="C324" t="str">
        <f t="shared" si="35"/>
        <v>29.3.2000</v>
      </c>
      <c r="D324" s="1">
        <v>36614</v>
      </c>
      <c r="E324" s="3">
        <f t="shared" si="36"/>
        <v>89</v>
      </c>
      <c r="F324" s="5">
        <f t="shared" si="40"/>
        <v>3</v>
      </c>
      <c r="G324" s="5">
        <f t="shared" si="41"/>
        <v>29</v>
      </c>
      <c r="H324">
        <v>0.61429999999999996</v>
      </c>
      <c r="I324">
        <v>0.61660000000000004</v>
      </c>
      <c r="J324">
        <v>0.60719999999999996</v>
      </c>
      <c r="K324">
        <v>0.61070000000000002</v>
      </c>
      <c r="L324" s="5">
        <f t="shared" si="37"/>
        <v>-3.5999999999999366</v>
      </c>
    </row>
    <row r="325" spans="1:12" x14ac:dyDescent="0.25">
      <c r="A325">
        <f t="shared" si="39"/>
        <v>2000</v>
      </c>
      <c r="B325" t="str">
        <f t="shared" si="38"/>
        <v>01.01.2000</v>
      </c>
      <c r="C325" t="str">
        <f t="shared" si="35"/>
        <v>30.3.2000</v>
      </c>
      <c r="D325" s="1">
        <v>36615</v>
      </c>
      <c r="E325" s="3">
        <f t="shared" si="36"/>
        <v>90</v>
      </c>
      <c r="F325" s="5">
        <f t="shared" si="40"/>
        <v>3</v>
      </c>
      <c r="G325" s="5">
        <f t="shared" si="41"/>
        <v>30</v>
      </c>
      <c r="H325">
        <v>0.61070000000000002</v>
      </c>
      <c r="I325">
        <v>0.61399999999999999</v>
      </c>
      <c r="J325">
        <v>0.60870000000000002</v>
      </c>
      <c r="K325">
        <v>0.61339999999999995</v>
      </c>
      <c r="L325" s="5">
        <f t="shared" si="37"/>
        <v>2.6999999999999247</v>
      </c>
    </row>
    <row r="326" spans="1:12" x14ac:dyDescent="0.25">
      <c r="A326">
        <f t="shared" si="39"/>
        <v>2000</v>
      </c>
      <c r="B326" t="str">
        <f t="shared" si="38"/>
        <v>01.01.2000</v>
      </c>
      <c r="C326" t="str">
        <f t="shared" si="35"/>
        <v>31.3.2000</v>
      </c>
      <c r="D326" s="1">
        <v>36616</v>
      </c>
      <c r="E326" s="3">
        <f t="shared" si="36"/>
        <v>90</v>
      </c>
      <c r="F326" s="5">
        <f t="shared" si="40"/>
        <v>3</v>
      </c>
      <c r="G326" s="5">
        <f t="shared" si="41"/>
        <v>31</v>
      </c>
      <c r="H326">
        <v>0.61339999999999995</v>
      </c>
      <c r="I326">
        <v>0.61350000000000005</v>
      </c>
      <c r="J326">
        <v>0.60209999999999997</v>
      </c>
      <c r="K326">
        <v>0.60699999999999998</v>
      </c>
      <c r="L326" s="5">
        <f t="shared" si="37"/>
        <v>-6.3999999999999613</v>
      </c>
    </row>
    <row r="327" spans="1:12" x14ac:dyDescent="0.25">
      <c r="A327">
        <f t="shared" si="39"/>
        <v>2000</v>
      </c>
      <c r="B327" t="str">
        <f t="shared" si="38"/>
        <v>01.01.2000</v>
      </c>
      <c r="C327" t="str">
        <f t="shared" si="35"/>
        <v>3.4.2000</v>
      </c>
      <c r="D327" s="1">
        <v>36619</v>
      </c>
      <c r="E327" s="3">
        <f t="shared" si="36"/>
        <v>93</v>
      </c>
      <c r="F327" s="5">
        <f t="shared" si="40"/>
        <v>4</v>
      </c>
      <c r="G327" s="5">
        <f t="shared" si="41"/>
        <v>3</v>
      </c>
      <c r="H327">
        <v>0.6069</v>
      </c>
      <c r="I327">
        <v>0.60929999999999995</v>
      </c>
      <c r="J327">
        <v>0.60570000000000002</v>
      </c>
      <c r="K327">
        <v>0.60929999999999995</v>
      </c>
      <c r="L327" s="5">
        <f t="shared" si="37"/>
        <v>2.3999999999999577</v>
      </c>
    </row>
    <row r="328" spans="1:12" x14ac:dyDescent="0.25">
      <c r="A328">
        <f t="shared" si="39"/>
        <v>2000</v>
      </c>
      <c r="B328" t="str">
        <f t="shared" si="38"/>
        <v>01.01.2000</v>
      </c>
      <c r="C328" t="str">
        <f t="shared" si="35"/>
        <v>4.4.2000</v>
      </c>
      <c r="D328" s="1">
        <v>36620</v>
      </c>
      <c r="E328" s="3">
        <f t="shared" si="36"/>
        <v>94</v>
      </c>
      <c r="F328" s="5">
        <f t="shared" si="40"/>
        <v>4</v>
      </c>
      <c r="G328" s="5">
        <f t="shared" si="41"/>
        <v>4</v>
      </c>
      <c r="H328">
        <v>0.60919999999999996</v>
      </c>
      <c r="I328">
        <v>0.61009999999999998</v>
      </c>
      <c r="J328">
        <v>0.60029999999999994</v>
      </c>
      <c r="K328">
        <v>0.60419999999999996</v>
      </c>
      <c r="L328" s="5">
        <f t="shared" si="37"/>
        <v>-5.0000000000000044</v>
      </c>
    </row>
    <row r="329" spans="1:12" x14ac:dyDescent="0.25">
      <c r="A329">
        <f t="shared" si="39"/>
        <v>2000</v>
      </c>
      <c r="B329" t="str">
        <f t="shared" si="38"/>
        <v>01.01.2000</v>
      </c>
      <c r="C329" t="str">
        <f t="shared" si="35"/>
        <v>5.4.2000</v>
      </c>
      <c r="D329" s="1">
        <v>36621</v>
      </c>
      <c r="E329" s="3">
        <f t="shared" si="36"/>
        <v>95</v>
      </c>
      <c r="F329" s="5">
        <f t="shared" si="40"/>
        <v>4</v>
      </c>
      <c r="G329" s="5">
        <f t="shared" si="41"/>
        <v>5</v>
      </c>
      <c r="H329">
        <v>0.60440000000000005</v>
      </c>
      <c r="I329">
        <v>0.60780000000000001</v>
      </c>
      <c r="J329">
        <v>0.60089999999999999</v>
      </c>
      <c r="K329">
        <v>0.60470000000000002</v>
      </c>
      <c r="L329" s="5">
        <f t="shared" si="37"/>
        <v>0.29999999999996696</v>
      </c>
    </row>
    <row r="330" spans="1:12" x14ac:dyDescent="0.25">
      <c r="A330">
        <f t="shared" si="39"/>
        <v>2000</v>
      </c>
      <c r="B330" t="str">
        <f t="shared" si="38"/>
        <v>01.01.2000</v>
      </c>
      <c r="C330" t="str">
        <f t="shared" si="35"/>
        <v>6.4.2000</v>
      </c>
      <c r="D330" s="1">
        <v>36622</v>
      </c>
      <c r="E330" s="3">
        <f t="shared" si="36"/>
        <v>96</v>
      </c>
      <c r="F330" s="5">
        <f t="shared" si="40"/>
        <v>4</v>
      </c>
      <c r="G330" s="5">
        <f t="shared" si="41"/>
        <v>6</v>
      </c>
      <c r="H330">
        <v>0.60440000000000005</v>
      </c>
      <c r="I330">
        <v>0.60699999999999998</v>
      </c>
      <c r="J330">
        <v>0.59899999999999998</v>
      </c>
      <c r="K330">
        <v>0.60129999999999995</v>
      </c>
      <c r="L330" s="5">
        <f t="shared" si="37"/>
        <v>-3.1000000000001027</v>
      </c>
    </row>
    <row r="331" spans="1:12" x14ac:dyDescent="0.25">
      <c r="A331">
        <f t="shared" si="39"/>
        <v>2000</v>
      </c>
      <c r="B331" t="str">
        <f t="shared" si="38"/>
        <v>01.01.2000</v>
      </c>
      <c r="C331" t="str">
        <f t="shared" si="35"/>
        <v>7.4.2000</v>
      </c>
      <c r="D331" s="1">
        <v>36623</v>
      </c>
      <c r="E331" s="3">
        <f t="shared" si="36"/>
        <v>97</v>
      </c>
      <c r="F331" s="5">
        <f t="shared" si="40"/>
        <v>4</v>
      </c>
      <c r="G331" s="5">
        <f t="shared" si="41"/>
        <v>7</v>
      </c>
      <c r="H331">
        <v>0.60109999999999997</v>
      </c>
      <c r="I331">
        <v>0.6018</v>
      </c>
      <c r="J331">
        <v>0.59599999999999997</v>
      </c>
      <c r="K331">
        <v>0.59699999999999998</v>
      </c>
      <c r="L331" s="5">
        <f t="shared" si="37"/>
        <v>-4.0999999999999925</v>
      </c>
    </row>
    <row r="332" spans="1:12" x14ac:dyDescent="0.25">
      <c r="A332">
        <f t="shared" si="39"/>
        <v>2000</v>
      </c>
      <c r="B332" t="str">
        <f t="shared" si="38"/>
        <v>01.01.2000</v>
      </c>
      <c r="C332" t="str">
        <f t="shared" si="35"/>
        <v>10.4.2000</v>
      </c>
      <c r="D332" s="1">
        <v>36626</v>
      </c>
      <c r="E332" s="3">
        <f t="shared" si="36"/>
        <v>100</v>
      </c>
      <c r="F332" s="5">
        <f t="shared" si="40"/>
        <v>4</v>
      </c>
      <c r="G332" s="5">
        <f t="shared" si="41"/>
        <v>10</v>
      </c>
      <c r="H332">
        <v>0.59730000000000005</v>
      </c>
      <c r="I332">
        <v>0.6</v>
      </c>
      <c r="J332">
        <v>0.59370000000000001</v>
      </c>
      <c r="K332">
        <v>0.59670000000000001</v>
      </c>
      <c r="L332" s="5">
        <f t="shared" si="37"/>
        <v>-0.60000000000004494</v>
      </c>
    </row>
    <row r="333" spans="1:12" x14ac:dyDescent="0.25">
      <c r="A333">
        <f t="shared" si="39"/>
        <v>2000</v>
      </c>
      <c r="B333" t="str">
        <f t="shared" si="38"/>
        <v>01.01.2000</v>
      </c>
      <c r="C333" t="str">
        <f t="shared" si="35"/>
        <v>11.4.2000</v>
      </c>
      <c r="D333" s="1">
        <v>36627</v>
      </c>
      <c r="E333" s="3">
        <f t="shared" si="36"/>
        <v>101</v>
      </c>
      <c r="F333" s="5">
        <f t="shared" si="40"/>
        <v>4</v>
      </c>
      <c r="G333" s="5">
        <f t="shared" si="41"/>
        <v>11</v>
      </c>
      <c r="H333">
        <v>0.5968</v>
      </c>
      <c r="I333">
        <v>0.59689999999999999</v>
      </c>
      <c r="J333">
        <v>0.59350000000000003</v>
      </c>
      <c r="K333">
        <v>0.59509999999999996</v>
      </c>
      <c r="L333" s="5">
        <f t="shared" si="37"/>
        <v>-1.7000000000000348</v>
      </c>
    </row>
    <row r="334" spans="1:12" x14ac:dyDescent="0.25">
      <c r="A334">
        <f t="shared" si="39"/>
        <v>2000</v>
      </c>
      <c r="B334" t="str">
        <f t="shared" si="38"/>
        <v>01.01.2000</v>
      </c>
      <c r="C334" t="str">
        <f t="shared" si="35"/>
        <v>12.4.2000</v>
      </c>
      <c r="D334" s="1">
        <v>36628</v>
      </c>
      <c r="E334" s="3">
        <f t="shared" si="36"/>
        <v>102</v>
      </c>
      <c r="F334" s="5">
        <f t="shared" si="40"/>
        <v>4</v>
      </c>
      <c r="G334" s="5">
        <f t="shared" si="41"/>
        <v>12</v>
      </c>
      <c r="H334">
        <v>0.59560000000000002</v>
      </c>
      <c r="I334">
        <v>0.59860000000000002</v>
      </c>
      <c r="J334">
        <v>0.59370000000000001</v>
      </c>
      <c r="K334">
        <v>0.59799999999999998</v>
      </c>
      <c r="L334" s="5">
        <f t="shared" si="37"/>
        <v>2.3999999999999577</v>
      </c>
    </row>
    <row r="335" spans="1:12" x14ac:dyDescent="0.25">
      <c r="A335">
        <f t="shared" si="39"/>
        <v>2000</v>
      </c>
      <c r="B335" t="str">
        <f t="shared" si="38"/>
        <v>01.01.2000</v>
      </c>
      <c r="C335" t="str">
        <f t="shared" si="35"/>
        <v>13.4.2000</v>
      </c>
      <c r="D335" s="1">
        <v>36629</v>
      </c>
      <c r="E335" s="3">
        <f t="shared" si="36"/>
        <v>103</v>
      </c>
      <c r="F335" s="5">
        <f t="shared" si="40"/>
        <v>4</v>
      </c>
      <c r="G335" s="5">
        <f t="shared" si="41"/>
        <v>13</v>
      </c>
      <c r="H335">
        <v>0.59819999999999995</v>
      </c>
      <c r="I335">
        <v>0.60050000000000003</v>
      </c>
      <c r="J335">
        <v>0.59619999999999995</v>
      </c>
      <c r="K335">
        <v>0.59809999999999997</v>
      </c>
      <c r="L335" s="5">
        <f t="shared" si="37"/>
        <v>-9.9999999999988987E-2</v>
      </c>
    </row>
    <row r="336" spans="1:12" x14ac:dyDescent="0.25">
      <c r="A336">
        <f t="shared" si="39"/>
        <v>2000</v>
      </c>
      <c r="B336" t="str">
        <f t="shared" si="38"/>
        <v>01.01.2000</v>
      </c>
      <c r="C336" t="str">
        <f t="shared" si="35"/>
        <v>14.4.2000</v>
      </c>
      <c r="D336" s="1">
        <v>36630</v>
      </c>
      <c r="E336" s="3">
        <f t="shared" si="36"/>
        <v>104</v>
      </c>
      <c r="F336" s="5">
        <f t="shared" si="40"/>
        <v>4</v>
      </c>
      <c r="G336" s="5">
        <f t="shared" si="41"/>
        <v>14</v>
      </c>
      <c r="H336">
        <v>0.59819999999999995</v>
      </c>
      <c r="I336">
        <v>0.5988</v>
      </c>
      <c r="J336">
        <v>0.59570000000000001</v>
      </c>
      <c r="K336">
        <v>0.59740000000000004</v>
      </c>
      <c r="L336" s="5">
        <f t="shared" si="37"/>
        <v>-0.79999999999991189</v>
      </c>
    </row>
    <row r="337" spans="1:12" x14ac:dyDescent="0.25">
      <c r="A337">
        <f t="shared" si="39"/>
        <v>2000</v>
      </c>
      <c r="B337" t="str">
        <f t="shared" si="38"/>
        <v>01.01.2000</v>
      </c>
      <c r="C337" t="str">
        <f t="shared" si="35"/>
        <v>17.4.2000</v>
      </c>
      <c r="D337" s="1">
        <v>36633</v>
      </c>
      <c r="E337" s="3">
        <f t="shared" si="36"/>
        <v>107</v>
      </c>
      <c r="F337" s="5">
        <f t="shared" si="40"/>
        <v>4</v>
      </c>
      <c r="G337" s="5">
        <f t="shared" si="41"/>
        <v>17</v>
      </c>
      <c r="H337">
        <v>0.60270000000000001</v>
      </c>
      <c r="I337">
        <v>0.60389999999999999</v>
      </c>
      <c r="J337">
        <v>0.5887</v>
      </c>
      <c r="K337">
        <v>0.59019999999999995</v>
      </c>
      <c r="L337" s="5">
        <f t="shared" si="37"/>
        <v>-12.500000000000068</v>
      </c>
    </row>
    <row r="338" spans="1:12" x14ac:dyDescent="0.25">
      <c r="A338">
        <f t="shared" si="39"/>
        <v>2000</v>
      </c>
      <c r="B338" t="str">
        <f t="shared" si="38"/>
        <v>01.01.2000</v>
      </c>
      <c r="C338" t="str">
        <f t="shared" si="35"/>
        <v>18.4.2000</v>
      </c>
      <c r="D338" s="1">
        <v>36634</v>
      </c>
      <c r="E338" s="3">
        <f t="shared" si="36"/>
        <v>108</v>
      </c>
      <c r="F338" s="5">
        <f t="shared" si="40"/>
        <v>4</v>
      </c>
      <c r="G338" s="5">
        <f t="shared" si="41"/>
        <v>18</v>
      </c>
      <c r="H338">
        <v>0.59099999999999997</v>
      </c>
      <c r="I338">
        <v>0.5968</v>
      </c>
      <c r="J338">
        <v>0.58940000000000003</v>
      </c>
      <c r="K338">
        <v>0.59360000000000002</v>
      </c>
      <c r="L338" s="5">
        <f t="shared" si="37"/>
        <v>2.6000000000000467</v>
      </c>
    </row>
    <row r="339" spans="1:12" x14ac:dyDescent="0.25">
      <c r="A339">
        <f t="shared" si="39"/>
        <v>2000</v>
      </c>
      <c r="B339" t="str">
        <f t="shared" si="38"/>
        <v>01.01.2000</v>
      </c>
      <c r="C339" t="str">
        <f t="shared" si="35"/>
        <v>19.4.2000</v>
      </c>
      <c r="D339" s="1">
        <v>36635</v>
      </c>
      <c r="E339" s="3">
        <f t="shared" si="36"/>
        <v>109</v>
      </c>
      <c r="F339" s="5">
        <f t="shared" si="40"/>
        <v>4</v>
      </c>
      <c r="G339" s="5">
        <f t="shared" si="41"/>
        <v>19</v>
      </c>
      <c r="H339">
        <v>0.59360000000000002</v>
      </c>
      <c r="I339">
        <v>0.59899999999999998</v>
      </c>
      <c r="J339">
        <v>0.59250000000000003</v>
      </c>
      <c r="K339">
        <v>0.59560000000000002</v>
      </c>
      <c r="L339" s="5">
        <f t="shared" si="37"/>
        <v>2.0000000000000018</v>
      </c>
    </row>
    <row r="340" spans="1:12" x14ac:dyDescent="0.25">
      <c r="A340">
        <f t="shared" si="39"/>
        <v>2000</v>
      </c>
      <c r="B340" t="str">
        <f t="shared" si="38"/>
        <v>01.01.2000</v>
      </c>
      <c r="C340" t="str">
        <f t="shared" si="35"/>
        <v>20.4.2000</v>
      </c>
      <c r="D340" s="1">
        <v>36636</v>
      </c>
      <c r="E340" s="3">
        <f t="shared" si="36"/>
        <v>110</v>
      </c>
      <c r="F340" s="5">
        <f t="shared" si="40"/>
        <v>4</v>
      </c>
      <c r="G340" s="5">
        <f t="shared" si="41"/>
        <v>20</v>
      </c>
      <c r="H340">
        <v>0.59560000000000002</v>
      </c>
      <c r="I340">
        <v>0.5978</v>
      </c>
      <c r="J340">
        <v>0.59179999999999999</v>
      </c>
      <c r="K340">
        <v>0.5927</v>
      </c>
      <c r="L340" s="5">
        <f t="shared" si="37"/>
        <v>-2.9000000000000137</v>
      </c>
    </row>
    <row r="341" spans="1:12" x14ac:dyDescent="0.25">
      <c r="A341">
        <f t="shared" si="39"/>
        <v>2000</v>
      </c>
      <c r="B341" t="str">
        <f t="shared" si="38"/>
        <v>01.01.2000</v>
      </c>
      <c r="C341" t="str">
        <f t="shared" si="35"/>
        <v>21.4.2000</v>
      </c>
      <c r="D341" s="1">
        <v>36637</v>
      </c>
      <c r="E341" s="3">
        <f t="shared" si="36"/>
        <v>111</v>
      </c>
      <c r="F341" s="5">
        <f t="shared" si="40"/>
        <v>4</v>
      </c>
      <c r="G341" s="5">
        <f t="shared" si="41"/>
        <v>21</v>
      </c>
      <c r="H341">
        <v>0.59230000000000005</v>
      </c>
      <c r="I341">
        <v>0.59450000000000003</v>
      </c>
      <c r="J341">
        <v>0.5917</v>
      </c>
      <c r="K341">
        <v>0.59260000000000002</v>
      </c>
      <c r="L341" s="5">
        <f t="shared" si="37"/>
        <v>0.29999999999996696</v>
      </c>
    </row>
    <row r="342" spans="1:12" x14ac:dyDescent="0.25">
      <c r="A342">
        <f t="shared" si="39"/>
        <v>2000</v>
      </c>
      <c r="B342" t="str">
        <f t="shared" si="38"/>
        <v>01.01.2000</v>
      </c>
      <c r="C342" t="str">
        <f t="shared" si="35"/>
        <v>24.4.2000</v>
      </c>
      <c r="D342" s="1">
        <v>36640</v>
      </c>
      <c r="E342" s="3">
        <f t="shared" si="36"/>
        <v>114</v>
      </c>
      <c r="F342" s="5">
        <f t="shared" si="40"/>
        <v>4</v>
      </c>
      <c r="G342" s="5">
        <f t="shared" si="41"/>
        <v>24</v>
      </c>
      <c r="H342">
        <v>0.59240000000000004</v>
      </c>
      <c r="I342">
        <v>0.5958</v>
      </c>
      <c r="J342">
        <v>0.59179999999999999</v>
      </c>
      <c r="K342">
        <v>0.59470000000000001</v>
      </c>
      <c r="L342" s="5">
        <f t="shared" si="37"/>
        <v>2.2999999999999687</v>
      </c>
    </row>
    <row r="343" spans="1:12" x14ac:dyDescent="0.25">
      <c r="A343">
        <f t="shared" si="39"/>
        <v>2000</v>
      </c>
      <c r="B343" t="str">
        <f t="shared" si="38"/>
        <v>01.01.2000</v>
      </c>
      <c r="C343" t="str">
        <f t="shared" si="35"/>
        <v>25.4.2000</v>
      </c>
      <c r="D343" s="1">
        <v>36641</v>
      </c>
      <c r="E343" s="3">
        <f t="shared" si="36"/>
        <v>115</v>
      </c>
      <c r="F343" s="5">
        <f t="shared" si="40"/>
        <v>4</v>
      </c>
      <c r="G343" s="5">
        <f t="shared" si="41"/>
        <v>25</v>
      </c>
      <c r="H343">
        <v>0.59460000000000002</v>
      </c>
      <c r="I343">
        <v>0.59709999999999996</v>
      </c>
      <c r="J343">
        <v>0.59240000000000004</v>
      </c>
      <c r="K343">
        <v>0.59330000000000005</v>
      </c>
      <c r="L343" s="5">
        <f t="shared" si="37"/>
        <v>-1.2999999999999678</v>
      </c>
    </row>
    <row r="344" spans="1:12" x14ac:dyDescent="0.25">
      <c r="A344">
        <f t="shared" si="39"/>
        <v>2000</v>
      </c>
      <c r="B344" t="str">
        <f t="shared" si="38"/>
        <v>01.01.2000</v>
      </c>
      <c r="C344" t="str">
        <f t="shared" si="35"/>
        <v>26.4.2000</v>
      </c>
      <c r="D344" s="1">
        <v>36642</v>
      </c>
      <c r="E344" s="3">
        <f t="shared" si="36"/>
        <v>116</v>
      </c>
      <c r="F344" s="5">
        <f t="shared" si="40"/>
        <v>4</v>
      </c>
      <c r="G344" s="5">
        <f t="shared" si="41"/>
        <v>26</v>
      </c>
      <c r="H344">
        <v>0.59340000000000004</v>
      </c>
      <c r="I344">
        <v>0.59340000000000004</v>
      </c>
      <c r="J344">
        <v>0.58660000000000001</v>
      </c>
      <c r="K344">
        <v>0.58899999999999997</v>
      </c>
      <c r="L344" s="5">
        <f t="shared" si="37"/>
        <v>-4.4000000000000705</v>
      </c>
    </row>
    <row r="345" spans="1:12" x14ac:dyDescent="0.25">
      <c r="A345">
        <f t="shared" si="39"/>
        <v>2000</v>
      </c>
      <c r="B345" t="str">
        <f t="shared" si="38"/>
        <v>01.01.2000</v>
      </c>
      <c r="C345" t="str">
        <f t="shared" si="35"/>
        <v>27.4.2000</v>
      </c>
      <c r="D345" s="1">
        <v>36643</v>
      </c>
      <c r="E345" s="3">
        <f t="shared" si="36"/>
        <v>117</v>
      </c>
      <c r="F345" s="5">
        <f t="shared" si="40"/>
        <v>4</v>
      </c>
      <c r="G345" s="5">
        <f t="shared" si="41"/>
        <v>27</v>
      </c>
      <c r="H345">
        <v>0.58889999999999998</v>
      </c>
      <c r="I345">
        <v>0.59099999999999997</v>
      </c>
      <c r="J345">
        <v>0.58609999999999995</v>
      </c>
      <c r="K345">
        <v>0.58630000000000004</v>
      </c>
      <c r="L345" s="5">
        <f t="shared" si="37"/>
        <v>-2.5999999999999357</v>
      </c>
    </row>
    <row r="346" spans="1:12" x14ac:dyDescent="0.25">
      <c r="A346">
        <f t="shared" si="39"/>
        <v>2000</v>
      </c>
      <c r="B346" t="str">
        <f t="shared" si="38"/>
        <v>01.01.2000</v>
      </c>
      <c r="C346" t="str">
        <f t="shared" si="35"/>
        <v>28.4.2000</v>
      </c>
      <c r="D346" s="1">
        <v>36644</v>
      </c>
      <c r="E346" s="3">
        <f t="shared" si="36"/>
        <v>118</v>
      </c>
      <c r="F346" s="5">
        <f t="shared" si="40"/>
        <v>4</v>
      </c>
      <c r="G346" s="5">
        <f t="shared" si="41"/>
        <v>28</v>
      </c>
      <c r="H346">
        <v>0.58660000000000001</v>
      </c>
      <c r="I346">
        <v>0.59109999999999996</v>
      </c>
      <c r="J346">
        <v>0.58220000000000005</v>
      </c>
      <c r="K346">
        <v>0.58360000000000001</v>
      </c>
      <c r="L346" s="5">
        <f t="shared" si="37"/>
        <v>-3.0000000000000027</v>
      </c>
    </row>
    <row r="347" spans="1:12" x14ac:dyDescent="0.25">
      <c r="A347">
        <f t="shared" si="39"/>
        <v>2000</v>
      </c>
      <c r="B347" t="str">
        <f t="shared" si="38"/>
        <v>01.01.2000</v>
      </c>
      <c r="C347" t="str">
        <f t="shared" si="35"/>
        <v>1.5.2000</v>
      </c>
      <c r="D347" s="1">
        <v>36647</v>
      </c>
      <c r="E347" s="3">
        <f t="shared" si="36"/>
        <v>121</v>
      </c>
      <c r="F347" s="5">
        <f t="shared" si="40"/>
        <v>5</v>
      </c>
      <c r="G347" s="5">
        <f t="shared" si="41"/>
        <v>1</v>
      </c>
      <c r="H347">
        <v>0.5837</v>
      </c>
      <c r="I347">
        <v>0.58389999999999997</v>
      </c>
      <c r="J347">
        <v>0.57889999999999997</v>
      </c>
      <c r="K347">
        <v>0.58199999999999996</v>
      </c>
      <c r="L347" s="5">
        <f t="shared" si="37"/>
        <v>-1.7000000000000348</v>
      </c>
    </row>
    <row r="348" spans="1:12" x14ac:dyDescent="0.25">
      <c r="A348">
        <f t="shared" si="39"/>
        <v>2000</v>
      </c>
      <c r="B348" t="str">
        <f t="shared" si="38"/>
        <v>01.01.2000</v>
      </c>
      <c r="C348" t="str">
        <f t="shared" si="35"/>
        <v>2.5.2000</v>
      </c>
      <c r="D348" s="1">
        <v>36648</v>
      </c>
      <c r="E348" s="3">
        <f t="shared" si="36"/>
        <v>122</v>
      </c>
      <c r="F348" s="5">
        <f t="shared" si="40"/>
        <v>5</v>
      </c>
      <c r="G348" s="5">
        <f t="shared" si="41"/>
        <v>2</v>
      </c>
      <c r="H348">
        <v>0.58220000000000005</v>
      </c>
      <c r="I348">
        <v>0.58750000000000002</v>
      </c>
      <c r="J348">
        <v>0.58199999999999996</v>
      </c>
      <c r="K348">
        <v>0.58440000000000003</v>
      </c>
      <c r="L348" s="5">
        <f t="shared" si="37"/>
        <v>2.1999999999999797</v>
      </c>
    </row>
    <row r="349" spans="1:12" x14ac:dyDescent="0.25">
      <c r="A349">
        <f t="shared" si="39"/>
        <v>2000</v>
      </c>
      <c r="B349" t="str">
        <f t="shared" si="38"/>
        <v>01.01.2000</v>
      </c>
      <c r="C349" t="str">
        <f t="shared" si="35"/>
        <v>3.5.2000</v>
      </c>
      <c r="D349" s="1">
        <v>36649</v>
      </c>
      <c r="E349" s="3">
        <f t="shared" si="36"/>
        <v>123</v>
      </c>
      <c r="F349" s="5">
        <f t="shared" si="40"/>
        <v>5</v>
      </c>
      <c r="G349" s="5">
        <f t="shared" si="41"/>
        <v>3</v>
      </c>
      <c r="H349">
        <v>0.5847</v>
      </c>
      <c r="I349">
        <v>0.59450000000000003</v>
      </c>
      <c r="J349">
        <v>0.5837</v>
      </c>
      <c r="K349">
        <v>0.59240000000000004</v>
      </c>
      <c r="L349" s="5">
        <f t="shared" si="37"/>
        <v>7.7000000000000401</v>
      </c>
    </row>
    <row r="350" spans="1:12" x14ac:dyDescent="0.25">
      <c r="A350">
        <f t="shared" si="39"/>
        <v>2000</v>
      </c>
      <c r="B350" t="str">
        <f t="shared" si="38"/>
        <v>01.01.2000</v>
      </c>
      <c r="C350" t="str">
        <f t="shared" si="35"/>
        <v>4.5.2000</v>
      </c>
      <c r="D350" s="1">
        <v>36650</v>
      </c>
      <c r="E350" s="3">
        <f t="shared" si="36"/>
        <v>124</v>
      </c>
      <c r="F350" s="5">
        <f t="shared" si="40"/>
        <v>5</v>
      </c>
      <c r="G350" s="5">
        <f t="shared" si="41"/>
        <v>4</v>
      </c>
      <c r="H350">
        <v>0.59089999999999998</v>
      </c>
      <c r="I350">
        <v>0.5927</v>
      </c>
      <c r="J350">
        <v>0.58620000000000005</v>
      </c>
      <c r="K350">
        <v>0.59079999999999999</v>
      </c>
      <c r="L350" s="5">
        <f t="shared" si="37"/>
        <v>-9.9999999999988987E-2</v>
      </c>
    </row>
    <row r="351" spans="1:12" x14ac:dyDescent="0.25">
      <c r="A351">
        <f t="shared" si="39"/>
        <v>2000</v>
      </c>
      <c r="B351" t="str">
        <f t="shared" si="38"/>
        <v>01.01.2000</v>
      </c>
      <c r="C351" t="str">
        <f t="shared" si="35"/>
        <v>5.5.2000</v>
      </c>
      <c r="D351" s="1">
        <v>36651</v>
      </c>
      <c r="E351" s="3">
        <f t="shared" si="36"/>
        <v>125</v>
      </c>
      <c r="F351" s="5">
        <f t="shared" si="40"/>
        <v>5</v>
      </c>
      <c r="G351" s="5">
        <f t="shared" si="41"/>
        <v>5</v>
      </c>
      <c r="H351">
        <v>0.59089999999999998</v>
      </c>
      <c r="I351">
        <v>0.59750000000000003</v>
      </c>
      <c r="J351">
        <v>0.59019999999999995</v>
      </c>
      <c r="K351">
        <v>0.59619999999999995</v>
      </c>
      <c r="L351" s="5">
        <f t="shared" si="37"/>
        <v>5.2999999999999714</v>
      </c>
    </row>
    <row r="352" spans="1:12" x14ac:dyDescent="0.25">
      <c r="A352">
        <f t="shared" si="39"/>
        <v>2000</v>
      </c>
      <c r="B352" t="str">
        <f t="shared" si="38"/>
        <v>01.01.2000</v>
      </c>
      <c r="C352" t="str">
        <f t="shared" si="35"/>
        <v>8.5.2000</v>
      </c>
      <c r="D352" s="1">
        <v>36654</v>
      </c>
      <c r="E352" s="3">
        <f t="shared" si="36"/>
        <v>128</v>
      </c>
      <c r="F352" s="5">
        <f t="shared" si="40"/>
        <v>5</v>
      </c>
      <c r="G352" s="5">
        <f t="shared" si="41"/>
        <v>8</v>
      </c>
      <c r="H352">
        <v>0.59589999999999999</v>
      </c>
      <c r="I352">
        <v>0.59699999999999998</v>
      </c>
      <c r="J352">
        <v>0.58009999999999995</v>
      </c>
      <c r="K352">
        <v>0.58020000000000005</v>
      </c>
      <c r="L352" s="5">
        <f t="shared" si="37"/>
        <v>-15.699999999999935</v>
      </c>
    </row>
    <row r="353" spans="1:12" x14ac:dyDescent="0.25">
      <c r="A353">
        <f t="shared" si="39"/>
        <v>2000</v>
      </c>
      <c r="B353" t="str">
        <f t="shared" si="38"/>
        <v>01.01.2000</v>
      </c>
      <c r="C353" t="str">
        <f t="shared" si="35"/>
        <v>9.5.2000</v>
      </c>
      <c r="D353" s="1">
        <v>36655</v>
      </c>
      <c r="E353" s="3">
        <f t="shared" si="36"/>
        <v>129</v>
      </c>
      <c r="F353" s="5">
        <f t="shared" si="40"/>
        <v>5</v>
      </c>
      <c r="G353" s="5">
        <f t="shared" si="41"/>
        <v>9</v>
      </c>
      <c r="H353">
        <v>0.58030000000000004</v>
      </c>
      <c r="I353">
        <v>0.58579999999999999</v>
      </c>
      <c r="J353">
        <v>0.57650000000000001</v>
      </c>
      <c r="K353">
        <v>0.5847</v>
      </c>
      <c r="L353" s="5">
        <f t="shared" si="37"/>
        <v>4.3999999999999595</v>
      </c>
    </row>
    <row r="354" spans="1:12" x14ac:dyDescent="0.25">
      <c r="A354">
        <f t="shared" si="39"/>
        <v>2000</v>
      </c>
      <c r="B354" t="str">
        <f t="shared" si="38"/>
        <v>01.01.2000</v>
      </c>
      <c r="C354" t="str">
        <f t="shared" ref="C354:C417" si="42">CONCATENATE(G354,".",F354,".",A354)</f>
        <v>10.5.2000</v>
      </c>
      <c r="D354" s="1">
        <v>36656</v>
      </c>
      <c r="E354" s="3">
        <f t="shared" ref="E354:E417" si="43">DAYS360(B354,C354,TRUE)+1</f>
        <v>130</v>
      </c>
      <c r="F354" s="5">
        <f t="shared" si="40"/>
        <v>5</v>
      </c>
      <c r="G354" s="5">
        <f t="shared" si="41"/>
        <v>10</v>
      </c>
      <c r="H354">
        <v>0.58460000000000001</v>
      </c>
      <c r="I354">
        <v>0.58599999999999997</v>
      </c>
      <c r="J354">
        <v>0.58009999999999995</v>
      </c>
      <c r="K354">
        <v>0.58009999999999995</v>
      </c>
      <c r="L354" s="5">
        <f t="shared" ref="L354:L417" si="44">(K354-H354)*1000</f>
        <v>-4.5000000000000595</v>
      </c>
    </row>
    <row r="355" spans="1:12" x14ac:dyDescent="0.25">
      <c r="A355">
        <f t="shared" si="39"/>
        <v>2000</v>
      </c>
      <c r="B355" t="str">
        <f t="shared" si="38"/>
        <v>01.01.2000</v>
      </c>
      <c r="C355" t="str">
        <f t="shared" si="42"/>
        <v>11.5.2000</v>
      </c>
      <c r="D355" s="1">
        <v>36657</v>
      </c>
      <c r="E355" s="3">
        <f t="shared" si="43"/>
        <v>131</v>
      </c>
      <c r="F355" s="5">
        <f t="shared" si="40"/>
        <v>5</v>
      </c>
      <c r="G355" s="5">
        <f t="shared" si="41"/>
        <v>11</v>
      </c>
      <c r="H355">
        <v>0.57969999999999999</v>
      </c>
      <c r="I355">
        <v>0.5847</v>
      </c>
      <c r="J355">
        <v>0.57469999999999999</v>
      </c>
      <c r="K355">
        <v>0.58040000000000003</v>
      </c>
      <c r="L355" s="5">
        <f t="shared" si="44"/>
        <v>0.70000000000003393</v>
      </c>
    </row>
    <row r="356" spans="1:12" x14ac:dyDescent="0.25">
      <c r="A356">
        <f t="shared" si="39"/>
        <v>2000</v>
      </c>
      <c r="B356" t="str">
        <f t="shared" si="38"/>
        <v>01.01.2000</v>
      </c>
      <c r="C356" t="str">
        <f t="shared" si="42"/>
        <v>12.5.2000</v>
      </c>
      <c r="D356" s="1">
        <v>36658</v>
      </c>
      <c r="E356" s="3">
        <f t="shared" si="43"/>
        <v>132</v>
      </c>
      <c r="F356" s="5">
        <f t="shared" si="40"/>
        <v>5</v>
      </c>
      <c r="G356" s="5">
        <f t="shared" si="41"/>
        <v>12</v>
      </c>
      <c r="H356">
        <v>0.5806</v>
      </c>
      <c r="I356">
        <v>0.58150000000000002</v>
      </c>
      <c r="J356">
        <v>0.57720000000000005</v>
      </c>
      <c r="K356">
        <v>0.57999999999999996</v>
      </c>
      <c r="L356" s="5">
        <f t="shared" si="44"/>
        <v>-0.60000000000004494</v>
      </c>
    </row>
    <row r="357" spans="1:12" x14ac:dyDescent="0.25">
      <c r="A357">
        <f t="shared" si="39"/>
        <v>2000</v>
      </c>
      <c r="B357" t="str">
        <f t="shared" ref="B357:B420" si="45">CONCATENATE("01.","01",".",A357)</f>
        <v>01.01.2000</v>
      </c>
      <c r="C357" t="str">
        <f t="shared" si="42"/>
        <v>15.5.2000</v>
      </c>
      <c r="D357" s="1">
        <v>36661</v>
      </c>
      <c r="E357" s="3">
        <f t="shared" si="43"/>
        <v>135</v>
      </c>
      <c r="F357" s="5">
        <f t="shared" si="40"/>
        <v>5</v>
      </c>
      <c r="G357" s="5">
        <f t="shared" si="41"/>
        <v>15</v>
      </c>
      <c r="H357">
        <v>0.58350000000000002</v>
      </c>
      <c r="I357">
        <v>0.58350000000000002</v>
      </c>
      <c r="J357">
        <v>0.57120000000000004</v>
      </c>
      <c r="K357">
        <v>0.57210000000000005</v>
      </c>
      <c r="L357" s="5">
        <f t="shared" si="44"/>
        <v>-11.399999999999967</v>
      </c>
    </row>
    <row r="358" spans="1:12" x14ac:dyDescent="0.25">
      <c r="A358">
        <f t="shared" si="39"/>
        <v>2000</v>
      </c>
      <c r="B358" t="str">
        <f t="shared" si="45"/>
        <v>01.01.2000</v>
      </c>
      <c r="C358" t="str">
        <f t="shared" si="42"/>
        <v>16.5.2000</v>
      </c>
      <c r="D358" s="1">
        <v>36662</v>
      </c>
      <c r="E358" s="3">
        <f t="shared" si="43"/>
        <v>136</v>
      </c>
      <c r="F358" s="5">
        <f t="shared" si="40"/>
        <v>5</v>
      </c>
      <c r="G358" s="5">
        <f t="shared" si="41"/>
        <v>16</v>
      </c>
      <c r="H358">
        <v>0.57220000000000004</v>
      </c>
      <c r="I358">
        <v>0.5786</v>
      </c>
      <c r="J358">
        <v>0.5716</v>
      </c>
      <c r="K358">
        <v>0.57509999999999994</v>
      </c>
      <c r="L358" s="5">
        <f t="shared" si="44"/>
        <v>2.8999999999999027</v>
      </c>
    </row>
    <row r="359" spans="1:12" x14ac:dyDescent="0.25">
      <c r="A359">
        <f t="shared" si="39"/>
        <v>2000</v>
      </c>
      <c r="B359" t="str">
        <f t="shared" si="45"/>
        <v>01.01.2000</v>
      </c>
      <c r="C359" t="str">
        <f t="shared" si="42"/>
        <v>17.5.2000</v>
      </c>
      <c r="D359" s="1">
        <v>36663</v>
      </c>
      <c r="E359" s="3">
        <f t="shared" si="43"/>
        <v>137</v>
      </c>
      <c r="F359" s="5">
        <f t="shared" si="40"/>
        <v>5</v>
      </c>
      <c r="G359" s="5">
        <f t="shared" si="41"/>
        <v>17</v>
      </c>
      <c r="H359">
        <v>0.57509999999999994</v>
      </c>
      <c r="I359">
        <v>0.57620000000000005</v>
      </c>
      <c r="J359">
        <v>0.56569999999999998</v>
      </c>
      <c r="K359">
        <v>0.56889999999999996</v>
      </c>
      <c r="L359" s="5">
        <f t="shared" si="44"/>
        <v>-6.1999999999999833</v>
      </c>
    </row>
    <row r="360" spans="1:12" x14ac:dyDescent="0.25">
      <c r="A360">
        <f t="shared" si="39"/>
        <v>2000</v>
      </c>
      <c r="B360" t="str">
        <f t="shared" si="45"/>
        <v>01.01.2000</v>
      </c>
      <c r="C360" t="str">
        <f t="shared" si="42"/>
        <v>18.5.2000</v>
      </c>
      <c r="D360" s="1">
        <v>36664</v>
      </c>
      <c r="E360" s="3">
        <f t="shared" si="43"/>
        <v>138</v>
      </c>
      <c r="F360" s="5">
        <f t="shared" si="40"/>
        <v>5</v>
      </c>
      <c r="G360" s="5">
        <f t="shared" si="41"/>
        <v>18</v>
      </c>
      <c r="H360">
        <v>0.56950000000000001</v>
      </c>
      <c r="I360">
        <v>0.57399999999999995</v>
      </c>
      <c r="J360">
        <v>0.56469999999999998</v>
      </c>
      <c r="K360">
        <v>0.57220000000000004</v>
      </c>
      <c r="L360" s="5">
        <f t="shared" si="44"/>
        <v>2.7000000000000357</v>
      </c>
    </row>
    <row r="361" spans="1:12" x14ac:dyDescent="0.25">
      <c r="A361">
        <f t="shared" si="39"/>
        <v>2000</v>
      </c>
      <c r="B361" t="str">
        <f t="shared" si="45"/>
        <v>01.01.2000</v>
      </c>
      <c r="C361" t="str">
        <f t="shared" si="42"/>
        <v>19.5.2000</v>
      </c>
      <c r="D361" s="1">
        <v>36665</v>
      </c>
      <c r="E361" s="3">
        <f t="shared" si="43"/>
        <v>139</v>
      </c>
      <c r="F361" s="5">
        <f t="shared" si="40"/>
        <v>5</v>
      </c>
      <c r="G361" s="5">
        <f t="shared" si="41"/>
        <v>19</v>
      </c>
      <c r="H361">
        <v>0.57299999999999995</v>
      </c>
      <c r="I361">
        <v>0.57640000000000002</v>
      </c>
      <c r="J361">
        <v>0.56710000000000005</v>
      </c>
      <c r="K361">
        <v>0.5736</v>
      </c>
      <c r="L361" s="5">
        <f t="shared" si="44"/>
        <v>0.60000000000004494</v>
      </c>
    </row>
    <row r="362" spans="1:12" x14ac:dyDescent="0.25">
      <c r="A362">
        <f t="shared" si="39"/>
        <v>2000</v>
      </c>
      <c r="B362" t="str">
        <f t="shared" si="45"/>
        <v>01.01.2000</v>
      </c>
      <c r="C362" t="str">
        <f t="shared" si="42"/>
        <v>22.5.2000</v>
      </c>
      <c r="D362" s="1">
        <v>36668</v>
      </c>
      <c r="E362" s="3">
        <f t="shared" si="43"/>
        <v>142</v>
      </c>
      <c r="F362" s="5">
        <f t="shared" si="40"/>
        <v>5</v>
      </c>
      <c r="G362" s="5">
        <f t="shared" si="41"/>
        <v>22</v>
      </c>
      <c r="H362">
        <v>0.57240000000000002</v>
      </c>
      <c r="I362">
        <v>0.57620000000000005</v>
      </c>
      <c r="J362">
        <v>0.56840000000000002</v>
      </c>
      <c r="K362">
        <v>0.57189999999999996</v>
      </c>
      <c r="L362" s="5">
        <f t="shared" si="44"/>
        <v>-0.50000000000005596</v>
      </c>
    </row>
    <row r="363" spans="1:12" x14ac:dyDescent="0.25">
      <c r="A363">
        <f t="shared" si="39"/>
        <v>2000</v>
      </c>
      <c r="B363" t="str">
        <f t="shared" si="45"/>
        <v>01.01.2000</v>
      </c>
      <c r="C363" t="str">
        <f t="shared" si="42"/>
        <v>23.5.2000</v>
      </c>
      <c r="D363" s="1">
        <v>36669</v>
      </c>
      <c r="E363" s="3">
        <f t="shared" si="43"/>
        <v>143</v>
      </c>
      <c r="F363" s="5">
        <f t="shared" si="40"/>
        <v>5</v>
      </c>
      <c r="G363" s="5">
        <f t="shared" si="41"/>
        <v>23</v>
      </c>
      <c r="H363">
        <v>0.57199999999999995</v>
      </c>
      <c r="I363">
        <v>0.57809999999999995</v>
      </c>
      <c r="J363">
        <v>0.57169999999999999</v>
      </c>
      <c r="K363">
        <v>0.57330000000000003</v>
      </c>
      <c r="L363" s="5">
        <f t="shared" si="44"/>
        <v>1.3000000000000789</v>
      </c>
    </row>
    <row r="364" spans="1:12" x14ac:dyDescent="0.25">
      <c r="A364">
        <f t="shared" si="39"/>
        <v>2000</v>
      </c>
      <c r="B364" t="str">
        <f t="shared" si="45"/>
        <v>01.01.2000</v>
      </c>
      <c r="C364" t="str">
        <f t="shared" si="42"/>
        <v>24.5.2000</v>
      </c>
      <c r="D364" s="1">
        <v>36670</v>
      </c>
      <c r="E364" s="3">
        <f t="shared" si="43"/>
        <v>144</v>
      </c>
      <c r="F364" s="5">
        <f t="shared" si="40"/>
        <v>5</v>
      </c>
      <c r="G364" s="5">
        <f t="shared" si="41"/>
        <v>24</v>
      </c>
      <c r="H364">
        <v>0.57340000000000002</v>
      </c>
      <c r="I364">
        <v>0.57369999999999999</v>
      </c>
      <c r="J364">
        <v>0.56920000000000004</v>
      </c>
      <c r="K364">
        <v>0.57069999999999999</v>
      </c>
      <c r="L364" s="5">
        <f t="shared" si="44"/>
        <v>-2.7000000000000357</v>
      </c>
    </row>
    <row r="365" spans="1:12" x14ac:dyDescent="0.25">
      <c r="A365">
        <f t="shared" si="39"/>
        <v>2000</v>
      </c>
      <c r="B365" t="str">
        <f t="shared" si="45"/>
        <v>01.01.2000</v>
      </c>
      <c r="C365" t="str">
        <f t="shared" si="42"/>
        <v>25.5.2000</v>
      </c>
      <c r="D365" s="1">
        <v>36671</v>
      </c>
      <c r="E365" s="3">
        <f t="shared" si="43"/>
        <v>145</v>
      </c>
      <c r="F365" s="5">
        <f t="shared" si="40"/>
        <v>5</v>
      </c>
      <c r="G365" s="5">
        <f t="shared" si="41"/>
        <v>25</v>
      </c>
      <c r="H365">
        <v>0.57099999999999995</v>
      </c>
      <c r="I365">
        <v>0.57350000000000001</v>
      </c>
      <c r="J365">
        <v>0.56669999999999998</v>
      </c>
      <c r="K365">
        <v>0.56840000000000002</v>
      </c>
      <c r="L365" s="5">
        <f t="shared" si="44"/>
        <v>-2.5999999999999357</v>
      </c>
    </row>
    <row r="366" spans="1:12" x14ac:dyDescent="0.25">
      <c r="A366">
        <f t="shared" si="39"/>
        <v>2000</v>
      </c>
      <c r="B366" t="str">
        <f t="shared" si="45"/>
        <v>01.01.2000</v>
      </c>
      <c r="C366" t="str">
        <f t="shared" si="42"/>
        <v>26.5.2000</v>
      </c>
      <c r="D366" s="1">
        <v>36672</v>
      </c>
      <c r="E366" s="3">
        <f t="shared" si="43"/>
        <v>146</v>
      </c>
      <c r="F366" s="5">
        <f t="shared" si="40"/>
        <v>5</v>
      </c>
      <c r="G366" s="5">
        <f t="shared" si="41"/>
        <v>26</v>
      </c>
      <c r="H366">
        <v>0.56850000000000001</v>
      </c>
      <c r="I366">
        <v>0.57550000000000001</v>
      </c>
      <c r="J366">
        <v>0.56630000000000003</v>
      </c>
      <c r="K366">
        <v>0.57450000000000001</v>
      </c>
      <c r="L366" s="5">
        <f t="shared" si="44"/>
        <v>6.0000000000000053</v>
      </c>
    </row>
    <row r="367" spans="1:12" x14ac:dyDescent="0.25">
      <c r="A367">
        <f t="shared" ref="A367:A430" si="46">YEAR(D367)</f>
        <v>2000</v>
      </c>
      <c r="B367" t="str">
        <f t="shared" si="45"/>
        <v>01.01.2000</v>
      </c>
      <c r="C367" t="str">
        <f t="shared" si="42"/>
        <v>29.5.2000</v>
      </c>
      <c r="D367" s="1">
        <v>36675</v>
      </c>
      <c r="E367" s="3">
        <f t="shared" si="43"/>
        <v>149</v>
      </c>
      <c r="F367" s="5">
        <f t="shared" si="40"/>
        <v>5</v>
      </c>
      <c r="G367" s="5">
        <f t="shared" si="41"/>
        <v>29</v>
      </c>
      <c r="H367">
        <v>0.57410000000000005</v>
      </c>
      <c r="I367">
        <v>0.57530000000000003</v>
      </c>
      <c r="J367">
        <v>0.57120000000000004</v>
      </c>
      <c r="K367">
        <v>0.57189999999999996</v>
      </c>
      <c r="L367" s="5">
        <f t="shared" si="44"/>
        <v>-2.2000000000000908</v>
      </c>
    </row>
    <row r="368" spans="1:12" x14ac:dyDescent="0.25">
      <c r="A368">
        <f t="shared" si="46"/>
        <v>2000</v>
      </c>
      <c r="B368" t="str">
        <f t="shared" si="45"/>
        <v>01.01.2000</v>
      </c>
      <c r="C368" t="str">
        <f t="shared" si="42"/>
        <v>30.5.2000</v>
      </c>
      <c r="D368" s="1">
        <v>36676</v>
      </c>
      <c r="E368" s="3">
        <f t="shared" si="43"/>
        <v>150</v>
      </c>
      <c r="F368" s="5">
        <f t="shared" si="40"/>
        <v>5</v>
      </c>
      <c r="G368" s="5">
        <f t="shared" si="41"/>
        <v>30</v>
      </c>
      <c r="H368">
        <v>0.57189999999999996</v>
      </c>
      <c r="I368">
        <v>0.58050000000000002</v>
      </c>
      <c r="J368">
        <v>0.57169999999999999</v>
      </c>
      <c r="K368">
        <v>0.57469999999999999</v>
      </c>
      <c r="L368" s="5">
        <f t="shared" si="44"/>
        <v>2.8000000000000247</v>
      </c>
    </row>
    <row r="369" spans="1:12" x14ac:dyDescent="0.25">
      <c r="A369">
        <f t="shared" si="46"/>
        <v>2000</v>
      </c>
      <c r="B369" t="str">
        <f t="shared" si="45"/>
        <v>01.01.2000</v>
      </c>
      <c r="C369" t="str">
        <f t="shared" si="42"/>
        <v>31.5.2000</v>
      </c>
      <c r="D369" s="1">
        <v>36677</v>
      </c>
      <c r="E369" s="3">
        <f t="shared" si="43"/>
        <v>150</v>
      </c>
      <c r="F369" s="5">
        <f t="shared" si="40"/>
        <v>5</v>
      </c>
      <c r="G369" s="5">
        <f t="shared" si="41"/>
        <v>31</v>
      </c>
      <c r="H369">
        <v>0.57450000000000001</v>
      </c>
      <c r="I369">
        <v>0.57709999999999995</v>
      </c>
      <c r="J369">
        <v>0.56940000000000002</v>
      </c>
      <c r="K369">
        <v>0.5726</v>
      </c>
      <c r="L369" s="5">
        <f t="shared" si="44"/>
        <v>-1.9000000000000128</v>
      </c>
    </row>
    <row r="370" spans="1:12" x14ac:dyDescent="0.25">
      <c r="A370">
        <f t="shared" si="46"/>
        <v>2000</v>
      </c>
      <c r="B370" t="str">
        <f t="shared" si="45"/>
        <v>01.01.2000</v>
      </c>
      <c r="C370" t="str">
        <f t="shared" si="42"/>
        <v>1.6.2000</v>
      </c>
      <c r="D370" s="1">
        <v>36678</v>
      </c>
      <c r="E370" s="3">
        <f t="shared" si="43"/>
        <v>151</v>
      </c>
      <c r="F370" s="5">
        <f t="shared" si="40"/>
        <v>6</v>
      </c>
      <c r="G370" s="5">
        <f t="shared" si="41"/>
        <v>1</v>
      </c>
      <c r="H370">
        <v>0.57269999999999999</v>
      </c>
      <c r="I370">
        <v>0.57450000000000001</v>
      </c>
      <c r="J370">
        <v>0.56840000000000002</v>
      </c>
      <c r="K370">
        <v>0.57240000000000002</v>
      </c>
      <c r="L370" s="5">
        <f t="shared" si="44"/>
        <v>-0.29999999999996696</v>
      </c>
    </row>
    <row r="371" spans="1:12" x14ac:dyDescent="0.25">
      <c r="A371">
        <f t="shared" si="46"/>
        <v>2000</v>
      </c>
      <c r="B371" t="str">
        <f t="shared" si="45"/>
        <v>01.01.2000</v>
      </c>
      <c r="C371" t="str">
        <f t="shared" si="42"/>
        <v>2.6.2000</v>
      </c>
      <c r="D371" s="1">
        <v>36679</v>
      </c>
      <c r="E371" s="3">
        <f t="shared" si="43"/>
        <v>152</v>
      </c>
      <c r="F371" s="5">
        <f t="shared" ref="F371:F434" si="47">MONTH(D371)</f>
        <v>6</v>
      </c>
      <c r="G371" s="5">
        <f t="shared" ref="G371:G434" si="48">DAY(D371)</f>
        <v>2</v>
      </c>
      <c r="H371">
        <v>0.57230000000000003</v>
      </c>
      <c r="I371">
        <v>0.58299999999999996</v>
      </c>
      <c r="J371">
        <v>0.5696</v>
      </c>
      <c r="K371">
        <v>0.57830000000000004</v>
      </c>
      <c r="L371" s="5">
        <f t="shared" si="44"/>
        <v>6.0000000000000053</v>
      </c>
    </row>
    <row r="372" spans="1:12" x14ac:dyDescent="0.25">
      <c r="A372">
        <f t="shared" si="46"/>
        <v>2000</v>
      </c>
      <c r="B372" t="str">
        <f t="shared" si="45"/>
        <v>01.01.2000</v>
      </c>
      <c r="C372" t="str">
        <f t="shared" si="42"/>
        <v>5.6.2000</v>
      </c>
      <c r="D372" s="1">
        <v>36682</v>
      </c>
      <c r="E372" s="3">
        <f t="shared" si="43"/>
        <v>155</v>
      </c>
      <c r="F372" s="5">
        <f t="shared" si="47"/>
        <v>6</v>
      </c>
      <c r="G372" s="5">
        <f t="shared" si="48"/>
        <v>5</v>
      </c>
      <c r="H372">
        <v>0.58120000000000005</v>
      </c>
      <c r="I372">
        <v>0.58530000000000004</v>
      </c>
      <c r="J372">
        <v>0.57769999999999999</v>
      </c>
      <c r="K372">
        <v>0.58260000000000001</v>
      </c>
      <c r="L372" s="5">
        <f t="shared" si="44"/>
        <v>1.3999999999999568</v>
      </c>
    </row>
    <row r="373" spans="1:12" x14ac:dyDescent="0.25">
      <c r="A373">
        <f t="shared" si="46"/>
        <v>2000</v>
      </c>
      <c r="B373" t="str">
        <f t="shared" si="45"/>
        <v>01.01.2000</v>
      </c>
      <c r="C373" t="str">
        <f t="shared" si="42"/>
        <v>6.6.2000</v>
      </c>
      <c r="D373" s="1">
        <v>36683</v>
      </c>
      <c r="E373" s="3">
        <f t="shared" si="43"/>
        <v>156</v>
      </c>
      <c r="F373" s="5">
        <f t="shared" si="47"/>
        <v>6</v>
      </c>
      <c r="G373" s="5">
        <f t="shared" si="48"/>
        <v>6</v>
      </c>
      <c r="H373">
        <v>0.58250000000000002</v>
      </c>
      <c r="I373">
        <v>0.59150000000000003</v>
      </c>
      <c r="J373">
        <v>0.57899999999999996</v>
      </c>
      <c r="K373">
        <v>0.58760000000000001</v>
      </c>
      <c r="L373" s="5">
        <f t="shared" si="44"/>
        <v>5.0999999999999934</v>
      </c>
    </row>
    <row r="374" spans="1:12" x14ac:dyDescent="0.25">
      <c r="A374">
        <f t="shared" si="46"/>
        <v>2000</v>
      </c>
      <c r="B374" t="str">
        <f t="shared" si="45"/>
        <v>01.01.2000</v>
      </c>
      <c r="C374" t="str">
        <f t="shared" si="42"/>
        <v>7.6.2000</v>
      </c>
      <c r="D374" s="1">
        <v>36684</v>
      </c>
      <c r="E374" s="3">
        <f t="shared" si="43"/>
        <v>157</v>
      </c>
      <c r="F374" s="5">
        <f t="shared" si="47"/>
        <v>6</v>
      </c>
      <c r="G374" s="5">
        <f t="shared" si="48"/>
        <v>7</v>
      </c>
      <c r="H374">
        <v>0.5877</v>
      </c>
      <c r="I374">
        <v>0.59399999999999997</v>
      </c>
      <c r="J374">
        <v>0.58720000000000006</v>
      </c>
      <c r="K374">
        <v>0.5927</v>
      </c>
      <c r="L374" s="5">
        <f t="shared" si="44"/>
        <v>5.0000000000000044</v>
      </c>
    </row>
    <row r="375" spans="1:12" x14ac:dyDescent="0.25">
      <c r="A375">
        <f t="shared" si="46"/>
        <v>2000</v>
      </c>
      <c r="B375" t="str">
        <f t="shared" si="45"/>
        <v>01.01.2000</v>
      </c>
      <c r="C375" t="str">
        <f t="shared" si="42"/>
        <v>8.6.2000</v>
      </c>
      <c r="D375" s="1">
        <v>36685</v>
      </c>
      <c r="E375" s="3">
        <f t="shared" si="43"/>
        <v>158</v>
      </c>
      <c r="F375" s="5">
        <f t="shared" si="47"/>
        <v>6</v>
      </c>
      <c r="G375" s="5">
        <f t="shared" si="48"/>
        <v>8</v>
      </c>
      <c r="H375">
        <v>0.59240000000000004</v>
      </c>
      <c r="I375">
        <v>0.59379999999999999</v>
      </c>
      <c r="J375">
        <v>0.58579999999999999</v>
      </c>
      <c r="K375">
        <v>0.5877</v>
      </c>
      <c r="L375" s="5">
        <f t="shared" si="44"/>
        <v>-4.7000000000000375</v>
      </c>
    </row>
    <row r="376" spans="1:12" x14ac:dyDescent="0.25">
      <c r="A376">
        <f t="shared" si="46"/>
        <v>2000</v>
      </c>
      <c r="B376" t="str">
        <f t="shared" si="45"/>
        <v>01.01.2000</v>
      </c>
      <c r="C376" t="str">
        <f t="shared" si="42"/>
        <v>9.6.2000</v>
      </c>
      <c r="D376" s="1">
        <v>36686</v>
      </c>
      <c r="E376" s="3">
        <f t="shared" si="43"/>
        <v>159</v>
      </c>
      <c r="F376" s="5">
        <f t="shared" si="47"/>
        <v>6</v>
      </c>
      <c r="G376" s="5">
        <f t="shared" si="48"/>
        <v>9</v>
      </c>
      <c r="H376">
        <v>0.58779999999999999</v>
      </c>
      <c r="I376">
        <v>0.58919999999999995</v>
      </c>
      <c r="J376">
        <v>0.58499999999999996</v>
      </c>
      <c r="K376">
        <v>0.58789999999999998</v>
      </c>
      <c r="L376" s="5">
        <f t="shared" si="44"/>
        <v>9.9999999999988987E-2</v>
      </c>
    </row>
    <row r="377" spans="1:12" x14ac:dyDescent="0.25">
      <c r="A377">
        <f t="shared" si="46"/>
        <v>2000</v>
      </c>
      <c r="B377" t="str">
        <f t="shared" si="45"/>
        <v>01.01.2000</v>
      </c>
      <c r="C377" t="str">
        <f t="shared" si="42"/>
        <v>12.6.2000</v>
      </c>
      <c r="D377" s="1">
        <v>36689</v>
      </c>
      <c r="E377" s="3">
        <f t="shared" si="43"/>
        <v>162</v>
      </c>
      <c r="F377" s="5">
        <f t="shared" si="47"/>
        <v>6</v>
      </c>
      <c r="G377" s="5">
        <f t="shared" si="48"/>
        <v>12</v>
      </c>
      <c r="H377">
        <v>0.58709999999999996</v>
      </c>
      <c r="I377">
        <v>0.59240000000000004</v>
      </c>
      <c r="J377">
        <v>0.5857</v>
      </c>
      <c r="K377">
        <v>0.59160000000000001</v>
      </c>
      <c r="L377" s="5">
        <f t="shared" si="44"/>
        <v>4.5000000000000595</v>
      </c>
    </row>
    <row r="378" spans="1:12" x14ac:dyDescent="0.25">
      <c r="A378">
        <f t="shared" si="46"/>
        <v>2000</v>
      </c>
      <c r="B378" t="str">
        <f t="shared" si="45"/>
        <v>01.01.2000</v>
      </c>
      <c r="C378" t="str">
        <f t="shared" si="42"/>
        <v>13.6.2000</v>
      </c>
      <c r="D378" s="1">
        <v>36690</v>
      </c>
      <c r="E378" s="3">
        <f t="shared" si="43"/>
        <v>163</v>
      </c>
      <c r="F378" s="5">
        <f t="shared" si="47"/>
        <v>6</v>
      </c>
      <c r="G378" s="5">
        <f t="shared" si="48"/>
        <v>13</v>
      </c>
      <c r="H378">
        <v>0.59150000000000003</v>
      </c>
      <c r="I378">
        <v>0.6</v>
      </c>
      <c r="J378">
        <v>0.58799999999999997</v>
      </c>
      <c r="K378">
        <v>0.59719999999999995</v>
      </c>
      <c r="L378" s="5">
        <f t="shared" si="44"/>
        <v>5.6999999999999273</v>
      </c>
    </row>
    <row r="379" spans="1:12" x14ac:dyDescent="0.25">
      <c r="A379">
        <f t="shared" si="46"/>
        <v>2000</v>
      </c>
      <c r="B379" t="str">
        <f t="shared" si="45"/>
        <v>01.01.2000</v>
      </c>
      <c r="C379" t="str">
        <f t="shared" si="42"/>
        <v>14.6.2000</v>
      </c>
      <c r="D379" s="1">
        <v>36691</v>
      </c>
      <c r="E379" s="3">
        <f t="shared" si="43"/>
        <v>164</v>
      </c>
      <c r="F379" s="5">
        <f t="shared" si="47"/>
        <v>6</v>
      </c>
      <c r="G379" s="5">
        <f t="shared" si="48"/>
        <v>14</v>
      </c>
      <c r="H379">
        <v>0.59740000000000004</v>
      </c>
      <c r="I379">
        <v>0.60399999999999998</v>
      </c>
      <c r="J379">
        <v>0.59550000000000003</v>
      </c>
      <c r="K379">
        <v>0.59930000000000005</v>
      </c>
      <c r="L379" s="5">
        <f t="shared" si="44"/>
        <v>1.9000000000000128</v>
      </c>
    </row>
    <row r="380" spans="1:12" x14ac:dyDescent="0.25">
      <c r="A380">
        <f t="shared" si="46"/>
        <v>2000</v>
      </c>
      <c r="B380" t="str">
        <f t="shared" si="45"/>
        <v>01.01.2000</v>
      </c>
      <c r="C380" t="str">
        <f t="shared" si="42"/>
        <v>15.6.2000</v>
      </c>
      <c r="D380" s="1">
        <v>36692</v>
      </c>
      <c r="E380" s="3">
        <f t="shared" si="43"/>
        <v>165</v>
      </c>
      <c r="F380" s="5">
        <f t="shared" si="47"/>
        <v>6</v>
      </c>
      <c r="G380" s="5">
        <f t="shared" si="48"/>
        <v>15</v>
      </c>
      <c r="H380">
        <v>0.59960000000000002</v>
      </c>
      <c r="I380">
        <v>0.60389999999999999</v>
      </c>
      <c r="J380">
        <v>0.59750000000000003</v>
      </c>
      <c r="K380">
        <v>0.60199999999999998</v>
      </c>
      <c r="L380" s="5">
        <f t="shared" si="44"/>
        <v>2.3999999999999577</v>
      </c>
    </row>
    <row r="381" spans="1:12" x14ac:dyDescent="0.25">
      <c r="A381">
        <f t="shared" si="46"/>
        <v>2000</v>
      </c>
      <c r="B381" t="str">
        <f t="shared" si="45"/>
        <v>01.01.2000</v>
      </c>
      <c r="C381" t="str">
        <f t="shared" si="42"/>
        <v>16.6.2000</v>
      </c>
      <c r="D381" s="1">
        <v>36693</v>
      </c>
      <c r="E381" s="3">
        <f t="shared" si="43"/>
        <v>166</v>
      </c>
      <c r="F381" s="5">
        <f t="shared" si="47"/>
        <v>6</v>
      </c>
      <c r="G381" s="5">
        <f t="shared" si="48"/>
        <v>16</v>
      </c>
      <c r="H381">
        <v>0.6018</v>
      </c>
      <c r="I381">
        <v>0.61029999999999995</v>
      </c>
      <c r="J381">
        <v>0.60170000000000001</v>
      </c>
      <c r="K381">
        <v>0.60599999999999998</v>
      </c>
      <c r="L381" s="5">
        <f t="shared" si="44"/>
        <v>4.1999999999999815</v>
      </c>
    </row>
    <row r="382" spans="1:12" x14ac:dyDescent="0.25">
      <c r="A382">
        <f t="shared" si="46"/>
        <v>2000</v>
      </c>
      <c r="B382" t="str">
        <f t="shared" si="45"/>
        <v>01.01.2000</v>
      </c>
      <c r="C382" t="str">
        <f t="shared" si="42"/>
        <v>19.6.2000</v>
      </c>
      <c r="D382" s="1">
        <v>36696</v>
      </c>
      <c r="E382" s="3">
        <f t="shared" si="43"/>
        <v>169</v>
      </c>
      <c r="F382" s="5">
        <f t="shared" si="47"/>
        <v>6</v>
      </c>
      <c r="G382" s="5">
        <f t="shared" si="48"/>
        <v>19</v>
      </c>
      <c r="H382">
        <v>0.60580000000000001</v>
      </c>
      <c r="I382">
        <v>0.60729999999999995</v>
      </c>
      <c r="J382">
        <v>0.60019999999999996</v>
      </c>
      <c r="K382">
        <v>0.60070000000000001</v>
      </c>
      <c r="L382" s="5">
        <f t="shared" si="44"/>
        <v>-5.0999999999999934</v>
      </c>
    </row>
    <row r="383" spans="1:12" x14ac:dyDescent="0.25">
      <c r="A383">
        <f t="shared" si="46"/>
        <v>2000</v>
      </c>
      <c r="B383" t="str">
        <f t="shared" si="45"/>
        <v>01.01.2000</v>
      </c>
      <c r="C383" t="str">
        <f t="shared" si="42"/>
        <v>20.6.2000</v>
      </c>
      <c r="D383" s="1">
        <v>36697</v>
      </c>
      <c r="E383" s="3">
        <f t="shared" si="43"/>
        <v>170</v>
      </c>
      <c r="F383" s="5">
        <f t="shared" si="47"/>
        <v>6</v>
      </c>
      <c r="G383" s="5">
        <f t="shared" si="48"/>
        <v>20</v>
      </c>
      <c r="H383">
        <v>0.60089999999999999</v>
      </c>
      <c r="I383">
        <v>0.60660000000000003</v>
      </c>
      <c r="J383">
        <v>0.60019999999999996</v>
      </c>
      <c r="K383">
        <v>0.60250000000000004</v>
      </c>
      <c r="L383" s="5">
        <f t="shared" si="44"/>
        <v>1.6000000000000458</v>
      </c>
    </row>
    <row r="384" spans="1:12" x14ac:dyDescent="0.25">
      <c r="A384">
        <f t="shared" si="46"/>
        <v>2000</v>
      </c>
      <c r="B384" t="str">
        <f t="shared" si="45"/>
        <v>01.01.2000</v>
      </c>
      <c r="C384" t="str">
        <f t="shared" si="42"/>
        <v>21.6.2000</v>
      </c>
      <c r="D384" s="1">
        <v>36698</v>
      </c>
      <c r="E384" s="3">
        <f t="shared" si="43"/>
        <v>171</v>
      </c>
      <c r="F384" s="5">
        <f t="shared" si="47"/>
        <v>6</v>
      </c>
      <c r="G384" s="5">
        <f t="shared" si="48"/>
        <v>21</v>
      </c>
      <c r="H384">
        <v>0.60240000000000005</v>
      </c>
      <c r="I384">
        <v>0.60360000000000003</v>
      </c>
      <c r="J384">
        <v>0.59819999999999995</v>
      </c>
      <c r="K384">
        <v>0.60209999999999997</v>
      </c>
      <c r="L384" s="5">
        <f t="shared" si="44"/>
        <v>-0.30000000000007798</v>
      </c>
    </row>
    <row r="385" spans="1:12" x14ac:dyDescent="0.25">
      <c r="A385">
        <f t="shared" si="46"/>
        <v>2000</v>
      </c>
      <c r="B385" t="str">
        <f t="shared" si="45"/>
        <v>01.01.2000</v>
      </c>
      <c r="C385" t="str">
        <f t="shared" si="42"/>
        <v>22.6.2000</v>
      </c>
      <c r="D385" s="1">
        <v>36699</v>
      </c>
      <c r="E385" s="3">
        <f t="shared" si="43"/>
        <v>172</v>
      </c>
      <c r="F385" s="5">
        <f t="shared" si="47"/>
        <v>6</v>
      </c>
      <c r="G385" s="5">
        <f t="shared" si="48"/>
        <v>22</v>
      </c>
      <c r="H385">
        <v>0.60170000000000001</v>
      </c>
      <c r="I385">
        <v>0.60270000000000001</v>
      </c>
      <c r="J385">
        <v>0.59409999999999996</v>
      </c>
      <c r="K385">
        <v>0.59640000000000004</v>
      </c>
      <c r="L385" s="5">
        <f t="shared" si="44"/>
        <v>-5.2999999999999714</v>
      </c>
    </row>
    <row r="386" spans="1:12" x14ac:dyDescent="0.25">
      <c r="A386">
        <f t="shared" si="46"/>
        <v>2000</v>
      </c>
      <c r="B386" t="str">
        <f t="shared" si="45"/>
        <v>01.01.2000</v>
      </c>
      <c r="C386" t="str">
        <f t="shared" si="42"/>
        <v>23.6.2000</v>
      </c>
      <c r="D386" s="1">
        <v>36700</v>
      </c>
      <c r="E386" s="3">
        <f t="shared" si="43"/>
        <v>173</v>
      </c>
      <c r="F386" s="5">
        <f t="shared" si="47"/>
        <v>6</v>
      </c>
      <c r="G386" s="5">
        <f t="shared" si="48"/>
        <v>23</v>
      </c>
      <c r="H386">
        <v>0.59670000000000001</v>
      </c>
      <c r="I386">
        <v>0.59789999999999999</v>
      </c>
      <c r="J386">
        <v>0.59370000000000001</v>
      </c>
      <c r="K386">
        <v>0.59470000000000001</v>
      </c>
      <c r="L386" s="5">
        <f t="shared" si="44"/>
        <v>-2.0000000000000018</v>
      </c>
    </row>
    <row r="387" spans="1:12" x14ac:dyDescent="0.25">
      <c r="A387">
        <f t="shared" si="46"/>
        <v>2000</v>
      </c>
      <c r="B387" t="str">
        <f t="shared" si="45"/>
        <v>01.01.2000</v>
      </c>
      <c r="C387" t="str">
        <f t="shared" si="42"/>
        <v>26.6.2000</v>
      </c>
      <c r="D387" s="1">
        <v>36703</v>
      </c>
      <c r="E387" s="3">
        <f t="shared" si="43"/>
        <v>176</v>
      </c>
      <c r="F387" s="5">
        <f t="shared" si="47"/>
        <v>6</v>
      </c>
      <c r="G387" s="5">
        <f t="shared" si="48"/>
        <v>26</v>
      </c>
      <c r="H387">
        <v>0.59450000000000003</v>
      </c>
      <c r="I387">
        <v>0.59760000000000002</v>
      </c>
      <c r="J387">
        <v>0.5917</v>
      </c>
      <c r="K387">
        <v>0.59660000000000002</v>
      </c>
      <c r="L387" s="5">
        <f t="shared" si="44"/>
        <v>2.0999999999999908</v>
      </c>
    </row>
    <row r="388" spans="1:12" x14ac:dyDescent="0.25">
      <c r="A388">
        <f t="shared" si="46"/>
        <v>2000</v>
      </c>
      <c r="B388" t="str">
        <f t="shared" si="45"/>
        <v>01.01.2000</v>
      </c>
      <c r="C388" t="str">
        <f t="shared" si="42"/>
        <v>27.6.2000</v>
      </c>
      <c r="D388" s="1">
        <v>36704</v>
      </c>
      <c r="E388" s="3">
        <f t="shared" si="43"/>
        <v>177</v>
      </c>
      <c r="F388" s="5">
        <f t="shared" si="47"/>
        <v>6</v>
      </c>
      <c r="G388" s="5">
        <f t="shared" si="48"/>
        <v>27</v>
      </c>
      <c r="H388">
        <v>0.59670000000000001</v>
      </c>
      <c r="I388">
        <v>0.60260000000000002</v>
      </c>
      <c r="J388">
        <v>0.59619999999999995</v>
      </c>
      <c r="K388">
        <v>0.60150000000000003</v>
      </c>
      <c r="L388" s="5">
        <f t="shared" si="44"/>
        <v>4.8000000000000265</v>
      </c>
    </row>
    <row r="389" spans="1:12" x14ac:dyDescent="0.25">
      <c r="A389">
        <f t="shared" si="46"/>
        <v>2000</v>
      </c>
      <c r="B389" t="str">
        <f t="shared" si="45"/>
        <v>01.01.2000</v>
      </c>
      <c r="C389" t="str">
        <f t="shared" si="42"/>
        <v>28.6.2000</v>
      </c>
      <c r="D389" s="1">
        <v>36705</v>
      </c>
      <c r="E389" s="3">
        <f t="shared" si="43"/>
        <v>178</v>
      </c>
      <c r="F389" s="5">
        <f t="shared" si="47"/>
        <v>6</v>
      </c>
      <c r="G389" s="5">
        <f t="shared" si="48"/>
        <v>28</v>
      </c>
      <c r="H389">
        <v>0.60140000000000005</v>
      </c>
      <c r="I389">
        <v>0.6038</v>
      </c>
      <c r="J389">
        <v>0.60019999999999996</v>
      </c>
      <c r="K389">
        <v>0.60360000000000003</v>
      </c>
      <c r="L389" s="5">
        <f t="shared" si="44"/>
        <v>2.1999999999999797</v>
      </c>
    </row>
    <row r="390" spans="1:12" x14ac:dyDescent="0.25">
      <c r="A390">
        <f t="shared" si="46"/>
        <v>2000</v>
      </c>
      <c r="B390" t="str">
        <f t="shared" si="45"/>
        <v>01.01.2000</v>
      </c>
      <c r="C390" t="str">
        <f t="shared" si="42"/>
        <v>29.6.2000</v>
      </c>
      <c r="D390" s="1">
        <v>36706</v>
      </c>
      <c r="E390" s="3">
        <f t="shared" si="43"/>
        <v>179</v>
      </c>
      <c r="F390" s="5">
        <f t="shared" si="47"/>
        <v>6</v>
      </c>
      <c r="G390" s="5">
        <f t="shared" si="48"/>
        <v>29</v>
      </c>
      <c r="H390">
        <v>0.60329999999999995</v>
      </c>
      <c r="I390">
        <v>0.60550000000000004</v>
      </c>
      <c r="J390">
        <v>0.59970000000000001</v>
      </c>
      <c r="K390">
        <v>0.60109999999999997</v>
      </c>
      <c r="L390" s="5">
        <f t="shared" si="44"/>
        <v>-2.1999999999999797</v>
      </c>
    </row>
    <row r="391" spans="1:12" x14ac:dyDescent="0.25">
      <c r="A391">
        <f t="shared" si="46"/>
        <v>2000</v>
      </c>
      <c r="B391" t="str">
        <f t="shared" si="45"/>
        <v>01.01.2000</v>
      </c>
      <c r="C391" t="str">
        <f t="shared" si="42"/>
        <v>30.6.2000</v>
      </c>
      <c r="D391" s="1">
        <v>36707</v>
      </c>
      <c r="E391" s="3">
        <f t="shared" si="43"/>
        <v>180</v>
      </c>
      <c r="F391" s="5">
        <f t="shared" si="47"/>
        <v>6</v>
      </c>
      <c r="G391" s="5">
        <f t="shared" si="48"/>
        <v>30</v>
      </c>
      <c r="H391">
        <v>0.60109999999999997</v>
      </c>
      <c r="I391">
        <v>0.60299999999999998</v>
      </c>
      <c r="J391">
        <v>0.59319999999999995</v>
      </c>
      <c r="K391">
        <v>0.59499999999999997</v>
      </c>
      <c r="L391" s="5">
        <f t="shared" si="44"/>
        <v>-6.0999999999999943</v>
      </c>
    </row>
    <row r="392" spans="1:12" x14ac:dyDescent="0.25">
      <c r="A392">
        <f t="shared" si="46"/>
        <v>2000</v>
      </c>
      <c r="B392" t="str">
        <f t="shared" si="45"/>
        <v>01.01.2000</v>
      </c>
      <c r="C392" t="str">
        <f t="shared" si="42"/>
        <v>3.7.2000</v>
      </c>
      <c r="D392" s="1">
        <v>36710</v>
      </c>
      <c r="E392" s="3">
        <f t="shared" si="43"/>
        <v>183</v>
      </c>
      <c r="F392" s="5">
        <f t="shared" si="47"/>
        <v>7</v>
      </c>
      <c r="G392" s="5">
        <f t="shared" si="48"/>
        <v>3</v>
      </c>
      <c r="H392">
        <v>0.5968</v>
      </c>
      <c r="I392">
        <v>0.60199999999999998</v>
      </c>
      <c r="J392">
        <v>0.5968</v>
      </c>
      <c r="K392">
        <v>0.59830000000000005</v>
      </c>
      <c r="L392" s="5">
        <f t="shared" si="44"/>
        <v>1.5000000000000568</v>
      </c>
    </row>
    <row r="393" spans="1:12" x14ac:dyDescent="0.25">
      <c r="A393">
        <f t="shared" si="46"/>
        <v>2000</v>
      </c>
      <c r="B393" t="str">
        <f t="shared" si="45"/>
        <v>01.01.2000</v>
      </c>
      <c r="C393" t="str">
        <f t="shared" si="42"/>
        <v>4.7.2000</v>
      </c>
      <c r="D393" s="1">
        <v>36711</v>
      </c>
      <c r="E393" s="3">
        <f t="shared" si="43"/>
        <v>184</v>
      </c>
      <c r="F393" s="5">
        <f t="shared" si="47"/>
        <v>7</v>
      </c>
      <c r="G393" s="5">
        <f t="shared" si="48"/>
        <v>4</v>
      </c>
      <c r="H393">
        <v>0.59819999999999995</v>
      </c>
      <c r="I393">
        <v>0.60050000000000003</v>
      </c>
      <c r="J393">
        <v>0.59670000000000001</v>
      </c>
      <c r="K393">
        <v>0.59740000000000004</v>
      </c>
      <c r="L393" s="5">
        <f t="shared" si="44"/>
        <v>-0.79999999999991189</v>
      </c>
    </row>
    <row r="394" spans="1:12" x14ac:dyDescent="0.25">
      <c r="A394">
        <f t="shared" si="46"/>
        <v>2000</v>
      </c>
      <c r="B394" t="str">
        <f t="shared" si="45"/>
        <v>01.01.2000</v>
      </c>
      <c r="C394" t="str">
        <f t="shared" si="42"/>
        <v>5.7.2000</v>
      </c>
      <c r="D394" s="1">
        <v>36712</v>
      </c>
      <c r="E394" s="3">
        <f t="shared" si="43"/>
        <v>185</v>
      </c>
      <c r="F394" s="5">
        <f t="shared" si="47"/>
        <v>7</v>
      </c>
      <c r="G394" s="5">
        <f t="shared" si="48"/>
        <v>5</v>
      </c>
      <c r="H394">
        <v>0.59819999999999995</v>
      </c>
      <c r="I394">
        <v>0.59860000000000002</v>
      </c>
      <c r="J394">
        <v>0.58850000000000002</v>
      </c>
      <c r="K394">
        <v>0.58899999999999997</v>
      </c>
      <c r="L394" s="5">
        <f t="shared" si="44"/>
        <v>-9.1999999999999851</v>
      </c>
    </row>
    <row r="395" spans="1:12" x14ac:dyDescent="0.25">
      <c r="A395">
        <f t="shared" si="46"/>
        <v>2000</v>
      </c>
      <c r="B395" t="str">
        <f t="shared" si="45"/>
        <v>01.01.2000</v>
      </c>
      <c r="C395" t="str">
        <f t="shared" si="42"/>
        <v>6.7.2000</v>
      </c>
      <c r="D395" s="1">
        <v>36713</v>
      </c>
      <c r="E395" s="3">
        <f t="shared" si="43"/>
        <v>186</v>
      </c>
      <c r="F395" s="5">
        <f t="shared" si="47"/>
        <v>7</v>
      </c>
      <c r="G395" s="5">
        <f t="shared" si="48"/>
        <v>6</v>
      </c>
      <c r="H395">
        <v>0.58909999999999996</v>
      </c>
      <c r="I395">
        <v>0.59240000000000004</v>
      </c>
      <c r="J395">
        <v>0.58860000000000001</v>
      </c>
      <c r="K395">
        <v>0.59089999999999998</v>
      </c>
      <c r="L395" s="5">
        <f t="shared" si="44"/>
        <v>1.8000000000000238</v>
      </c>
    </row>
    <row r="396" spans="1:12" x14ac:dyDescent="0.25">
      <c r="A396">
        <f t="shared" si="46"/>
        <v>2000</v>
      </c>
      <c r="B396" t="str">
        <f t="shared" si="45"/>
        <v>01.01.2000</v>
      </c>
      <c r="C396" t="str">
        <f t="shared" si="42"/>
        <v>7.7.2000</v>
      </c>
      <c r="D396" s="1">
        <v>36714</v>
      </c>
      <c r="E396" s="3">
        <f t="shared" si="43"/>
        <v>187</v>
      </c>
      <c r="F396" s="5">
        <f t="shared" si="47"/>
        <v>7</v>
      </c>
      <c r="G396" s="5">
        <f t="shared" si="48"/>
        <v>7</v>
      </c>
      <c r="H396">
        <v>0.59089999999999998</v>
      </c>
      <c r="I396">
        <v>0.59230000000000005</v>
      </c>
      <c r="J396">
        <v>0.58620000000000005</v>
      </c>
      <c r="K396">
        <v>0.59230000000000005</v>
      </c>
      <c r="L396" s="5">
        <f t="shared" si="44"/>
        <v>1.4000000000000679</v>
      </c>
    </row>
    <row r="397" spans="1:12" x14ac:dyDescent="0.25">
      <c r="A397">
        <f t="shared" si="46"/>
        <v>2000</v>
      </c>
      <c r="B397" t="str">
        <f t="shared" si="45"/>
        <v>01.01.2000</v>
      </c>
      <c r="C397" t="str">
        <f t="shared" si="42"/>
        <v>10.7.2000</v>
      </c>
      <c r="D397" s="1">
        <v>36717</v>
      </c>
      <c r="E397" s="3">
        <f t="shared" si="43"/>
        <v>190</v>
      </c>
      <c r="F397" s="5">
        <f t="shared" si="47"/>
        <v>7</v>
      </c>
      <c r="G397" s="5">
        <f t="shared" si="48"/>
        <v>10</v>
      </c>
      <c r="H397">
        <v>0.59160000000000001</v>
      </c>
      <c r="I397">
        <v>0.59560000000000002</v>
      </c>
      <c r="J397">
        <v>0.59050000000000002</v>
      </c>
      <c r="K397">
        <v>0.59250000000000003</v>
      </c>
      <c r="L397" s="5">
        <f t="shared" si="44"/>
        <v>0.9000000000000119</v>
      </c>
    </row>
    <row r="398" spans="1:12" x14ac:dyDescent="0.25">
      <c r="A398">
        <f t="shared" si="46"/>
        <v>2000</v>
      </c>
      <c r="B398" t="str">
        <f t="shared" si="45"/>
        <v>01.01.2000</v>
      </c>
      <c r="C398" t="str">
        <f t="shared" si="42"/>
        <v>11.7.2000</v>
      </c>
      <c r="D398" s="1">
        <v>36718</v>
      </c>
      <c r="E398" s="3">
        <f t="shared" si="43"/>
        <v>191</v>
      </c>
      <c r="F398" s="5">
        <f t="shared" si="47"/>
        <v>7</v>
      </c>
      <c r="G398" s="5">
        <f t="shared" si="48"/>
        <v>11</v>
      </c>
      <c r="H398">
        <v>0.59240000000000004</v>
      </c>
      <c r="I398">
        <v>0.59279999999999999</v>
      </c>
      <c r="J398">
        <v>0.58699999999999997</v>
      </c>
      <c r="K398">
        <v>0.58779999999999999</v>
      </c>
      <c r="L398" s="5">
        <f t="shared" si="44"/>
        <v>-4.6000000000000485</v>
      </c>
    </row>
    <row r="399" spans="1:12" x14ac:dyDescent="0.25">
      <c r="A399">
        <f t="shared" si="46"/>
        <v>2000</v>
      </c>
      <c r="B399" t="str">
        <f t="shared" si="45"/>
        <v>01.01.2000</v>
      </c>
      <c r="C399" t="str">
        <f t="shared" si="42"/>
        <v>12.7.2000</v>
      </c>
      <c r="D399" s="1">
        <v>36719</v>
      </c>
      <c r="E399" s="3">
        <f t="shared" si="43"/>
        <v>192</v>
      </c>
      <c r="F399" s="5">
        <f t="shared" si="47"/>
        <v>7</v>
      </c>
      <c r="G399" s="5">
        <f t="shared" si="48"/>
        <v>12</v>
      </c>
      <c r="H399">
        <v>0.58779999999999999</v>
      </c>
      <c r="I399">
        <v>0.59199999999999997</v>
      </c>
      <c r="J399">
        <v>0.58620000000000005</v>
      </c>
      <c r="K399">
        <v>0.5887</v>
      </c>
      <c r="L399" s="5">
        <f t="shared" si="44"/>
        <v>0.9000000000000119</v>
      </c>
    </row>
    <row r="400" spans="1:12" x14ac:dyDescent="0.25">
      <c r="A400">
        <f t="shared" si="46"/>
        <v>2000</v>
      </c>
      <c r="B400" t="str">
        <f t="shared" si="45"/>
        <v>01.01.2000</v>
      </c>
      <c r="C400" t="str">
        <f t="shared" si="42"/>
        <v>13.7.2000</v>
      </c>
      <c r="D400" s="1">
        <v>36720</v>
      </c>
      <c r="E400" s="3">
        <f t="shared" si="43"/>
        <v>193</v>
      </c>
      <c r="F400" s="5">
        <f t="shared" si="47"/>
        <v>7</v>
      </c>
      <c r="G400" s="5">
        <f t="shared" si="48"/>
        <v>13</v>
      </c>
      <c r="H400">
        <v>0.58930000000000005</v>
      </c>
      <c r="I400">
        <v>0.5917</v>
      </c>
      <c r="J400">
        <v>0.58250000000000002</v>
      </c>
      <c r="K400">
        <v>0.58520000000000005</v>
      </c>
      <c r="L400" s="5">
        <f t="shared" si="44"/>
        <v>-4.0999999999999925</v>
      </c>
    </row>
    <row r="401" spans="1:12" x14ac:dyDescent="0.25">
      <c r="A401">
        <f t="shared" si="46"/>
        <v>2000</v>
      </c>
      <c r="B401" t="str">
        <f t="shared" si="45"/>
        <v>01.01.2000</v>
      </c>
      <c r="C401" t="str">
        <f t="shared" si="42"/>
        <v>14.7.2000</v>
      </c>
      <c r="D401" s="1">
        <v>36721</v>
      </c>
      <c r="E401" s="3">
        <f t="shared" si="43"/>
        <v>194</v>
      </c>
      <c r="F401" s="5">
        <f t="shared" si="47"/>
        <v>7</v>
      </c>
      <c r="G401" s="5">
        <f t="shared" si="48"/>
        <v>14</v>
      </c>
      <c r="H401">
        <v>0.58509999999999995</v>
      </c>
      <c r="I401">
        <v>0.58709999999999996</v>
      </c>
      <c r="J401">
        <v>0.58320000000000005</v>
      </c>
      <c r="K401">
        <v>0.58409999999999995</v>
      </c>
      <c r="L401" s="5">
        <f t="shared" si="44"/>
        <v>-1.0000000000000009</v>
      </c>
    </row>
    <row r="402" spans="1:12" x14ac:dyDescent="0.25">
      <c r="A402">
        <f t="shared" si="46"/>
        <v>2000</v>
      </c>
      <c r="B402" t="str">
        <f t="shared" si="45"/>
        <v>01.01.2000</v>
      </c>
      <c r="C402" t="str">
        <f t="shared" si="42"/>
        <v>17.7.2000</v>
      </c>
      <c r="D402" s="1">
        <v>36724</v>
      </c>
      <c r="E402" s="3">
        <f t="shared" si="43"/>
        <v>197</v>
      </c>
      <c r="F402" s="5">
        <f t="shared" si="47"/>
        <v>7</v>
      </c>
      <c r="G402" s="5">
        <f t="shared" si="48"/>
        <v>17</v>
      </c>
      <c r="H402">
        <v>0.58399999999999996</v>
      </c>
      <c r="I402">
        <v>0.58940000000000003</v>
      </c>
      <c r="J402">
        <v>0.58150000000000002</v>
      </c>
      <c r="K402">
        <v>0.58750000000000002</v>
      </c>
      <c r="L402" s="5">
        <f t="shared" si="44"/>
        <v>3.5000000000000586</v>
      </c>
    </row>
    <row r="403" spans="1:12" x14ac:dyDescent="0.25">
      <c r="A403">
        <f t="shared" si="46"/>
        <v>2000</v>
      </c>
      <c r="B403" t="str">
        <f t="shared" si="45"/>
        <v>01.01.2000</v>
      </c>
      <c r="C403" t="str">
        <f t="shared" si="42"/>
        <v>18.7.2000</v>
      </c>
      <c r="D403" s="1">
        <v>36725</v>
      </c>
      <c r="E403" s="3">
        <f t="shared" si="43"/>
        <v>198</v>
      </c>
      <c r="F403" s="5">
        <f t="shared" si="47"/>
        <v>7</v>
      </c>
      <c r="G403" s="5">
        <f t="shared" si="48"/>
        <v>18</v>
      </c>
      <c r="H403">
        <v>0.58760000000000001</v>
      </c>
      <c r="I403">
        <v>0.58809999999999996</v>
      </c>
      <c r="J403">
        <v>0.58069999999999999</v>
      </c>
      <c r="K403">
        <v>0.58169999999999999</v>
      </c>
      <c r="L403" s="5">
        <f t="shared" si="44"/>
        <v>-5.9000000000000163</v>
      </c>
    </row>
    <row r="404" spans="1:12" x14ac:dyDescent="0.25">
      <c r="A404">
        <f t="shared" si="46"/>
        <v>2000</v>
      </c>
      <c r="B404" t="str">
        <f t="shared" si="45"/>
        <v>01.01.2000</v>
      </c>
      <c r="C404" t="str">
        <f t="shared" si="42"/>
        <v>19.7.2000</v>
      </c>
      <c r="D404" s="1">
        <v>36726</v>
      </c>
      <c r="E404" s="3">
        <f t="shared" si="43"/>
        <v>199</v>
      </c>
      <c r="F404" s="5">
        <f t="shared" si="47"/>
        <v>7</v>
      </c>
      <c r="G404" s="5">
        <f t="shared" si="48"/>
        <v>19</v>
      </c>
      <c r="H404">
        <v>0.58160000000000001</v>
      </c>
      <c r="I404">
        <v>0.58350000000000002</v>
      </c>
      <c r="J404">
        <v>0.57469999999999999</v>
      </c>
      <c r="K404">
        <v>0.57640000000000002</v>
      </c>
      <c r="L404" s="5">
        <f t="shared" si="44"/>
        <v>-5.1999999999999824</v>
      </c>
    </row>
    <row r="405" spans="1:12" x14ac:dyDescent="0.25">
      <c r="A405">
        <f t="shared" si="46"/>
        <v>2000</v>
      </c>
      <c r="B405" t="str">
        <f t="shared" si="45"/>
        <v>01.01.2000</v>
      </c>
      <c r="C405" t="str">
        <f t="shared" si="42"/>
        <v>20.7.2000</v>
      </c>
      <c r="D405" s="1">
        <v>36727</v>
      </c>
      <c r="E405" s="3">
        <f t="shared" si="43"/>
        <v>200</v>
      </c>
      <c r="F405" s="5">
        <f t="shared" si="47"/>
        <v>7</v>
      </c>
      <c r="G405" s="5">
        <f t="shared" si="48"/>
        <v>20</v>
      </c>
      <c r="H405">
        <v>0.57650000000000001</v>
      </c>
      <c r="I405">
        <v>0.58420000000000005</v>
      </c>
      <c r="J405">
        <v>0.57550000000000001</v>
      </c>
      <c r="K405">
        <v>0.58320000000000005</v>
      </c>
      <c r="L405" s="5">
        <f t="shared" si="44"/>
        <v>6.7000000000000393</v>
      </c>
    </row>
    <row r="406" spans="1:12" x14ac:dyDescent="0.25">
      <c r="A406">
        <f t="shared" si="46"/>
        <v>2000</v>
      </c>
      <c r="B406" t="str">
        <f t="shared" si="45"/>
        <v>01.01.2000</v>
      </c>
      <c r="C406" t="str">
        <f t="shared" si="42"/>
        <v>21.7.2000</v>
      </c>
      <c r="D406" s="1">
        <v>36728</v>
      </c>
      <c r="E406" s="3">
        <f t="shared" si="43"/>
        <v>201</v>
      </c>
      <c r="F406" s="5">
        <f t="shared" si="47"/>
        <v>7</v>
      </c>
      <c r="G406" s="5">
        <f t="shared" si="48"/>
        <v>21</v>
      </c>
      <c r="H406">
        <v>0.58289999999999997</v>
      </c>
      <c r="I406">
        <v>0.58899999999999997</v>
      </c>
      <c r="J406">
        <v>0.58109999999999995</v>
      </c>
      <c r="K406">
        <v>0.58640000000000003</v>
      </c>
      <c r="L406" s="5">
        <f t="shared" si="44"/>
        <v>3.5000000000000586</v>
      </c>
    </row>
    <row r="407" spans="1:12" x14ac:dyDescent="0.25">
      <c r="A407">
        <f t="shared" si="46"/>
        <v>2000</v>
      </c>
      <c r="B407" t="str">
        <f t="shared" si="45"/>
        <v>01.01.2000</v>
      </c>
      <c r="C407" t="str">
        <f t="shared" si="42"/>
        <v>24.7.2000</v>
      </c>
      <c r="D407" s="1">
        <v>36731</v>
      </c>
      <c r="E407" s="3">
        <f t="shared" si="43"/>
        <v>204</v>
      </c>
      <c r="F407" s="5">
        <f t="shared" si="47"/>
        <v>7</v>
      </c>
      <c r="G407" s="5">
        <f t="shared" si="48"/>
        <v>24</v>
      </c>
      <c r="H407">
        <v>0.58609999999999995</v>
      </c>
      <c r="I407">
        <v>0.58950000000000002</v>
      </c>
      <c r="J407">
        <v>0.58360000000000001</v>
      </c>
      <c r="K407">
        <v>0.58450000000000002</v>
      </c>
      <c r="L407" s="5">
        <f t="shared" si="44"/>
        <v>-1.5999999999999348</v>
      </c>
    </row>
    <row r="408" spans="1:12" x14ac:dyDescent="0.25">
      <c r="A408">
        <f t="shared" si="46"/>
        <v>2000</v>
      </c>
      <c r="B408" t="str">
        <f t="shared" si="45"/>
        <v>01.01.2000</v>
      </c>
      <c r="C408" t="str">
        <f t="shared" si="42"/>
        <v>25.7.2000</v>
      </c>
      <c r="D408" s="1">
        <v>36732</v>
      </c>
      <c r="E408" s="3">
        <f t="shared" si="43"/>
        <v>205</v>
      </c>
      <c r="F408" s="5">
        <f t="shared" si="47"/>
        <v>7</v>
      </c>
      <c r="G408" s="5">
        <f t="shared" si="48"/>
        <v>25</v>
      </c>
      <c r="H408">
        <v>0.5847</v>
      </c>
      <c r="I408">
        <v>0.58760000000000001</v>
      </c>
      <c r="J408">
        <v>0.5827</v>
      </c>
      <c r="K408">
        <v>0.58520000000000005</v>
      </c>
      <c r="L408" s="5">
        <f t="shared" si="44"/>
        <v>0.50000000000005596</v>
      </c>
    </row>
    <row r="409" spans="1:12" x14ac:dyDescent="0.25">
      <c r="A409">
        <f t="shared" si="46"/>
        <v>2000</v>
      </c>
      <c r="B409" t="str">
        <f t="shared" si="45"/>
        <v>01.01.2000</v>
      </c>
      <c r="C409" t="str">
        <f t="shared" si="42"/>
        <v>26.7.2000</v>
      </c>
      <c r="D409" s="1">
        <v>36733</v>
      </c>
      <c r="E409" s="3">
        <f t="shared" si="43"/>
        <v>206</v>
      </c>
      <c r="F409" s="5">
        <f t="shared" si="47"/>
        <v>7</v>
      </c>
      <c r="G409" s="5">
        <f t="shared" si="48"/>
        <v>26</v>
      </c>
      <c r="H409">
        <v>0.58540000000000003</v>
      </c>
      <c r="I409">
        <v>0.59219999999999995</v>
      </c>
      <c r="J409">
        <v>0.58299999999999996</v>
      </c>
      <c r="K409">
        <v>0.59109999999999996</v>
      </c>
      <c r="L409" s="5">
        <f t="shared" si="44"/>
        <v>5.6999999999999273</v>
      </c>
    </row>
    <row r="410" spans="1:12" x14ac:dyDescent="0.25">
      <c r="A410">
        <f t="shared" si="46"/>
        <v>2000</v>
      </c>
      <c r="B410" t="str">
        <f t="shared" si="45"/>
        <v>01.01.2000</v>
      </c>
      <c r="C410" t="str">
        <f t="shared" si="42"/>
        <v>27.7.2000</v>
      </c>
      <c r="D410" s="1">
        <v>36734</v>
      </c>
      <c r="E410" s="3">
        <f t="shared" si="43"/>
        <v>207</v>
      </c>
      <c r="F410" s="5">
        <f t="shared" si="47"/>
        <v>7</v>
      </c>
      <c r="G410" s="5">
        <f t="shared" si="48"/>
        <v>27</v>
      </c>
      <c r="H410">
        <v>0.59119999999999995</v>
      </c>
      <c r="I410">
        <v>0.59370000000000001</v>
      </c>
      <c r="J410">
        <v>0.58699999999999997</v>
      </c>
      <c r="K410">
        <v>0.58799999999999997</v>
      </c>
      <c r="L410" s="5">
        <f t="shared" si="44"/>
        <v>-3.1999999999999806</v>
      </c>
    </row>
    <row r="411" spans="1:12" x14ac:dyDescent="0.25">
      <c r="A411">
        <f t="shared" si="46"/>
        <v>2000</v>
      </c>
      <c r="B411" t="str">
        <f t="shared" si="45"/>
        <v>01.01.2000</v>
      </c>
      <c r="C411" t="str">
        <f t="shared" si="42"/>
        <v>28.7.2000</v>
      </c>
      <c r="D411" s="1">
        <v>36735</v>
      </c>
      <c r="E411" s="3">
        <f t="shared" si="43"/>
        <v>208</v>
      </c>
      <c r="F411" s="5">
        <f t="shared" si="47"/>
        <v>7</v>
      </c>
      <c r="G411" s="5">
        <f t="shared" si="48"/>
        <v>28</v>
      </c>
      <c r="H411">
        <v>0.58809999999999996</v>
      </c>
      <c r="I411">
        <v>0.59250000000000003</v>
      </c>
      <c r="J411">
        <v>0.5857</v>
      </c>
      <c r="K411">
        <v>0.58789999999999998</v>
      </c>
      <c r="L411" s="5">
        <f t="shared" si="44"/>
        <v>-0.19999999999997797</v>
      </c>
    </row>
    <row r="412" spans="1:12" x14ac:dyDescent="0.25">
      <c r="A412">
        <f t="shared" si="46"/>
        <v>2000</v>
      </c>
      <c r="B412" t="str">
        <f t="shared" si="45"/>
        <v>01.01.2000</v>
      </c>
      <c r="C412" t="str">
        <f t="shared" si="42"/>
        <v>31.7.2000</v>
      </c>
      <c r="D412" s="1">
        <v>36738</v>
      </c>
      <c r="E412" s="3">
        <f t="shared" si="43"/>
        <v>210</v>
      </c>
      <c r="F412" s="5">
        <f t="shared" si="47"/>
        <v>7</v>
      </c>
      <c r="G412" s="5">
        <f t="shared" si="48"/>
        <v>31</v>
      </c>
      <c r="H412">
        <v>0.58720000000000006</v>
      </c>
      <c r="I412">
        <v>0.58740000000000003</v>
      </c>
      <c r="J412">
        <v>0.57709999999999995</v>
      </c>
      <c r="K412">
        <v>0.58069999999999999</v>
      </c>
      <c r="L412" s="5">
        <f t="shared" si="44"/>
        <v>-6.5000000000000613</v>
      </c>
    </row>
    <row r="413" spans="1:12" x14ac:dyDescent="0.25">
      <c r="A413">
        <f t="shared" si="46"/>
        <v>2000</v>
      </c>
      <c r="B413" t="str">
        <f t="shared" si="45"/>
        <v>01.01.2000</v>
      </c>
      <c r="C413" t="str">
        <f t="shared" si="42"/>
        <v>1.8.2000</v>
      </c>
      <c r="D413" s="1">
        <v>36739</v>
      </c>
      <c r="E413" s="3">
        <f t="shared" si="43"/>
        <v>211</v>
      </c>
      <c r="F413" s="5">
        <f t="shared" si="47"/>
        <v>8</v>
      </c>
      <c r="G413" s="5">
        <f t="shared" si="48"/>
        <v>1</v>
      </c>
      <c r="H413">
        <v>0.58089999999999997</v>
      </c>
      <c r="I413">
        <v>0.58250000000000002</v>
      </c>
      <c r="J413">
        <v>0.57779999999999998</v>
      </c>
      <c r="K413">
        <v>0.57930000000000004</v>
      </c>
      <c r="L413" s="5">
        <f t="shared" si="44"/>
        <v>-1.5999999999999348</v>
      </c>
    </row>
    <row r="414" spans="1:12" x14ac:dyDescent="0.25">
      <c r="A414">
        <f t="shared" si="46"/>
        <v>2000</v>
      </c>
      <c r="B414" t="str">
        <f t="shared" si="45"/>
        <v>01.01.2000</v>
      </c>
      <c r="C414" t="str">
        <f t="shared" si="42"/>
        <v>2.8.2000</v>
      </c>
      <c r="D414" s="1">
        <v>36740</v>
      </c>
      <c r="E414" s="3">
        <f t="shared" si="43"/>
        <v>212</v>
      </c>
      <c r="F414" s="5">
        <f t="shared" si="47"/>
        <v>8</v>
      </c>
      <c r="G414" s="5">
        <f t="shared" si="48"/>
        <v>2</v>
      </c>
      <c r="H414">
        <v>0.57969999999999999</v>
      </c>
      <c r="I414">
        <v>0.58520000000000005</v>
      </c>
      <c r="J414">
        <v>0.57589999999999997</v>
      </c>
      <c r="K414">
        <v>0.58479999999999999</v>
      </c>
      <c r="L414" s="5">
        <f t="shared" si="44"/>
        <v>5.0999999999999934</v>
      </c>
    </row>
    <row r="415" spans="1:12" x14ac:dyDescent="0.25">
      <c r="A415">
        <f t="shared" si="46"/>
        <v>2000</v>
      </c>
      <c r="B415" t="str">
        <f t="shared" si="45"/>
        <v>01.01.2000</v>
      </c>
      <c r="C415" t="str">
        <f t="shared" si="42"/>
        <v>3.8.2000</v>
      </c>
      <c r="D415" s="1">
        <v>36741</v>
      </c>
      <c r="E415" s="3">
        <f t="shared" si="43"/>
        <v>213</v>
      </c>
      <c r="F415" s="5">
        <f t="shared" si="47"/>
        <v>8</v>
      </c>
      <c r="G415" s="5">
        <f t="shared" si="48"/>
        <v>3</v>
      </c>
      <c r="H415">
        <v>0.58460000000000001</v>
      </c>
      <c r="I415">
        <v>0.58750000000000002</v>
      </c>
      <c r="J415">
        <v>0.58069999999999999</v>
      </c>
      <c r="K415">
        <v>0.58540000000000003</v>
      </c>
      <c r="L415" s="5">
        <f t="shared" si="44"/>
        <v>0.80000000000002292</v>
      </c>
    </row>
    <row r="416" spans="1:12" x14ac:dyDescent="0.25">
      <c r="A416">
        <f t="shared" si="46"/>
        <v>2000</v>
      </c>
      <c r="B416" t="str">
        <f t="shared" si="45"/>
        <v>01.01.2000</v>
      </c>
      <c r="C416" t="str">
        <f t="shared" si="42"/>
        <v>4.8.2000</v>
      </c>
      <c r="D416" s="1">
        <v>36742</v>
      </c>
      <c r="E416" s="3">
        <f t="shared" si="43"/>
        <v>214</v>
      </c>
      <c r="F416" s="5">
        <f t="shared" si="47"/>
        <v>8</v>
      </c>
      <c r="G416" s="5">
        <f t="shared" si="48"/>
        <v>4</v>
      </c>
      <c r="H416">
        <v>0.58499999999999996</v>
      </c>
      <c r="I416">
        <v>0.58650000000000002</v>
      </c>
      <c r="J416">
        <v>0.58089999999999997</v>
      </c>
      <c r="K416">
        <v>0.58560000000000001</v>
      </c>
      <c r="L416" s="5">
        <f t="shared" si="44"/>
        <v>0.60000000000004494</v>
      </c>
    </row>
    <row r="417" spans="1:12" x14ac:dyDescent="0.25">
      <c r="A417">
        <f t="shared" si="46"/>
        <v>2000</v>
      </c>
      <c r="B417" t="str">
        <f t="shared" si="45"/>
        <v>01.01.2000</v>
      </c>
      <c r="C417" t="str">
        <f t="shared" si="42"/>
        <v>7.8.2000</v>
      </c>
      <c r="D417" s="1">
        <v>36745</v>
      </c>
      <c r="E417" s="3">
        <f t="shared" si="43"/>
        <v>217</v>
      </c>
      <c r="F417" s="5">
        <f t="shared" si="47"/>
        <v>8</v>
      </c>
      <c r="G417" s="5">
        <f t="shared" si="48"/>
        <v>7</v>
      </c>
      <c r="H417">
        <v>0.58650000000000002</v>
      </c>
      <c r="I417">
        <v>0.58819999999999995</v>
      </c>
      <c r="J417">
        <v>0.58420000000000005</v>
      </c>
      <c r="K417">
        <v>0.58660000000000001</v>
      </c>
      <c r="L417" s="5">
        <f t="shared" si="44"/>
        <v>9.9999999999988987E-2</v>
      </c>
    </row>
    <row r="418" spans="1:12" x14ac:dyDescent="0.25">
      <c r="A418">
        <f t="shared" si="46"/>
        <v>2000</v>
      </c>
      <c r="B418" t="str">
        <f t="shared" si="45"/>
        <v>01.01.2000</v>
      </c>
      <c r="C418" t="str">
        <f t="shared" ref="C418:C481" si="49">CONCATENATE(G418,".",F418,".",A418)</f>
        <v>8.8.2000</v>
      </c>
      <c r="D418" s="1">
        <v>36746</v>
      </c>
      <c r="E418" s="3">
        <f t="shared" ref="E418:E481" si="50">DAYS360(B418,C418,TRUE)+1</f>
        <v>218</v>
      </c>
      <c r="F418" s="5">
        <f t="shared" si="47"/>
        <v>8</v>
      </c>
      <c r="G418" s="5">
        <f t="shared" si="48"/>
        <v>8</v>
      </c>
      <c r="H418">
        <v>0.58689999999999998</v>
      </c>
      <c r="I418">
        <v>0.58919999999999995</v>
      </c>
      <c r="J418">
        <v>0.58230000000000004</v>
      </c>
      <c r="K418">
        <v>0.58409999999999995</v>
      </c>
      <c r="L418" s="5">
        <f t="shared" ref="L418:L481" si="51">(K418-H418)*1000</f>
        <v>-2.8000000000000247</v>
      </c>
    </row>
    <row r="419" spans="1:12" x14ac:dyDescent="0.25">
      <c r="A419">
        <f t="shared" si="46"/>
        <v>2000</v>
      </c>
      <c r="B419" t="str">
        <f t="shared" si="45"/>
        <v>01.01.2000</v>
      </c>
      <c r="C419" t="str">
        <f t="shared" si="49"/>
        <v>9.8.2000</v>
      </c>
      <c r="D419" s="1">
        <v>36747</v>
      </c>
      <c r="E419" s="3">
        <f t="shared" si="50"/>
        <v>219</v>
      </c>
      <c r="F419" s="5">
        <f t="shared" si="47"/>
        <v>8</v>
      </c>
      <c r="G419" s="5">
        <f t="shared" si="48"/>
        <v>9</v>
      </c>
      <c r="H419">
        <v>0.58399999999999996</v>
      </c>
      <c r="I419">
        <v>0.58520000000000005</v>
      </c>
      <c r="J419">
        <v>0.57650000000000001</v>
      </c>
      <c r="K419">
        <v>0.57879999999999998</v>
      </c>
      <c r="L419" s="5">
        <f t="shared" si="51"/>
        <v>-5.1999999999999824</v>
      </c>
    </row>
    <row r="420" spans="1:12" x14ac:dyDescent="0.25">
      <c r="A420">
        <f t="shared" si="46"/>
        <v>2000</v>
      </c>
      <c r="B420" t="str">
        <f t="shared" si="45"/>
        <v>01.01.2000</v>
      </c>
      <c r="C420" t="str">
        <f t="shared" si="49"/>
        <v>10.8.2000</v>
      </c>
      <c r="D420" s="1">
        <v>36748</v>
      </c>
      <c r="E420" s="3">
        <f t="shared" si="50"/>
        <v>220</v>
      </c>
      <c r="F420" s="5">
        <f t="shared" si="47"/>
        <v>8</v>
      </c>
      <c r="G420" s="5">
        <f t="shared" si="48"/>
        <v>10</v>
      </c>
      <c r="H420">
        <v>0.57869999999999999</v>
      </c>
      <c r="I420">
        <v>0.5837</v>
      </c>
      <c r="J420">
        <v>0.57769999999999999</v>
      </c>
      <c r="K420">
        <v>0.58309999999999995</v>
      </c>
      <c r="L420" s="5">
        <f t="shared" si="51"/>
        <v>4.3999999999999595</v>
      </c>
    </row>
    <row r="421" spans="1:12" x14ac:dyDescent="0.25">
      <c r="A421">
        <f t="shared" si="46"/>
        <v>2000</v>
      </c>
      <c r="B421" t="str">
        <f t="shared" ref="B421:B484" si="52">CONCATENATE("01.","01",".",A421)</f>
        <v>01.01.2000</v>
      </c>
      <c r="C421" t="str">
        <f t="shared" si="49"/>
        <v>11.8.2000</v>
      </c>
      <c r="D421" s="1">
        <v>36749</v>
      </c>
      <c r="E421" s="3">
        <f t="shared" si="50"/>
        <v>221</v>
      </c>
      <c r="F421" s="5">
        <f t="shared" si="47"/>
        <v>8</v>
      </c>
      <c r="G421" s="5">
        <f t="shared" si="48"/>
        <v>11</v>
      </c>
      <c r="H421">
        <v>0.58320000000000005</v>
      </c>
      <c r="I421">
        <v>0.58450000000000002</v>
      </c>
      <c r="J421">
        <v>0.5776</v>
      </c>
      <c r="K421">
        <v>0.57899999999999996</v>
      </c>
      <c r="L421" s="5">
        <f t="shared" si="51"/>
        <v>-4.2000000000000925</v>
      </c>
    </row>
    <row r="422" spans="1:12" x14ac:dyDescent="0.25">
      <c r="A422">
        <f t="shared" si="46"/>
        <v>2000</v>
      </c>
      <c r="B422" t="str">
        <f t="shared" si="52"/>
        <v>01.01.2000</v>
      </c>
      <c r="C422" t="str">
        <f t="shared" si="49"/>
        <v>14.8.2000</v>
      </c>
      <c r="D422" s="1">
        <v>36752</v>
      </c>
      <c r="E422" s="3">
        <f t="shared" si="50"/>
        <v>224</v>
      </c>
      <c r="F422" s="5">
        <f t="shared" si="47"/>
        <v>8</v>
      </c>
      <c r="G422" s="5">
        <f t="shared" si="48"/>
        <v>14</v>
      </c>
      <c r="H422">
        <v>0.57920000000000005</v>
      </c>
      <c r="I422">
        <v>0.58360000000000001</v>
      </c>
      <c r="J422">
        <v>0.57699999999999996</v>
      </c>
      <c r="K422">
        <v>0.58299999999999996</v>
      </c>
      <c r="L422" s="5">
        <f t="shared" si="51"/>
        <v>3.7999999999999146</v>
      </c>
    </row>
    <row r="423" spans="1:12" x14ac:dyDescent="0.25">
      <c r="A423">
        <f t="shared" si="46"/>
        <v>2000</v>
      </c>
      <c r="B423" t="str">
        <f t="shared" si="52"/>
        <v>01.01.2000</v>
      </c>
      <c r="C423" t="str">
        <f t="shared" si="49"/>
        <v>15.8.2000</v>
      </c>
      <c r="D423" s="1">
        <v>36753</v>
      </c>
      <c r="E423" s="3">
        <f t="shared" si="50"/>
        <v>225</v>
      </c>
      <c r="F423" s="5">
        <f t="shared" si="47"/>
        <v>8</v>
      </c>
      <c r="G423" s="5">
        <f t="shared" si="48"/>
        <v>15</v>
      </c>
      <c r="H423">
        <v>0.58320000000000005</v>
      </c>
      <c r="I423">
        <v>0.58489999999999998</v>
      </c>
      <c r="J423">
        <v>0.58120000000000005</v>
      </c>
      <c r="K423">
        <v>0.58240000000000003</v>
      </c>
      <c r="L423" s="5">
        <f t="shared" si="51"/>
        <v>-0.80000000000002292</v>
      </c>
    </row>
    <row r="424" spans="1:12" x14ac:dyDescent="0.25">
      <c r="A424">
        <f t="shared" si="46"/>
        <v>2000</v>
      </c>
      <c r="B424" t="str">
        <f t="shared" si="52"/>
        <v>01.01.2000</v>
      </c>
      <c r="C424" t="str">
        <f t="shared" si="49"/>
        <v>16.8.2000</v>
      </c>
      <c r="D424" s="1">
        <v>36754</v>
      </c>
      <c r="E424" s="3">
        <f t="shared" si="50"/>
        <v>226</v>
      </c>
      <c r="F424" s="5">
        <f t="shared" si="47"/>
        <v>8</v>
      </c>
      <c r="G424" s="5">
        <f t="shared" si="48"/>
        <v>16</v>
      </c>
      <c r="H424">
        <v>0.58240000000000003</v>
      </c>
      <c r="I424">
        <v>0.59179999999999999</v>
      </c>
      <c r="J424">
        <v>0.58209999999999995</v>
      </c>
      <c r="K424">
        <v>0.59150000000000003</v>
      </c>
      <c r="L424" s="5">
        <f t="shared" si="51"/>
        <v>9.0999999999999979</v>
      </c>
    </row>
    <row r="425" spans="1:12" x14ac:dyDescent="0.25">
      <c r="A425">
        <f t="shared" si="46"/>
        <v>2000</v>
      </c>
      <c r="B425" t="str">
        <f t="shared" si="52"/>
        <v>01.01.2000</v>
      </c>
      <c r="C425" t="str">
        <f t="shared" si="49"/>
        <v>17.8.2000</v>
      </c>
      <c r="D425" s="1">
        <v>36755</v>
      </c>
      <c r="E425" s="3">
        <f t="shared" si="50"/>
        <v>227</v>
      </c>
      <c r="F425" s="5">
        <f t="shared" si="47"/>
        <v>8</v>
      </c>
      <c r="G425" s="5">
        <f t="shared" si="48"/>
        <v>17</v>
      </c>
      <c r="H425">
        <v>0.59150000000000003</v>
      </c>
      <c r="I425">
        <v>0.5948</v>
      </c>
      <c r="J425">
        <v>0.5887</v>
      </c>
      <c r="K425">
        <v>0.59279999999999999</v>
      </c>
      <c r="L425" s="5">
        <f t="shared" si="51"/>
        <v>1.2999999999999678</v>
      </c>
    </row>
    <row r="426" spans="1:12" x14ac:dyDescent="0.25">
      <c r="A426">
        <f t="shared" si="46"/>
        <v>2000</v>
      </c>
      <c r="B426" t="str">
        <f t="shared" si="52"/>
        <v>01.01.2000</v>
      </c>
      <c r="C426" t="str">
        <f t="shared" si="49"/>
        <v>18.8.2000</v>
      </c>
      <c r="D426" s="1">
        <v>36756</v>
      </c>
      <c r="E426" s="3">
        <f t="shared" si="50"/>
        <v>228</v>
      </c>
      <c r="F426" s="5">
        <f t="shared" si="47"/>
        <v>8</v>
      </c>
      <c r="G426" s="5">
        <f t="shared" si="48"/>
        <v>18</v>
      </c>
      <c r="H426">
        <v>0.59299999999999997</v>
      </c>
      <c r="I426">
        <v>0.59470000000000001</v>
      </c>
      <c r="J426">
        <v>0.58879999999999999</v>
      </c>
      <c r="K426">
        <v>0.59050000000000002</v>
      </c>
      <c r="L426" s="5">
        <f t="shared" si="51"/>
        <v>-2.4999999999999467</v>
      </c>
    </row>
    <row r="427" spans="1:12" x14ac:dyDescent="0.25">
      <c r="A427">
        <f t="shared" si="46"/>
        <v>2000</v>
      </c>
      <c r="B427" t="str">
        <f t="shared" si="52"/>
        <v>01.01.2000</v>
      </c>
      <c r="C427" t="str">
        <f t="shared" si="49"/>
        <v>21.8.2000</v>
      </c>
      <c r="D427" s="1">
        <v>36759</v>
      </c>
      <c r="E427" s="3">
        <f t="shared" si="50"/>
        <v>231</v>
      </c>
      <c r="F427" s="5">
        <f t="shared" si="47"/>
        <v>8</v>
      </c>
      <c r="G427" s="5">
        <f t="shared" si="48"/>
        <v>21</v>
      </c>
      <c r="H427">
        <v>0.59089999999999998</v>
      </c>
      <c r="I427">
        <v>0.59150000000000003</v>
      </c>
      <c r="J427">
        <v>0.5877</v>
      </c>
      <c r="K427">
        <v>0.58819999999999995</v>
      </c>
      <c r="L427" s="5">
        <f t="shared" si="51"/>
        <v>-2.7000000000000357</v>
      </c>
    </row>
    <row r="428" spans="1:12" x14ac:dyDescent="0.25">
      <c r="A428">
        <f t="shared" si="46"/>
        <v>2000</v>
      </c>
      <c r="B428" t="str">
        <f t="shared" si="52"/>
        <v>01.01.2000</v>
      </c>
      <c r="C428" t="str">
        <f t="shared" si="49"/>
        <v>22.8.2000</v>
      </c>
      <c r="D428" s="1">
        <v>36760</v>
      </c>
      <c r="E428" s="3">
        <f t="shared" si="50"/>
        <v>232</v>
      </c>
      <c r="F428" s="5">
        <f t="shared" si="47"/>
        <v>8</v>
      </c>
      <c r="G428" s="5">
        <f t="shared" si="48"/>
        <v>22</v>
      </c>
      <c r="H428">
        <v>0.58850000000000002</v>
      </c>
      <c r="I428">
        <v>0.59050000000000002</v>
      </c>
      <c r="J428">
        <v>0.57850000000000001</v>
      </c>
      <c r="K428">
        <v>0.57940000000000003</v>
      </c>
      <c r="L428" s="5">
        <f t="shared" si="51"/>
        <v>-9.0999999999999979</v>
      </c>
    </row>
    <row r="429" spans="1:12" x14ac:dyDescent="0.25">
      <c r="A429">
        <f t="shared" si="46"/>
        <v>2000</v>
      </c>
      <c r="B429" t="str">
        <f t="shared" si="52"/>
        <v>01.01.2000</v>
      </c>
      <c r="C429" t="str">
        <f t="shared" si="49"/>
        <v>23.8.2000</v>
      </c>
      <c r="D429" s="1">
        <v>36761</v>
      </c>
      <c r="E429" s="3">
        <f t="shared" si="50"/>
        <v>233</v>
      </c>
      <c r="F429" s="5">
        <f t="shared" si="47"/>
        <v>8</v>
      </c>
      <c r="G429" s="5">
        <f t="shared" si="48"/>
        <v>23</v>
      </c>
      <c r="H429">
        <v>0.57950000000000002</v>
      </c>
      <c r="I429">
        <v>0.58050000000000002</v>
      </c>
      <c r="J429">
        <v>0.56669999999999998</v>
      </c>
      <c r="K429">
        <v>0.57250000000000001</v>
      </c>
      <c r="L429" s="5">
        <f t="shared" si="51"/>
        <v>-7.0000000000000062</v>
      </c>
    </row>
    <row r="430" spans="1:12" x14ac:dyDescent="0.25">
      <c r="A430">
        <f t="shared" si="46"/>
        <v>2000</v>
      </c>
      <c r="B430" t="str">
        <f t="shared" si="52"/>
        <v>01.01.2000</v>
      </c>
      <c r="C430" t="str">
        <f t="shared" si="49"/>
        <v>24.8.2000</v>
      </c>
      <c r="D430" s="1">
        <v>36762</v>
      </c>
      <c r="E430" s="3">
        <f t="shared" si="50"/>
        <v>234</v>
      </c>
      <c r="F430" s="5">
        <f t="shared" si="47"/>
        <v>8</v>
      </c>
      <c r="G430" s="5">
        <f t="shared" si="48"/>
        <v>24</v>
      </c>
      <c r="H430">
        <v>0.57240000000000002</v>
      </c>
      <c r="I430">
        <v>0.57469999999999999</v>
      </c>
      <c r="J430">
        <v>0.57069999999999999</v>
      </c>
      <c r="K430">
        <v>0.57320000000000004</v>
      </c>
      <c r="L430" s="5">
        <f t="shared" si="51"/>
        <v>0.80000000000002292</v>
      </c>
    </row>
    <row r="431" spans="1:12" x14ac:dyDescent="0.25">
      <c r="A431">
        <f t="shared" ref="A431:A494" si="53">YEAR(D431)</f>
        <v>2000</v>
      </c>
      <c r="B431" t="str">
        <f t="shared" si="52"/>
        <v>01.01.2000</v>
      </c>
      <c r="C431" t="str">
        <f t="shared" si="49"/>
        <v>25.8.2000</v>
      </c>
      <c r="D431" s="1">
        <v>36763</v>
      </c>
      <c r="E431" s="3">
        <f t="shared" si="50"/>
        <v>235</v>
      </c>
      <c r="F431" s="5">
        <f t="shared" si="47"/>
        <v>8</v>
      </c>
      <c r="G431" s="5">
        <f t="shared" si="48"/>
        <v>25</v>
      </c>
      <c r="H431">
        <v>0.57350000000000001</v>
      </c>
      <c r="I431">
        <v>0.5756</v>
      </c>
      <c r="J431">
        <v>0.57040000000000002</v>
      </c>
      <c r="K431">
        <v>0.57379999999999998</v>
      </c>
      <c r="L431" s="5">
        <f t="shared" si="51"/>
        <v>0.29999999999996696</v>
      </c>
    </row>
    <row r="432" spans="1:12" x14ac:dyDescent="0.25">
      <c r="A432">
        <f t="shared" si="53"/>
        <v>2000</v>
      </c>
      <c r="B432" t="str">
        <f t="shared" si="52"/>
        <v>01.01.2000</v>
      </c>
      <c r="C432" t="str">
        <f t="shared" si="49"/>
        <v>28.8.2000</v>
      </c>
      <c r="D432" s="1">
        <v>36766</v>
      </c>
      <c r="E432" s="3">
        <f t="shared" si="50"/>
        <v>238</v>
      </c>
      <c r="F432" s="5">
        <f t="shared" si="47"/>
        <v>8</v>
      </c>
      <c r="G432" s="5">
        <f t="shared" si="48"/>
        <v>28</v>
      </c>
      <c r="H432">
        <v>0.57330000000000003</v>
      </c>
      <c r="I432">
        <v>0.57450000000000001</v>
      </c>
      <c r="J432">
        <v>0.57069999999999999</v>
      </c>
      <c r="K432">
        <v>0.57150000000000001</v>
      </c>
      <c r="L432" s="5">
        <f t="shared" si="51"/>
        <v>-1.8000000000000238</v>
      </c>
    </row>
    <row r="433" spans="1:12" x14ac:dyDescent="0.25">
      <c r="A433">
        <f t="shared" si="53"/>
        <v>2000</v>
      </c>
      <c r="B433" t="str">
        <f t="shared" si="52"/>
        <v>01.01.2000</v>
      </c>
      <c r="C433" t="str">
        <f t="shared" si="49"/>
        <v>29.8.2000</v>
      </c>
      <c r="D433" s="1">
        <v>36767</v>
      </c>
      <c r="E433" s="3">
        <f t="shared" si="50"/>
        <v>239</v>
      </c>
      <c r="F433" s="5">
        <f t="shared" si="47"/>
        <v>8</v>
      </c>
      <c r="G433" s="5">
        <f t="shared" si="48"/>
        <v>29</v>
      </c>
      <c r="H433">
        <v>0.57130000000000003</v>
      </c>
      <c r="I433">
        <v>0.57550000000000001</v>
      </c>
      <c r="J433">
        <v>0.56869999999999998</v>
      </c>
      <c r="K433">
        <v>0.56920000000000004</v>
      </c>
      <c r="L433" s="5">
        <f t="shared" si="51"/>
        <v>-2.0999999999999908</v>
      </c>
    </row>
    <row r="434" spans="1:12" x14ac:dyDescent="0.25">
      <c r="A434">
        <f t="shared" si="53"/>
        <v>2000</v>
      </c>
      <c r="B434" t="str">
        <f t="shared" si="52"/>
        <v>01.01.2000</v>
      </c>
      <c r="C434" t="str">
        <f t="shared" si="49"/>
        <v>30.8.2000</v>
      </c>
      <c r="D434" s="1">
        <v>36768</v>
      </c>
      <c r="E434" s="3">
        <f t="shared" si="50"/>
        <v>240</v>
      </c>
      <c r="F434" s="5">
        <f t="shared" si="47"/>
        <v>8</v>
      </c>
      <c r="G434" s="5">
        <f t="shared" si="48"/>
        <v>30</v>
      </c>
      <c r="H434">
        <v>0.5696</v>
      </c>
      <c r="I434">
        <v>0.57669999999999999</v>
      </c>
      <c r="J434">
        <v>0.56820000000000004</v>
      </c>
      <c r="K434">
        <v>0.57609999999999995</v>
      </c>
      <c r="L434" s="5">
        <f t="shared" si="51"/>
        <v>6.4999999999999503</v>
      </c>
    </row>
    <row r="435" spans="1:12" x14ac:dyDescent="0.25">
      <c r="A435">
        <f t="shared" si="53"/>
        <v>2000</v>
      </c>
      <c r="B435" t="str">
        <f t="shared" si="52"/>
        <v>01.01.2000</v>
      </c>
      <c r="C435" t="str">
        <f t="shared" si="49"/>
        <v>31.8.2000</v>
      </c>
      <c r="D435" s="1">
        <v>36769</v>
      </c>
      <c r="E435" s="3">
        <f t="shared" si="50"/>
        <v>240</v>
      </c>
      <c r="F435" s="5">
        <f t="shared" ref="F435:F498" si="54">MONTH(D435)</f>
        <v>8</v>
      </c>
      <c r="G435" s="5">
        <f t="shared" ref="G435:G498" si="55">DAY(D435)</f>
        <v>31</v>
      </c>
      <c r="H435">
        <v>0.57620000000000005</v>
      </c>
      <c r="I435">
        <v>0.57830000000000004</v>
      </c>
      <c r="J435">
        <v>0.57279999999999998</v>
      </c>
      <c r="K435">
        <v>0.57650000000000001</v>
      </c>
      <c r="L435" s="5">
        <f t="shared" si="51"/>
        <v>0.29999999999996696</v>
      </c>
    </row>
    <row r="436" spans="1:12" x14ac:dyDescent="0.25">
      <c r="A436">
        <f t="shared" si="53"/>
        <v>2000</v>
      </c>
      <c r="B436" t="str">
        <f t="shared" si="52"/>
        <v>01.01.2000</v>
      </c>
      <c r="C436" t="str">
        <f t="shared" si="49"/>
        <v>1.9.2000</v>
      </c>
      <c r="D436" s="1">
        <v>36770</v>
      </c>
      <c r="E436" s="3">
        <f t="shared" si="50"/>
        <v>241</v>
      </c>
      <c r="F436" s="5">
        <f t="shared" si="54"/>
        <v>9</v>
      </c>
      <c r="G436" s="5">
        <f t="shared" si="55"/>
        <v>1</v>
      </c>
      <c r="H436">
        <v>0.5766</v>
      </c>
      <c r="I436">
        <v>0.57940000000000003</v>
      </c>
      <c r="J436">
        <v>0.57069999999999999</v>
      </c>
      <c r="K436">
        <v>0.57620000000000005</v>
      </c>
      <c r="L436" s="5">
        <f t="shared" si="51"/>
        <v>-0.39999999999995595</v>
      </c>
    </row>
    <row r="437" spans="1:12" x14ac:dyDescent="0.25">
      <c r="A437">
        <f t="shared" si="53"/>
        <v>2000</v>
      </c>
      <c r="B437" t="str">
        <f t="shared" si="52"/>
        <v>01.01.2000</v>
      </c>
      <c r="C437" t="str">
        <f t="shared" si="49"/>
        <v>4.9.2000</v>
      </c>
      <c r="D437" s="1">
        <v>36773</v>
      </c>
      <c r="E437" s="3">
        <f t="shared" si="50"/>
        <v>244</v>
      </c>
      <c r="F437" s="5">
        <f t="shared" si="54"/>
        <v>9</v>
      </c>
      <c r="G437" s="5">
        <f t="shared" si="55"/>
        <v>4</v>
      </c>
      <c r="H437">
        <v>0.57650000000000001</v>
      </c>
      <c r="I437">
        <v>0.57850000000000001</v>
      </c>
      <c r="J437">
        <v>0.57420000000000004</v>
      </c>
      <c r="K437">
        <v>0.57509999999999994</v>
      </c>
      <c r="L437" s="5">
        <f t="shared" si="51"/>
        <v>-1.4000000000000679</v>
      </c>
    </row>
    <row r="438" spans="1:12" x14ac:dyDescent="0.25">
      <c r="A438">
        <f t="shared" si="53"/>
        <v>2000</v>
      </c>
      <c r="B438" t="str">
        <f t="shared" si="52"/>
        <v>01.01.2000</v>
      </c>
      <c r="C438" t="str">
        <f t="shared" si="49"/>
        <v>5.9.2000</v>
      </c>
      <c r="D438" s="1">
        <v>36774</v>
      </c>
      <c r="E438" s="3">
        <f t="shared" si="50"/>
        <v>245</v>
      </c>
      <c r="F438" s="5">
        <f t="shared" si="54"/>
        <v>9</v>
      </c>
      <c r="G438" s="5">
        <f t="shared" si="55"/>
        <v>5</v>
      </c>
      <c r="H438">
        <v>0.57469999999999999</v>
      </c>
      <c r="I438">
        <v>0.57599999999999996</v>
      </c>
      <c r="J438">
        <v>0.56820000000000004</v>
      </c>
      <c r="K438">
        <v>0.56920000000000004</v>
      </c>
      <c r="L438" s="5">
        <f t="shared" si="51"/>
        <v>-5.4999999999999494</v>
      </c>
    </row>
    <row r="439" spans="1:12" x14ac:dyDescent="0.25">
      <c r="A439">
        <f t="shared" si="53"/>
        <v>2000</v>
      </c>
      <c r="B439" t="str">
        <f t="shared" si="52"/>
        <v>01.01.2000</v>
      </c>
      <c r="C439" t="str">
        <f t="shared" si="49"/>
        <v>6.9.2000</v>
      </c>
      <c r="D439" s="1">
        <v>36775</v>
      </c>
      <c r="E439" s="3">
        <f t="shared" si="50"/>
        <v>246</v>
      </c>
      <c r="F439" s="5">
        <f t="shared" si="54"/>
        <v>9</v>
      </c>
      <c r="G439" s="5">
        <f t="shared" si="55"/>
        <v>6</v>
      </c>
      <c r="H439">
        <v>0.56969999999999998</v>
      </c>
      <c r="I439">
        <v>0.57020000000000004</v>
      </c>
      <c r="J439">
        <v>0.56110000000000004</v>
      </c>
      <c r="K439">
        <v>0.56479999999999997</v>
      </c>
      <c r="L439" s="5">
        <f t="shared" si="51"/>
        <v>-4.9000000000000155</v>
      </c>
    </row>
    <row r="440" spans="1:12" x14ac:dyDescent="0.25">
      <c r="A440">
        <f t="shared" si="53"/>
        <v>2000</v>
      </c>
      <c r="B440" t="str">
        <f t="shared" si="52"/>
        <v>01.01.2000</v>
      </c>
      <c r="C440" t="str">
        <f t="shared" si="49"/>
        <v>7.9.2000</v>
      </c>
      <c r="D440" s="1">
        <v>36776</v>
      </c>
      <c r="E440" s="3">
        <f t="shared" si="50"/>
        <v>247</v>
      </c>
      <c r="F440" s="5">
        <f t="shared" si="54"/>
        <v>9</v>
      </c>
      <c r="G440" s="5">
        <f t="shared" si="55"/>
        <v>7</v>
      </c>
      <c r="H440">
        <v>0.56459999999999999</v>
      </c>
      <c r="I440">
        <v>0.56569999999999998</v>
      </c>
      <c r="J440">
        <v>0.55259999999999998</v>
      </c>
      <c r="K440">
        <v>0.55610000000000004</v>
      </c>
      <c r="L440" s="5">
        <f t="shared" si="51"/>
        <v>-8.499999999999952</v>
      </c>
    </row>
    <row r="441" spans="1:12" x14ac:dyDescent="0.25">
      <c r="A441">
        <f t="shared" si="53"/>
        <v>2000</v>
      </c>
      <c r="B441" t="str">
        <f t="shared" si="52"/>
        <v>01.01.2000</v>
      </c>
      <c r="C441" t="str">
        <f t="shared" si="49"/>
        <v>8.9.2000</v>
      </c>
      <c r="D441" s="1">
        <v>36777</v>
      </c>
      <c r="E441" s="3">
        <f t="shared" si="50"/>
        <v>248</v>
      </c>
      <c r="F441" s="5">
        <f t="shared" si="54"/>
        <v>9</v>
      </c>
      <c r="G441" s="5">
        <f t="shared" si="55"/>
        <v>8</v>
      </c>
      <c r="H441">
        <v>0.55600000000000005</v>
      </c>
      <c r="I441">
        <v>0.56169999999999998</v>
      </c>
      <c r="J441">
        <v>0.55520000000000003</v>
      </c>
      <c r="K441">
        <v>0.55520000000000003</v>
      </c>
      <c r="L441" s="5">
        <f t="shared" si="51"/>
        <v>-0.80000000000002292</v>
      </c>
    </row>
    <row r="442" spans="1:12" x14ac:dyDescent="0.25">
      <c r="A442">
        <f t="shared" si="53"/>
        <v>2000</v>
      </c>
      <c r="B442" t="str">
        <f t="shared" si="52"/>
        <v>01.01.2000</v>
      </c>
      <c r="C442" t="str">
        <f t="shared" si="49"/>
        <v>11.9.2000</v>
      </c>
      <c r="D442" s="1">
        <v>36780</v>
      </c>
      <c r="E442" s="3">
        <f t="shared" si="50"/>
        <v>251</v>
      </c>
      <c r="F442" s="5">
        <f t="shared" si="54"/>
        <v>9</v>
      </c>
      <c r="G442" s="5">
        <f t="shared" si="55"/>
        <v>11</v>
      </c>
      <c r="H442">
        <v>0.55659999999999998</v>
      </c>
      <c r="I442">
        <v>0.5625</v>
      </c>
      <c r="J442">
        <v>0.55520000000000003</v>
      </c>
      <c r="K442">
        <v>0.55920000000000003</v>
      </c>
      <c r="L442" s="5">
        <f t="shared" si="51"/>
        <v>2.6000000000000467</v>
      </c>
    </row>
    <row r="443" spans="1:12" x14ac:dyDescent="0.25">
      <c r="A443">
        <f t="shared" si="53"/>
        <v>2000</v>
      </c>
      <c r="B443" t="str">
        <f t="shared" si="52"/>
        <v>01.01.2000</v>
      </c>
      <c r="C443" t="str">
        <f t="shared" si="49"/>
        <v>12.9.2000</v>
      </c>
      <c r="D443" s="1">
        <v>36781</v>
      </c>
      <c r="E443" s="3">
        <f t="shared" si="50"/>
        <v>252</v>
      </c>
      <c r="F443" s="5">
        <f t="shared" si="54"/>
        <v>9</v>
      </c>
      <c r="G443" s="5">
        <f t="shared" si="55"/>
        <v>12</v>
      </c>
      <c r="H443">
        <v>0.55940000000000001</v>
      </c>
      <c r="I443">
        <v>0.56210000000000004</v>
      </c>
      <c r="J443">
        <v>0.55569999999999997</v>
      </c>
      <c r="K443">
        <v>0.55859999999999999</v>
      </c>
      <c r="L443" s="5">
        <f t="shared" si="51"/>
        <v>-0.80000000000002292</v>
      </c>
    </row>
    <row r="444" spans="1:12" x14ac:dyDescent="0.25">
      <c r="A444">
        <f t="shared" si="53"/>
        <v>2000</v>
      </c>
      <c r="B444" t="str">
        <f t="shared" si="52"/>
        <v>01.01.2000</v>
      </c>
      <c r="C444" t="str">
        <f t="shared" si="49"/>
        <v>13.9.2000</v>
      </c>
      <c r="D444" s="1">
        <v>36782</v>
      </c>
      <c r="E444" s="3">
        <f t="shared" si="50"/>
        <v>253</v>
      </c>
      <c r="F444" s="5">
        <f t="shared" si="54"/>
        <v>9</v>
      </c>
      <c r="G444" s="5">
        <f t="shared" si="55"/>
        <v>13</v>
      </c>
      <c r="H444">
        <v>0.5585</v>
      </c>
      <c r="I444">
        <v>0.55920000000000003</v>
      </c>
      <c r="J444">
        <v>0.55230000000000001</v>
      </c>
      <c r="K444">
        <v>0.55400000000000005</v>
      </c>
      <c r="L444" s="5">
        <f t="shared" si="51"/>
        <v>-4.4999999999999485</v>
      </c>
    </row>
    <row r="445" spans="1:12" x14ac:dyDescent="0.25">
      <c r="A445">
        <f t="shared" si="53"/>
        <v>2000</v>
      </c>
      <c r="B445" t="str">
        <f t="shared" si="52"/>
        <v>01.01.2000</v>
      </c>
      <c r="C445" t="str">
        <f t="shared" si="49"/>
        <v>14.9.2000</v>
      </c>
      <c r="D445" s="1">
        <v>36783</v>
      </c>
      <c r="E445" s="3">
        <f t="shared" si="50"/>
        <v>254</v>
      </c>
      <c r="F445" s="5">
        <f t="shared" si="54"/>
        <v>9</v>
      </c>
      <c r="G445" s="5">
        <f t="shared" si="55"/>
        <v>14</v>
      </c>
      <c r="H445">
        <v>0.55400000000000005</v>
      </c>
      <c r="I445">
        <v>0.55469999999999997</v>
      </c>
      <c r="J445">
        <v>0.54820000000000002</v>
      </c>
      <c r="K445">
        <v>0.54979999999999996</v>
      </c>
      <c r="L445" s="5">
        <f t="shared" si="51"/>
        <v>-4.2000000000000925</v>
      </c>
    </row>
    <row r="446" spans="1:12" x14ac:dyDescent="0.25">
      <c r="A446">
        <f t="shared" si="53"/>
        <v>2000</v>
      </c>
      <c r="B446" t="str">
        <f t="shared" si="52"/>
        <v>01.01.2000</v>
      </c>
      <c r="C446" t="str">
        <f t="shared" si="49"/>
        <v>15.9.2000</v>
      </c>
      <c r="D446" s="1">
        <v>36784</v>
      </c>
      <c r="E446" s="3">
        <f t="shared" si="50"/>
        <v>255</v>
      </c>
      <c r="F446" s="5">
        <f t="shared" si="54"/>
        <v>9</v>
      </c>
      <c r="G446" s="5">
        <f t="shared" si="55"/>
        <v>15</v>
      </c>
      <c r="H446">
        <v>0.54969999999999997</v>
      </c>
      <c r="I446">
        <v>0.55200000000000005</v>
      </c>
      <c r="J446">
        <v>0.54420000000000002</v>
      </c>
      <c r="K446">
        <v>0.5444</v>
      </c>
      <c r="L446" s="5">
        <f t="shared" si="51"/>
        <v>-5.2999999999999714</v>
      </c>
    </row>
    <row r="447" spans="1:12" x14ac:dyDescent="0.25">
      <c r="A447">
        <f t="shared" si="53"/>
        <v>2000</v>
      </c>
      <c r="B447" t="str">
        <f t="shared" si="52"/>
        <v>01.01.2000</v>
      </c>
      <c r="C447" t="str">
        <f t="shared" si="49"/>
        <v>18.9.2000</v>
      </c>
      <c r="D447" s="1">
        <v>36787</v>
      </c>
      <c r="E447" s="3">
        <f t="shared" si="50"/>
        <v>258</v>
      </c>
      <c r="F447" s="5">
        <f t="shared" si="54"/>
        <v>9</v>
      </c>
      <c r="G447" s="5">
        <f t="shared" si="55"/>
        <v>18</v>
      </c>
      <c r="H447">
        <v>0.5454</v>
      </c>
      <c r="I447">
        <v>0.54590000000000005</v>
      </c>
      <c r="J447">
        <v>0.54020000000000001</v>
      </c>
      <c r="K447">
        <v>0.54269999999999996</v>
      </c>
      <c r="L447" s="5">
        <f t="shared" si="51"/>
        <v>-2.7000000000000357</v>
      </c>
    </row>
    <row r="448" spans="1:12" x14ac:dyDescent="0.25">
      <c r="A448">
        <f t="shared" si="53"/>
        <v>2000</v>
      </c>
      <c r="B448" t="str">
        <f t="shared" si="52"/>
        <v>01.01.2000</v>
      </c>
      <c r="C448" t="str">
        <f t="shared" si="49"/>
        <v>19.9.2000</v>
      </c>
      <c r="D448" s="1">
        <v>36788</v>
      </c>
      <c r="E448" s="3">
        <f t="shared" si="50"/>
        <v>259</v>
      </c>
      <c r="F448" s="5">
        <f t="shared" si="54"/>
        <v>9</v>
      </c>
      <c r="G448" s="5">
        <f t="shared" si="55"/>
        <v>19</v>
      </c>
      <c r="H448">
        <v>0.54249999999999998</v>
      </c>
      <c r="I448">
        <v>0.54549999999999998</v>
      </c>
      <c r="J448">
        <v>0.54149999999999998</v>
      </c>
      <c r="K448">
        <v>0.54469999999999996</v>
      </c>
      <c r="L448" s="5">
        <f t="shared" si="51"/>
        <v>2.1999999999999797</v>
      </c>
    </row>
    <row r="449" spans="1:12" x14ac:dyDescent="0.25">
      <c r="A449">
        <f t="shared" si="53"/>
        <v>2000</v>
      </c>
      <c r="B449" t="str">
        <f t="shared" si="52"/>
        <v>01.01.2000</v>
      </c>
      <c r="C449" t="str">
        <f t="shared" si="49"/>
        <v>20.9.2000</v>
      </c>
      <c r="D449" s="1">
        <v>36789</v>
      </c>
      <c r="E449" s="3">
        <f t="shared" si="50"/>
        <v>260</v>
      </c>
      <c r="F449" s="5">
        <f t="shared" si="54"/>
        <v>9</v>
      </c>
      <c r="G449" s="5">
        <f t="shared" si="55"/>
        <v>20</v>
      </c>
      <c r="H449">
        <v>0.54490000000000005</v>
      </c>
      <c r="I449">
        <v>0.54490000000000005</v>
      </c>
      <c r="J449">
        <v>0.5363</v>
      </c>
      <c r="K449">
        <v>0.53849999999999998</v>
      </c>
      <c r="L449" s="5">
        <f t="shared" si="51"/>
        <v>-6.4000000000000723</v>
      </c>
    </row>
    <row r="450" spans="1:12" x14ac:dyDescent="0.25">
      <c r="A450">
        <f t="shared" si="53"/>
        <v>2000</v>
      </c>
      <c r="B450" t="str">
        <f t="shared" si="52"/>
        <v>01.01.2000</v>
      </c>
      <c r="C450" t="str">
        <f t="shared" si="49"/>
        <v>21.9.2000</v>
      </c>
      <c r="D450" s="1">
        <v>36790</v>
      </c>
      <c r="E450" s="3">
        <f t="shared" si="50"/>
        <v>261</v>
      </c>
      <c r="F450" s="5">
        <f t="shared" si="54"/>
        <v>9</v>
      </c>
      <c r="G450" s="5">
        <f t="shared" si="55"/>
        <v>21</v>
      </c>
      <c r="H450">
        <v>0.53839999999999999</v>
      </c>
      <c r="I450">
        <v>0.54600000000000004</v>
      </c>
      <c r="J450">
        <v>0.53720000000000001</v>
      </c>
      <c r="K450">
        <v>0.54400000000000004</v>
      </c>
      <c r="L450" s="5">
        <f t="shared" si="51"/>
        <v>5.6000000000000494</v>
      </c>
    </row>
    <row r="451" spans="1:12" x14ac:dyDescent="0.25">
      <c r="A451">
        <f t="shared" si="53"/>
        <v>2000</v>
      </c>
      <c r="B451" t="str">
        <f t="shared" si="52"/>
        <v>01.01.2000</v>
      </c>
      <c r="C451" t="str">
        <f t="shared" si="49"/>
        <v>22.9.2000</v>
      </c>
      <c r="D451" s="1">
        <v>36791</v>
      </c>
      <c r="E451" s="3">
        <f t="shared" si="50"/>
        <v>262</v>
      </c>
      <c r="F451" s="5">
        <f t="shared" si="54"/>
        <v>9</v>
      </c>
      <c r="G451" s="5">
        <f t="shared" si="55"/>
        <v>22</v>
      </c>
      <c r="H451">
        <v>0.54410000000000003</v>
      </c>
      <c r="I451">
        <v>0.56010000000000004</v>
      </c>
      <c r="J451">
        <v>0.54190000000000005</v>
      </c>
      <c r="K451">
        <v>0.54400000000000004</v>
      </c>
      <c r="L451" s="5">
        <f t="shared" si="51"/>
        <v>-9.9999999999988987E-2</v>
      </c>
    </row>
    <row r="452" spans="1:12" x14ac:dyDescent="0.25">
      <c r="A452">
        <f t="shared" si="53"/>
        <v>2000</v>
      </c>
      <c r="B452" t="str">
        <f t="shared" si="52"/>
        <v>01.01.2000</v>
      </c>
      <c r="C452" t="str">
        <f t="shared" si="49"/>
        <v>25.9.2000</v>
      </c>
      <c r="D452" s="1">
        <v>36794</v>
      </c>
      <c r="E452" s="3">
        <f t="shared" si="50"/>
        <v>265</v>
      </c>
      <c r="F452" s="5">
        <f t="shared" si="54"/>
        <v>9</v>
      </c>
      <c r="G452" s="5">
        <f t="shared" si="55"/>
        <v>25</v>
      </c>
      <c r="H452">
        <v>0.54920000000000002</v>
      </c>
      <c r="I452">
        <v>0.55069999999999997</v>
      </c>
      <c r="J452">
        <v>0.54310000000000003</v>
      </c>
      <c r="K452">
        <v>0.54769999999999996</v>
      </c>
      <c r="L452" s="5">
        <f t="shared" si="51"/>
        <v>-1.5000000000000568</v>
      </c>
    </row>
    <row r="453" spans="1:12" x14ac:dyDescent="0.25">
      <c r="A453">
        <f t="shared" si="53"/>
        <v>2000</v>
      </c>
      <c r="B453" t="str">
        <f t="shared" si="52"/>
        <v>01.01.2000</v>
      </c>
      <c r="C453" t="str">
        <f t="shared" si="49"/>
        <v>26.9.2000</v>
      </c>
      <c r="D453" s="1">
        <v>36795</v>
      </c>
      <c r="E453" s="3">
        <f t="shared" si="50"/>
        <v>266</v>
      </c>
      <c r="F453" s="5">
        <f t="shared" si="54"/>
        <v>9</v>
      </c>
      <c r="G453" s="5">
        <f t="shared" si="55"/>
        <v>26</v>
      </c>
      <c r="H453">
        <v>0.54790000000000005</v>
      </c>
      <c r="I453">
        <v>0.55179999999999996</v>
      </c>
      <c r="J453">
        <v>0.5464</v>
      </c>
      <c r="K453">
        <v>0.55110000000000003</v>
      </c>
      <c r="L453" s="5">
        <f t="shared" si="51"/>
        <v>3.1999999999999806</v>
      </c>
    </row>
    <row r="454" spans="1:12" x14ac:dyDescent="0.25">
      <c r="A454">
        <f t="shared" si="53"/>
        <v>2000</v>
      </c>
      <c r="B454" t="str">
        <f t="shared" si="52"/>
        <v>01.01.2000</v>
      </c>
      <c r="C454" t="str">
        <f t="shared" si="49"/>
        <v>27.9.2000</v>
      </c>
      <c r="D454" s="1">
        <v>36796</v>
      </c>
      <c r="E454" s="3">
        <f t="shared" si="50"/>
        <v>267</v>
      </c>
      <c r="F454" s="5">
        <f t="shared" si="54"/>
        <v>9</v>
      </c>
      <c r="G454" s="5">
        <f t="shared" si="55"/>
        <v>27</v>
      </c>
      <c r="H454">
        <v>0.55089999999999995</v>
      </c>
      <c r="I454">
        <v>0.55210000000000004</v>
      </c>
      <c r="J454">
        <v>0.54700000000000004</v>
      </c>
      <c r="K454">
        <v>0.5504</v>
      </c>
      <c r="L454" s="5">
        <f t="shared" si="51"/>
        <v>-0.49999999999994493</v>
      </c>
    </row>
    <row r="455" spans="1:12" x14ac:dyDescent="0.25">
      <c r="A455">
        <f t="shared" si="53"/>
        <v>2000</v>
      </c>
      <c r="B455" t="str">
        <f t="shared" si="52"/>
        <v>01.01.2000</v>
      </c>
      <c r="C455" t="str">
        <f t="shared" si="49"/>
        <v>28.9.2000</v>
      </c>
      <c r="D455" s="1">
        <v>36797</v>
      </c>
      <c r="E455" s="3">
        <f t="shared" si="50"/>
        <v>268</v>
      </c>
      <c r="F455" s="5">
        <f t="shared" si="54"/>
        <v>9</v>
      </c>
      <c r="G455" s="5">
        <f t="shared" si="55"/>
        <v>28</v>
      </c>
      <c r="H455">
        <v>0.55100000000000005</v>
      </c>
      <c r="I455">
        <v>0.5514</v>
      </c>
      <c r="J455">
        <v>0.54320000000000002</v>
      </c>
      <c r="K455">
        <v>0.5444</v>
      </c>
      <c r="L455" s="5">
        <f t="shared" si="51"/>
        <v>-6.6000000000000503</v>
      </c>
    </row>
    <row r="456" spans="1:12" x14ac:dyDescent="0.25">
      <c r="A456">
        <f t="shared" si="53"/>
        <v>2000</v>
      </c>
      <c r="B456" t="str">
        <f t="shared" si="52"/>
        <v>01.01.2000</v>
      </c>
      <c r="C456" t="str">
        <f t="shared" si="49"/>
        <v>29.9.2000</v>
      </c>
      <c r="D456" s="1">
        <v>36798</v>
      </c>
      <c r="E456" s="3">
        <f t="shared" si="50"/>
        <v>269</v>
      </c>
      <c r="F456" s="5">
        <f t="shared" si="54"/>
        <v>9</v>
      </c>
      <c r="G456" s="5">
        <f t="shared" si="55"/>
        <v>29</v>
      </c>
      <c r="H456">
        <v>0.5444</v>
      </c>
      <c r="I456">
        <v>0.54520000000000002</v>
      </c>
      <c r="J456">
        <v>0.53890000000000005</v>
      </c>
      <c r="K456">
        <v>0.54349999999999998</v>
      </c>
      <c r="L456" s="5">
        <f t="shared" si="51"/>
        <v>-0.9000000000000119</v>
      </c>
    </row>
    <row r="457" spans="1:12" x14ac:dyDescent="0.25">
      <c r="A457">
        <f t="shared" si="53"/>
        <v>2000</v>
      </c>
      <c r="B457" t="str">
        <f t="shared" si="52"/>
        <v>01.01.2000</v>
      </c>
      <c r="C457" t="str">
        <f t="shared" si="49"/>
        <v>2.10.2000</v>
      </c>
      <c r="D457" s="1">
        <v>36801</v>
      </c>
      <c r="E457" s="3">
        <f t="shared" si="50"/>
        <v>272</v>
      </c>
      <c r="F457" s="5">
        <f t="shared" si="54"/>
        <v>10</v>
      </c>
      <c r="G457" s="5">
        <f t="shared" si="55"/>
        <v>2</v>
      </c>
      <c r="H457">
        <v>0.54290000000000005</v>
      </c>
      <c r="I457">
        <v>0.54810000000000003</v>
      </c>
      <c r="J457">
        <v>0.54020000000000001</v>
      </c>
      <c r="K457">
        <v>0.54649999999999999</v>
      </c>
      <c r="L457" s="5">
        <f t="shared" si="51"/>
        <v>3.5999999999999366</v>
      </c>
    </row>
    <row r="458" spans="1:12" x14ac:dyDescent="0.25">
      <c r="A458">
        <f t="shared" si="53"/>
        <v>2000</v>
      </c>
      <c r="B458" t="str">
        <f t="shared" si="52"/>
        <v>01.01.2000</v>
      </c>
      <c r="C458" t="str">
        <f t="shared" si="49"/>
        <v>3.10.2000</v>
      </c>
      <c r="D458" s="1">
        <v>36802</v>
      </c>
      <c r="E458" s="3">
        <f t="shared" si="50"/>
        <v>273</v>
      </c>
      <c r="F458" s="5">
        <f t="shared" si="54"/>
        <v>10</v>
      </c>
      <c r="G458" s="5">
        <f t="shared" si="55"/>
        <v>3</v>
      </c>
      <c r="H458">
        <v>0.54630000000000001</v>
      </c>
      <c r="I458">
        <v>0.5464</v>
      </c>
      <c r="J458">
        <v>0.53939999999999999</v>
      </c>
      <c r="K458">
        <v>0.54069999999999996</v>
      </c>
      <c r="L458" s="5">
        <f t="shared" si="51"/>
        <v>-5.6000000000000494</v>
      </c>
    </row>
    <row r="459" spans="1:12" x14ac:dyDescent="0.25">
      <c r="A459">
        <f t="shared" si="53"/>
        <v>2000</v>
      </c>
      <c r="B459" t="str">
        <f t="shared" si="52"/>
        <v>01.01.2000</v>
      </c>
      <c r="C459" t="str">
        <f t="shared" si="49"/>
        <v>4.10.2000</v>
      </c>
      <c r="D459" s="1">
        <v>36803</v>
      </c>
      <c r="E459" s="3">
        <f t="shared" si="50"/>
        <v>274</v>
      </c>
      <c r="F459" s="5">
        <f t="shared" si="54"/>
        <v>10</v>
      </c>
      <c r="G459" s="5">
        <f t="shared" si="55"/>
        <v>4</v>
      </c>
      <c r="H459">
        <v>0.54100000000000004</v>
      </c>
      <c r="I459">
        <v>0.54100000000000004</v>
      </c>
      <c r="J459">
        <v>0.53410000000000002</v>
      </c>
      <c r="K459">
        <v>0.53759999999999997</v>
      </c>
      <c r="L459" s="5">
        <f t="shared" si="51"/>
        <v>-3.4000000000000696</v>
      </c>
    </row>
    <row r="460" spans="1:12" x14ac:dyDescent="0.25">
      <c r="A460">
        <f t="shared" si="53"/>
        <v>2000</v>
      </c>
      <c r="B460" t="str">
        <f t="shared" si="52"/>
        <v>01.01.2000</v>
      </c>
      <c r="C460" t="str">
        <f t="shared" si="49"/>
        <v>5.10.2000</v>
      </c>
      <c r="D460" s="1">
        <v>36804</v>
      </c>
      <c r="E460" s="3">
        <f t="shared" si="50"/>
        <v>275</v>
      </c>
      <c r="F460" s="5">
        <f t="shared" si="54"/>
        <v>10</v>
      </c>
      <c r="G460" s="5">
        <f t="shared" si="55"/>
        <v>5</v>
      </c>
      <c r="H460">
        <v>0.53749999999999998</v>
      </c>
      <c r="I460">
        <v>0.53879999999999995</v>
      </c>
      <c r="J460">
        <v>0.52900000000000003</v>
      </c>
      <c r="K460">
        <v>0.53120000000000001</v>
      </c>
      <c r="L460" s="5">
        <f t="shared" si="51"/>
        <v>-6.2999999999999723</v>
      </c>
    </row>
    <row r="461" spans="1:12" x14ac:dyDescent="0.25">
      <c r="A461">
        <f t="shared" si="53"/>
        <v>2000</v>
      </c>
      <c r="B461" t="str">
        <f t="shared" si="52"/>
        <v>01.01.2000</v>
      </c>
      <c r="C461" t="str">
        <f t="shared" si="49"/>
        <v>6.10.2000</v>
      </c>
      <c r="D461" s="1">
        <v>36805</v>
      </c>
      <c r="E461" s="3">
        <f t="shared" si="50"/>
        <v>276</v>
      </c>
      <c r="F461" s="5">
        <f t="shared" si="54"/>
        <v>10</v>
      </c>
      <c r="G461" s="5">
        <f t="shared" si="55"/>
        <v>6</v>
      </c>
      <c r="H461">
        <v>0.53129999999999999</v>
      </c>
      <c r="I461">
        <v>0.53649999999999998</v>
      </c>
      <c r="J461">
        <v>0.5302</v>
      </c>
      <c r="K461">
        <v>0.53300000000000003</v>
      </c>
      <c r="L461" s="5">
        <f t="shared" si="51"/>
        <v>1.7000000000000348</v>
      </c>
    </row>
    <row r="462" spans="1:12" x14ac:dyDescent="0.25">
      <c r="A462">
        <f t="shared" si="53"/>
        <v>2000</v>
      </c>
      <c r="B462" t="str">
        <f t="shared" si="52"/>
        <v>01.01.2000</v>
      </c>
      <c r="C462" t="str">
        <f t="shared" si="49"/>
        <v>9.10.2000</v>
      </c>
      <c r="D462" s="1">
        <v>36808</v>
      </c>
      <c r="E462" s="3">
        <f t="shared" si="50"/>
        <v>279</v>
      </c>
      <c r="F462" s="5">
        <f t="shared" si="54"/>
        <v>10</v>
      </c>
      <c r="G462" s="5">
        <f t="shared" si="55"/>
        <v>9</v>
      </c>
      <c r="H462">
        <v>0.53380000000000005</v>
      </c>
      <c r="I462">
        <v>0.53749999999999998</v>
      </c>
      <c r="J462">
        <v>0.53310000000000002</v>
      </c>
      <c r="K462">
        <v>0.53669999999999995</v>
      </c>
      <c r="L462" s="5">
        <f t="shared" si="51"/>
        <v>2.8999999999999027</v>
      </c>
    </row>
    <row r="463" spans="1:12" x14ac:dyDescent="0.25">
      <c r="A463">
        <f t="shared" si="53"/>
        <v>2000</v>
      </c>
      <c r="B463" t="str">
        <f t="shared" si="52"/>
        <v>01.01.2000</v>
      </c>
      <c r="C463" t="str">
        <f t="shared" si="49"/>
        <v>10.10.2000</v>
      </c>
      <c r="D463" s="1">
        <v>36809</v>
      </c>
      <c r="E463" s="3">
        <f t="shared" si="50"/>
        <v>280</v>
      </c>
      <c r="F463" s="5">
        <f t="shared" si="54"/>
        <v>10</v>
      </c>
      <c r="G463" s="5">
        <f t="shared" si="55"/>
        <v>10</v>
      </c>
      <c r="H463">
        <v>0.53680000000000005</v>
      </c>
      <c r="I463">
        <v>0.53680000000000005</v>
      </c>
      <c r="J463">
        <v>0.52969999999999995</v>
      </c>
      <c r="K463">
        <v>0.53449999999999998</v>
      </c>
      <c r="L463" s="5">
        <f t="shared" si="51"/>
        <v>-2.3000000000000798</v>
      </c>
    </row>
    <row r="464" spans="1:12" x14ac:dyDescent="0.25">
      <c r="A464">
        <f t="shared" si="53"/>
        <v>2000</v>
      </c>
      <c r="B464" t="str">
        <f t="shared" si="52"/>
        <v>01.01.2000</v>
      </c>
      <c r="C464" t="str">
        <f t="shared" si="49"/>
        <v>11.10.2000</v>
      </c>
      <c r="D464" s="1">
        <v>36810</v>
      </c>
      <c r="E464" s="3">
        <f t="shared" si="50"/>
        <v>281</v>
      </c>
      <c r="F464" s="5">
        <f t="shared" si="54"/>
        <v>10</v>
      </c>
      <c r="G464" s="5">
        <f t="shared" si="55"/>
        <v>11</v>
      </c>
      <c r="H464">
        <v>0.53439999999999999</v>
      </c>
      <c r="I464">
        <v>0.53759999999999997</v>
      </c>
      <c r="J464">
        <v>0.53149999999999997</v>
      </c>
      <c r="K464">
        <v>0.53180000000000005</v>
      </c>
      <c r="L464" s="5">
        <f t="shared" si="51"/>
        <v>-2.5999999999999357</v>
      </c>
    </row>
    <row r="465" spans="1:12" x14ac:dyDescent="0.25">
      <c r="A465">
        <f t="shared" si="53"/>
        <v>2000</v>
      </c>
      <c r="B465" t="str">
        <f t="shared" si="52"/>
        <v>01.01.2000</v>
      </c>
      <c r="C465" t="str">
        <f t="shared" si="49"/>
        <v>12.10.2000</v>
      </c>
      <c r="D465" s="1">
        <v>36811</v>
      </c>
      <c r="E465" s="3">
        <f t="shared" si="50"/>
        <v>282</v>
      </c>
      <c r="F465" s="5">
        <f t="shared" si="54"/>
        <v>10</v>
      </c>
      <c r="G465" s="5">
        <f t="shared" si="55"/>
        <v>12</v>
      </c>
      <c r="H465">
        <v>0.53169999999999995</v>
      </c>
      <c r="I465">
        <v>0.53420000000000001</v>
      </c>
      <c r="J465">
        <v>0.52910000000000001</v>
      </c>
      <c r="K465">
        <v>0.53169999999999995</v>
      </c>
      <c r="L465" s="5">
        <f t="shared" si="51"/>
        <v>0</v>
      </c>
    </row>
    <row r="466" spans="1:12" x14ac:dyDescent="0.25">
      <c r="A466">
        <f t="shared" si="53"/>
        <v>2000</v>
      </c>
      <c r="B466" t="str">
        <f t="shared" si="52"/>
        <v>01.01.2000</v>
      </c>
      <c r="C466" t="str">
        <f t="shared" si="49"/>
        <v>13.10.2000</v>
      </c>
      <c r="D466" s="1">
        <v>36812</v>
      </c>
      <c r="E466" s="3">
        <f t="shared" si="50"/>
        <v>283</v>
      </c>
      <c r="F466" s="5">
        <f t="shared" si="54"/>
        <v>10</v>
      </c>
      <c r="G466" s="5">
        <f t="shared" si="55"/>
        <v>13</v>
      </c>
      <c r="H466">
        <v>0.53180000000000005</v>
      </c>
      <c r="I466">
        <v>0.53349999999999997</v>
      </c>
      <c r="J466">
        <v>0.52649999999999997</v>
      </c>
      <c r="K466">
        <v>0.52739999999999998</v>
      </c>
      <c r="L466" s="5">
        <f t="shared" si="51"/>
        <v>-4.4000000000000705</v>
      </c>
    </row>
    <row r="467" spans="1:12" x14ac:dyDescent="0.25">
      <c r="A467">
        <f t="shared" si="53"/>
        <v>2000</v>
      </c>
      <c r="B467" t="str">
        <f t="shared" si="52"/>
        <v>01.01.2000</v>
      </c>
      <c r="C467" t="str">
        <f t="shared" si="49"/>
        <v>16.10.2000</v>
      </c>
      <c r="D467" s="1">
        <v>36815</v>
      </c>
      <c r="E467" s="3">
        <f t="shared" si="50"/>
        <v>286</v>
      </c>
      <c r="F467" s="5">
        <f t="shared" si="54"/>
        <v>10</v>
      </c>
      <c r="G467" s="5">
        <f t="shared" si="55"/>
        <v>16</v>
      </c>
      <c r="H467">
        <v>0.52829999999999999</v>
      </c>
      <c r="I467">
        <v>0.52939999999999998</v>
      </c>
      <c r="J467">
        <v>0.52180000000000004</v>
      </c>
      <c r="K467">
        <v>0.52310000000000001</v>
      </c>
      <c r="L467" s="5">
        <f t="shared" si="51"/>
        <v>-5.1999999999999824</v>
      </c>
    </row>
    <row r="468" spans="1:12" x14ac:dyDescent="0.25">
      <c r="A468">
        <f t="shared" si="53"/>
        <v>2000</v>
      </c>
      <c r="B468" t="str">
        <f t="shared" si="52"/>
        <v>01.01.2000</v>
      </c>
      <c r="C468" t="str">
        <f t="shared" si="49"/>
        <v>17.10.2000</v>
      </c>
      <c r="D468" s="1">
        <v>36816</v>
      </c>
      <c r="E468" s="3">
        <f t="shared" si="50"/>
        <v>287</v>
      </c>
      <c r="F468" s="5">
        <f t="shared" si="54"/>
        <v>10</v>
      </c>
      <c r="G468" s="5">
        <f t="shared" si="55"/>
        <v>17</v>
      </c>
      <c r="H468">
        <v>0.52370000000000005</v>
      </c>
      <c r="I468">
        <v>0.52449999999999997</v>
      </c>
      <c r="J468">
        <v>0.51649999999999996</v>
      </c>
      <c r="K468">
        <v>0.52110000000000001</v>
      </c>
      <c r="L468" s="5">
        <f t="shared" si="51"/>
        <v>-2.6000000000000467</v>
      </c>
    </row>
    <row r="469" spans="1:12" x14ac:dyDescent="0.25">
      <c r="A469">
        <f t="shared" si="53"/>
        <v>2000</v>
      </c>
      <c r="B469" t="str">
        <f t="shared" si="52"/>
        <v>01.01.2000</v>
      </c>
      <c r="C469" t="str">
        <f t="shared" si="49"/>
        <v>18.10.2000</v>
      </c>
      <c r="D469" s="1">
        <v>36817</v>
      </c>
      <c r="E469" s="3">
        <f t="shared" si="50"/>
        <v>288</v>
      </c>
      <c r="F469" s="5">
        <f t="shared" si="54"/>
        <v>10</v>
      </c>
      <c r="G469" s="5">
        <f t="shared" si="55"/>
        <v>18</v>
      </c>
      <c r="H469">
        <v>0.5212</v>
      </c>
      <c r="I469">
        <v>0.52300000000000002</v>
      </c>
      <c r="J469">
        <v>0.51549999999999996</v>
      </c>
      <c r="K469">
        <v>0.5212</v>
      </c>
      <c r="L469" s="5">
        <f t="shared" si="51"/>
        <v>0</v>
      </c>
    </row>
    <row r="470" spans="1:12" x14ac:dyDescent="0.25">
      <c r="A470">
        <f t="shared" si="53"/>
        <v>2000</v>
      </c>
      <c r="B470" t="str">
        <f t="shared" si="52"/>
        <v>01.01.2000</v>
      </c>
      <c r="C470" t="str">
        <f t="shared" si="49"/>
        <v>19.10.2000</v>
      </c>
      <c r="D470" s="1">
        <v>36818</v>
      </c>
      <c r="E470" s="3">
        <f t="shared" si="50"/>
        <v>289</v>
      </c>
      <c r="F470" s="5">
        <f t="shared" si="54"/>
        <v>10</v>
      </c>
      <c r="G470" s="5">
        <f t="shared" si="55"/>
        <v>19</v>
      </c>
      <c r="H470">
        <v>0.52129999999999999</v>
      </c>
      <c r="I470">
        <v>0.52259999999999995</v>
      </c>
      <c r="J470">
        <v>0.51749999999999996</v>
      </c>
      <c r="K470">
        <v>0.52149999999999996</v>
      </c>
      <c r="L470" s="5">
        <f t="shared" si="51"/>
        <v>0.19999999999997797</v>
      </c>
    </row>
    <row r="471" spans="1:12" x14ac:dyDescent="0.25">
      <c r="A471">
        <f t="shared" si="53"/>
        <v>2000</v>
      </c>
      <c r="B471" t="str">
        <f t="shared" si="52"/>
        <v>01.01.2000</v>
      </c>
      <c r="C471" t="str">
        <f t="shared" si="49"/>
        <v>20.10.2000</v>
      </c>
      <c r="D471" s="1">
        <v>36819</v>
      </c>
      <c r="E471" s="3">
        <f t="shared" si="50"/>
        <v>290</v>
      </c>
      <c r="F471" s="5">
        <f t="shared" si="54"/>
        <v>10</v>
      </c>
      <c r="G471" s="5">
        <f t="shared" si="55"/>
        <v>20</v>
      </c>
      <c r="H471">
        <v>0.52129999999999999</v>
      </c>
      <c r="I471">
        <v>0.5302</v>
      </c>
      <c r="J471">
        <v>0.5212</v>
      </c>
      <c r="K471">
        <v>0.52949999999999997</v>
      </c>
      <c r="L471" s="5">
        <f t="shared" si="51"/>
        <v>8.1999999999999851</v>
      </c>
    </row>
    <row r="472" spans="1:12" x14ac:dyDescent="0.25">
      <c r="A472">
        <f t="shared" si="53"/>
        <v>2000</v>
      </c>
      <c r="B472" t="str">
        <f t="shared" si="52"/>
        <v>01.01.2000</v>
      </c>
      <c r="C472" t="str">
        <f t="shared" si="49"/>
        <v>23.10.2000</v>
      </c>
      <c r="D472" s="1">
        <v>36822</v>
      </c>
      <c r="E472" s="3">
        <f t="shared" si="50"/>
        <v>293</v>
      </c>
      <c r="F472" s="5">
        <f t="shared" si="54"/>
        <v>10</v>
      </c>
      <c r="G472" s="5">
        <f t="shared" si="55"/>
        <v>23</v>
      </c>
      <c r="H472">
        <v>0.53159999999999996</v>
      </c>
      <c r="I472">
        <v>0.53220000000000001</v>
      </c>
      <c r="J472">
        <v>0.52549999999999997</v>
      </c>
      <c r="K472">
        <v>0.52700000000000002</v>
      </c>
      <c r="L472" s="5">
        <f t="shared" si="51"/>
        <v>-4.5999999999999375</v>
      </c>
    </row>
    <row r="473" spans="1:12" x14ac:dyDescent="0.25">
      <c r="A473">
        <f t="shared" si="53"/>
        <v>2000</v>
      </c>
      <c r="B473" t="str">
        <f t="shared" si="52"/>
        <v>01.01.2000</v>
      </c>
      <c r="C473" t="str">
        <f t="shared" si="49"/>
        <v>24.10.2000</v>
      </c>
      <c r="D473" s="1">
        <v>36823</v>
      </c>
      <c r="E473" s="3">
        <f t="shared" si="50"/>
        <v>294</v>
      </c>
      <c r="F473" s="5">
        <f t="shared" si="54"/>
        <v>10</v>
      </c>
      <c r="G473" s="5">
        <f t="shared" si="55"/>
        <v>24</v>
      </c>
      <c r="H473">
        <v>0.52629999999999999</v>
      </c>
      <c r="I473">
        <v>0.53120000000000001</v>
      </c>
      <c r="J473">
        <v>0.52400000000000002</v>
      </c>
      <c r="K473">
        <v>0.52449999999999997</v>
      </c>
      <c r="L473" s="5">
        <f t="shared" si="51"/>
        <v>-1.8000000000000238</v>
      </c>
    </row>
    <row r="474" spans="1:12" x14ac:dyDescent="0.25">
      <c r="A474">
        <f t="shared" si="53"/>
        <v>2000</v>
      </c>
      <c r="B474" t="str">
        <f t="shared" si="52"/>
        <v>01.01.2000</v>
      </c>
      <c r="C474" t="str">
        <f t="shared" si="49"/>
        <v>25.10.2000</v>
      </c>
      <c r="D474" s="1">
        <v>36824</v>
      </c>
      <c r="E474" s="3">
        <f t="shared" si="50"/>
        <v>295</v>
      </c>
      <c r="F474" s="5">
        <f t="shared" si="54"/>
        <v>10</v>
      </c>
      <c r="G474" s="5">
        <f t="shared" si="55"/>
        <v>25</v>
      </c>
      <c r="H474">
        <v>0.52459999999999996</v>
      </c>
      <c r="I474">
        <v>0.52849999999999997</v>
      </c>
      <c r="J474">
        <v>0.51670000000000005</v>
      </c>
      <c r="K474">
        <v>0.51949999999999996</v>
      </c>
      <c r="L474" s="5">
        <f t="shared" si="51"/>
        <v>-5.0999999999999934</v>
      </c>
    </row>
    <row r="475" spans="1:12" x14ac:dyDescent="0.25">
      <c r="A475">
        <f t="shared" si="53"/>
        <v>2000</v>
      </c>
      <c r="B475" t="str">
        <f t="shared" si="52"/>
        <v>01.01.2000</v>
      </c>
      <c r="C475" t="str">
        <f t="shared" si="49"/>
        <v>26.10.2000</v>
      </c>
      <c r="D475" s="1">
        <v>36825</v>
      </c>
      <c r="E475" s="3">
        <f t="shared" si="50"/>
        <v>296</v>
      </c>
      <c r="F475" s="5">
        <f t="shared" si="54"/>
        <v>10</v>
      </c>
      <c r="G475" s="5">
        <f t="shared" si="55"/>
        <v>26</v>
      </c>
      <c r="H475">
        <v>0.52</v>
      </c>
      <c r="I475">
        <v>0.52200000000000002</v>
      </c>
      <c r="J475">
        <v>0.51459999999999995</v>
      </c>
      <c r="K475">
        <v>0.52039999999999997</v>
      </c>
      <c r="L475" s="5">
        <f t="shared" si="51"/>
        <v>0.39999999999995595</v>
      </c>
    </row>
    <row r="476" spans="1:12" x14ac:dyDescent="0.25">
      <c r="A476">
        <f t="shared" si="53"/>
        <v>2000</v>
      </c>
      <c r="B476" t="str">
        <f t="shared" si="52"/>
        <v>01.01.2000</v>
      </c>
      <c r="C476" t="str">
        <f t="shared" si="49"/>
        <v>27.10.2000</v>
      </c>
      <c r="D476" s="1">
        <v>36826</v>
      </c>
      <c r="E476" s="3">
        <f t="shared" si="50"/>
        <v>297</v>
      </c>
      <c r="F476" s="5">
        <f t="shared" si="54"/>
        <v>10</v>
      </c>
      <c r="G476" s="5">
        <f t="shared" si="55"/>
        <v>27</v>
      </c>
      <c r="H476">
        <v>0.52049999999999996</v>
      </c>
      <c r="I476">
        <v>0.52500000000000002</v>
      </c>
      <c r="J476">
        <v>0.51829999999999998</v>
      </c>
      <c r="K476">
        <v>0.52310000000000001</v>
      </c>
      <c r="L476" s="5">
        <f t="shared" si="51"/>
        <v>2.6000000000000467</v>
      </c>
    </row>
    <row r="477" spans="1:12" x14ac:dyDescent="0.25">
      <c r="A477">
        <f t="shared" si="53"/>
        <v>2000</v>
      </c>
      <c r="B477" t="str">
        <f t="shared" si="52"/>
        <v>01.01.2000</v>
      </c>
      <c r="C477" t="str">
        <f t="shared" si="49"/>
        <v>30.10.2000</v>
      </c>
      <c r="D477" s="1">
        <v>36829</v>
      </c>
      <c r="E477" s="3">
        <f t="shared" si="50"/>
        <v>300</v>
      </c>
      <c r="F477" s="5">
        <f t="shared" si="54"/>
        <v>10</v>
      </c>
      <c r="G477" s="5">
        <f t="shared" si="55"/>
        <v>30</v>
      </c>
      <c r="H477">
        <v>0.52329999999999999</v>
      </c>
      <c r="I477">
        <v>0.52790000000000004</v>
      </c>
      <c r="J477">
        <v>0.5222</v>
      </c>
      <c r="K477">
        <v>0.5232</v>
      </c>
      <c r="L477" s="5">
        <f t="shared" si="51"/>
        <v>-9.9999999999988987E-2</v>
      </c>
    </row>
    <row r="478" spans="1:12" x14ac:dyDescent="0.25">
      <c r="A478">
        <f t="shared" si="53"/>
        <v>2000</v>
      </c>
      <c r="B478" t="str">
        <f t="shared" si="52"/>
        <v>01.01.2000</v>
      </c>
      <c r="C478" t="str">
        <f t="shared" si="49"/>
        <v>31.10.2000</v>
      </c>
      <c r="D478" s="1">
        <v>36830</v>
      </c>
      <c r="E478" s="3">
        <f t="shared" si="50"/>
        <v>300</v>
      </c>
      <c r="F478" s="5">
        <f t="shared" si="54"/>
        <v>10</v>
      </c>
      <c r="G478" s="5">
        <f t="shared" si="55"/>
        <v>31</v>
      </c>
      <c r="H478">
        <v>0.52329999999999999</v>
      </c>
      <c r="I478">
        <v>0.52349999999999997</v>
      </c>
      <c r="J478">
        <v>0.51100000000000001</v>
      </c>
      <c r="K478">
        <v>0.5181</v>
      </c>
      <c r="L478" s="5">
        <f t="shared" si="51"/>
        <v>-5.1999999999999824</v>
      </c>
    </row>
    <row r="479" spans="1:12" x14ac:dyDescent="0.25">
      <c r="A479">
        <f t="shared" si="53"/>
        <v>2000</v>
      </c>
      <c r="B479" t="str">
        <f t="shared" si="52"/>
        <v>01.01.2000</v>
      </c>
      <c r="C479" t="str">
        <f t="shared" si="49"/>
        <v>1.11.2000</v>
      </c>
      <c r="D479" s="1">
        <v>36831</v>
      </c>
      <c r="E479" s="3">
        <f t="shared" si="50"/>
        <v>301</v>
      </c>
      <c r="F479" s="5">
        <f t="shared" si="54"/>
        <v>11</v>
      </c>
      <c r="G479" s="5">
        <f t="shared" si="55"/>
        <v>1</v>
      </c>
      <c r="H479">
        <v>0.51900000000000002</v>
      </c>
      <c r="I479">
        <v>0.52669999999999995</v>
      </c>
      <c r="J479">
        <v>0.51649999999999996</v>
      </c>
      <c r="K479">
        <v>0.52429999999999999</v>
      </c>
      <c r="L479" s="5">
        <f t="shared" si="51"/>
        <v>5.2999999999999714</v>
      </c>
    </row>
    <row r="480" spans="1:12" x14ac:dyDescent="0.25">
      <c r="A480">
        <f t="shared" si="53"/>
        <v>2000</v>
      </c>
      <c r="B480" t="str">
        <f t="shared" si="52"/>
        <v>01.01.2000</v>
      </c>
      <c r="C480" t="str">
        <f t="shared" si="49"/>
        <v>2.11.2000</v>
      </c>
      <c r="D480" s="1">
        <v>36832</v>
      </c>
      <c r="E480" s="3">
        <f t="shared" si="50"/>
        <v>302</v>
      </c>
      <c r="F480" s="5">
        <f t="shared" si="54"/>
        <v>11</v>
      </c>
      <c r="G480" s="5">
        <f t="shared" si="55"/>
        <v>2</v>
      </c>
      <c r="H480">
        <v>0.52439999999999998</v>
      </c>
      <c r="I480">
        <v>0.53400000000000003</v>
      </c>
      <c r="J480">
        <v>0.51770000000000005</v>
      </c>
      <c r="K480">
        <v>0.52239999999999998</v>
      </c>
      <c r="L480" s="5">
        <f t="shared" si="51"/>
        <v>-2.0000000000000018</v>
      </c>
    </row>
    <row r="481" spans="1:12" x14ac:dyDescent="0.25">
      <c r="A481">
        <f t="shared" si="53"/>
        <v>2000</v>
      </c>
      <c r="B481" t="str">
        <f t="shared" si="52"/>
        <v>01.01.2000</v>
      </c>
      <c r="C481" t="str">
        <f t="shared" si="49"/>
        <v>3.11.2000</v>
      </c>
      <c r="D481" s="1">
        <v>36833</v>
      </c>
      <c r="E481" s="3">
        <f t="shared" si="50"/>
        <v>303</v>
      </c>
      <c r="F481" s="5">
        <f t="shared" si="54"/>
        <v>11</v>
      </c>
      <c r="G481" s="5">
        <f t="shared" si="55"/>
        <v>3</v>
      </c>
      <c r="H481">
        <v>0.52229999999999999</v>
      </c>
      <c r="I481">
        <v>0.53129999999999999</v>
      </c>
      <c r="J481">
        <v>0.52070000000000005</v>
      </c>
      <c r="K481">
        <v>0.52600000000000002</v>
      </c>
      <c r="L481" s="5">
        <f t="shared" si="51"/>
        <v>3.7000000000000366</v>
      </c>
    </row>
    <row r="482" spans="1:12" x14ac:dyDescent="0.25">
      <c r="A482">
        <f t="shared" si="53"/>
        <v>2000</v>
      </c>
      <c r="B482" t="str">
        <f t="shared" si="52"/>
        <v>01.01.2000</v>
      </c>
      <c r="C482" t="str">
        <f t="shared" ref="C482:C545" si="56">CONCATENATE(G482,".",F482,".",A482)</f>
        <v>6.11.2000</v>
      </c>
      <c r="D482" s="1">
        <v>36836</v>
      </c>
      <c r="E482" s="3">
        <f t="shared" ref="E482:E545" si="57">DAYS360(B482,C482,TRUE)+1</f>
        <v>306</v>
      </c>
      <c r="F482" s="5">
        <f t="shared" si="54"/>
        <v>11</v>
      </c>
      <c r="G482" s="5">
        <f t="shared" si="55"/>
        <v>6</v>
      </c>
      <c r="H482">
        <v>0.5272</v>
      </c>
      <c r="I482">
        <v>0.52980000000000005</v>
      </c>
      <c r="J482">
        <v>0.52549999999999997</v>
      </c>
      <c r="K482">
        <v>0.52729999999999999</v>
      </c>
      <c r="L482" s="5">
        <f t="shared" ref="L482:L545" si="58">(K482-H482)*1000</f>
        <v>9.9999999999988987E-2</v>
      </c>
    </row>
    <row r="483" spans="1:12" x14ac:dyDescent="0.25">
      <c r="A483">
        <f t="shared" si="53"/>
        <v>2000</v>
      </c>
      <c r="B483" t="str">
        <f t="shared" si="52"/>
        <v>01.01.2000</v>
      </c>
      <c r="C483" t="str">
        <f t="shared" si="56"/>
        <v>7.11.2000</v>
      </c>
      <c r="D483" s="1">
        <v>36837</v>
      </c>
      <c r="E483" s="3">
        <f t="shared" si="57"/>
        <v>307</v>
      </c>
      <c r="F483" s="5">
        <f t="shared" si="54"/>
        <v>11</v>
      </c>
      <c r="G483" s="5">
        <f t="shared" si="55"/>
        <v>7</v>
      </c>
      <c r="H483">
        <v>0.52710000000000001</v>
      </c>
      <c r="I483">
        <v>0.5302</v>
      </c>
      <c r="J483">
        <v>0.52490000000000003</v>
      </c>
      <c r="K483">
        <v>0.52939999999999998</v>
      </c>
      <c r="L483" s="5">
        <f t="shared" si="58"/>
        <v>2.2999999999999687</v>
      </c>
    </row>
    <row r="484" spans="1:12" x14ac:dyDescent="0.25">
      <c r="A484">
        <f t="shared" si="53"/>
        <v>2000</v>
      </c>
      <c r="B484" t="str">
        <f t="shared" si="52"/>
        <v>01.01.2000</v>
      </c>
      <c r="C484" t="str">
        <f t="shared" si="56"/>
        <v>8.11.2000</v>
      </c>
      <c r="D484" s="1">
        <v>36838</v>
      </c>
      <c r="E484" s="3">
        <f t="shared" si="57"/>
        <v>308</v>
      </c>
      <c r="F484" s="5">
        <f t="shared" si="54"/>
        <v>11</v>
      </c>
      <c r="G484" s="5">
        <f t="shared" si="55"/>
        <v>8</v>
      </c>
      <c r="H484">
        <v>0.52949999999999997</v>
      </c>
      <c r="I484">
        <v>0.53269999999999995</v>
      </c>
      <c r="J484">
        <v>0.52590000000000003</v>
      </c>
      <c r="K484">
        <v>0.52649999999999997</v>
      </c>
      <c r="L484" s="5">
        <f t="shared" si="58"/>
        <v>-3.0000000000000027</v>
      </c>
    </row>
    <row r="485" spans="1:12" x14ac:dyDescent="0.25">
      <c r="A485">
        <f t="shared" si="53"/>
        <v>2000</v>
      </c>
      <c r="B485" t="str">
        <f t="shared" ref="B485:B548" si="59">CONCATENATE("01.","01",".",A485)</f>
        <v>01.01.2000</v>
      </c>
      <c r="C485" t="str">
        <f t="shared" si="56"/>
        <v>9.11.2000</v>
      </c>
      <c r="D485" s="1">
        <v>36839</v>
      </c>
      <c r="E485" s="3">
        <f t="shared" si="57"/>
        <v>309</v>
      </c>
      <c r="F485" s="5">
        <f t="shared" si="54"/>
        <v>11</v>
      </c>
      <c r="G485" s="5">
        <f t="shared" si="55"/>
        <v>9</v>
      </c>
      <c r="H485">
        <v>0.52659999999999996</v>
      </c>
      <c r="I485">
        <v>0.52859999999999996</v>
      </c>
      <c r="J485">
        <v>0.5222</v>
      </c>
      <c r="K485">
        <v>0.52749999999999997</v>
      </c>
      <c r="L485" s="5">
        <f t="shared" si="58"/>
        <v>0.9000000000000119</v>
      </c>
    </row>
    <row r="486" spans="1:12" x14ac:dyDescent="0.25">
      <c r="A486">
        <f t="shared" si="53"/>
        <v>2000</v>
      </c>
      <c r="B486" t="str">
        <f t="shared" si="59"/>
        <v>01.01.2000</v>
      </c>
      <c r="C486" t="str">
        <f t="shared" si="56"/>
        <v>10.11.2000</v>
      </c>
      <c r="D486" s="1">
        <v>36840</v>
      </c>
      <c r="E486" s="3">
        <f t="shared" si="57"/>
        <v>310</v>
      </c>
      <c r="F486" s="5">
        <f t="shared" si="54"/>
        <v>11</v>
      </c>
      <c r="G486" s="5">
        <f t="shared" si="55"/>
        <v>10</v>
      </c>
      <c r="H486">
        <v>0.52710000000000001</v>
      </c>
      <c r="I486">
        <v>0.52949999999999997</v>
      </c>
      <c r="J486">
        <v>0.51849999999999996</v>
      </c>
      <c r="K486">
        <v>0.51870000000000005</v>
      </c>
      <c r="L486" s="5">
        <f t="shared" si="58"/>
        <v>-8.3999999999999631</v>
      </c>
    </row>
    <row r="487" spans="1:12" x14ac:dyDescent="0.25">
      <c r="A487">
        <f t="shared" si="53"/>
        <v>2000</v>
      </c>
      <c r="B487" t="str">
        <f t="shared" si="59"/>
        <v>01.01.2000</v>
      </c>
      <c r="C487" t="str">
        <f t="shared" si="56"/>
        <v>13.11.2000</v>
      </c>
      <c r="D487" s="1">
        <v>36843</v>
      </c>
      <c r="E487" s="3">
        <f t="shared" si="57"/>
        <v>313</v>
      </c>
      <c r="F487" s="5">
        <f t="shared" si="54"/>
        <v>11</v>
      </c>
      <c r="G487" s="5">
        <f t="shared" si="55"/>
        <v>13</v>
      </c>
      <c r="H487">
        <v>0.51929999999999998</v>
      </c>
      <c r="I487">
        <v>0.52190000000000003</v>
      </c>
      <c r="J487">
        <v>0.51870000000000005</v>
      </c>
      <c r="K487">
        <v>0.5202</v>
      </c>
      <c r="L487" s="5">
        <f t="shared" si="58"/>
        <v>0.9000000000000119</v>
      </c>
    </row>
    <row r="488" spans="1:12" x14ac:dyDescent="0.25">
      <c r="A488">
        <f t="shared" si="53"/>
        <v>2000</v>
      </c>
      <c r="B488" t="str">
        <f t="shared" si="59"/>
        <v>01.01.2000</v>
      </c>
      <c r="C488" t="str">
        <f t="shared" si="56"/>
        <v>14.11.2000</v>
      </c>
      <c r="D488" s="1">
        <v>36844</v>
      </c>
      <c r="E488" s="3">
        <f t="shared" si="57"/>
        <v>314</v>
      </c>
      <c r="F488" s="5">
        <f t="shared" si="54"/>
        <v>11</v>
      </c>
      <c r="G488" s="5">
        <f t="shared" si="55"/>
        <v>14</v>
      </c>
      <c r="H488">
        <v>0.52049999999999996</v>
      </c>
      <c r="I488">
        <v>0.52249999999999996</v>
      </c>
      <c r="J488">
        <v>0.51819999999999999</v>
      </c>
      <c r="K488">
        <v>0.51939999999999997</v>
      </c>
      <c r="L488" s="5">
        <f t="shared" si="58"/>
        <v>-1.0999999999999899</v>
      </c>
    </row>
    <row r="489" spans="1:12" x14ac:dyDescent="0.25">
      <c r="A489">
        <f t="shared" si="53"/>
        <v>2000</v>
      </c>
      <c r="B489" t="str">
        <f t="shared" si="59"/>
        <v>01.01.2000</v>
      </c>
      <c r="C489" t="str">
        <f t="shared" si="56"/>
        <v>15.11.2000</v>
      </c>
      <c r="D489" s="1">
        <v>36845</v>
      </c>
      <c r="E489" s="3">
        <f t="shared" si="57"/>
        <v>315</v>
      </c>
      <c r="F489" s="5">
        <f t="shared" si="54"/>
        <v>11</v>
      </c>
      <c r="G489" s="5">
        <f t="shared" si="55"/>
        <v>15</v>
      </c>
      <c r="H489">
        <v>0.51929999999999998</v>
      </c>
      <c r="I489">
        <v>0.5242</v>
      </c>
      <c r="J489">
        <v>0.51739999999999997</v>
      </c>
      <c r="K489">
        <v>0.52070000000000005</v>
      </c>
      <c r="L489" s="5">
        <f t="shared" si="58"/>
        <v>1.4000000000000679</v>
      </c>
    </row>
    <row r="490" spans="1:12" x14ac:dyDescent="0.25">
      <c r="A490">
        <f t="shared" si="53"/>
        <v>2000</v>
      </c>
      <c r="B490" t="str">
        <f t="shared" si="59"/>
        <v>01.01.2000</v>
      </c>
      <c r="C490" t="str">
        <f t="shared" si="56"/>
        <v>16.11.2000</v>
      </c>
      <c r="D490" s="1">
        <v>36846</v>
      </c>
      <c r="E490" s="3">
        <f t="shared" si="57"/>
        <v>316</v>
      </c>
      <c r="F490" s="5">
        <f t="shared" si="54"/>
        <v>11</v>
      </c>
      <c r="G490" s="5">
        <f t="shared" si="55"/>
        <v>16</v>
      </c>
      <c r="H490">
        <v>0.52049999999999996</v>
      </c>
      <c r="I490">
        <v>0.52170000000000005</v>
      </c>
      <c r="J490">
        <v>0.51770000000000005</v>
      </c>
      <c r="K490">
        <v>0.52110000000000001</v>
      </c>
      <c r="L490" s="5">
        <f t="shared" si="58"/>
        <v>0.60000000000004494</v>
      </c>
    </row>
    <row r="491" spans="1:12" x14ac:dyDescent="0.25">
      <c r="A491">
        <f t="shared" si="53"/>
        <v>2000</v>
      </c>
      <c r="B491" t="str">
        <f t="shared" si="59"/>
        <v>01.01.2000</v>
      </c>
      <c r="C491" t="str">
        <f t="shared" si="56"/>
        <v>17.11.2000</v>
      </c>
      <c r="D491" s="1">
        <v>36847</v>
      </c>
      <c r="E491" s="3">
        <f t="shared" si="57"/>
        <v>317</v>
      </c>
      <c r="F491" s="5">
        <f t="shared" si="54"/>
        <v>11</v>
      </c>
      <c r="G491" s="5">
        <f t="shared" si="55"/>
        <v>17</v>
      </c>
      <c r="H491">
        <v>0.52129999999999999</v>
      </c>
      <c r="I491">
        <v>0.52170000000000005</v>
      </c>
      <c r="J491">
        <v>0.51819999999999999</v>
      </c>
      <c r="K491">
        <v>0.51859999999999995</v>
      </c>
      <c r="L491" s="5">
        <f t="shared" si="58"/>
        <v>-2.7000000000000357</v>
      </c>
    </row>
    <row r="492" spans="1:12" x14ac:dyDescent="0.25">
      <c r="A492">
        <f t="shared" si="53"/>
        <v>2000</v>
      </c>
      <c r="B492" t="str">
        <f t="shared" si="59"/>
        <v>01.01.2000</v>
      </c>
      <c r="C492" t="str">
        <f t="shared" si="56"/>
        <v>20.11.2000</v>
      </c>
      <c r="D492" s="1">
        <v>36850</v>
      </c>
      <c r="E492" s="3">
        <f t="shared" si="57"/>
        <v>320</v>
      </c>
      <c r="F492" s="5">
        <f t="shared" si="54"/>
        <v>11</v>
      </c>
      <c r="G492" s="5">
        <f t="shared" si="55"/>
        <v>20</v>
      </c>
      <c r="H492">
        <v>0.51890000000000003</v>
      </c>
      <c r="I492">
        <v>0.51990000000000003</v>
      </c>
      <c r="J492">
        <v>0.51259999999999994</v>
      </c>
      <c r="K492">
        <v>0.51370000000000005</v>
      </c>
      <c r="L492" s="5">
        <f t="shared" si="58"/>
        <v>-5.1999999999999824</v>
      </c>
    </row>
    <row r="493" spans="1:12" x14ac:dyDescent="0.25">
      <c r="A493">
        <f t="shared" si="53"/>
        <v>2000</v>
      </c>
      <c r="B493" t="str">
        <f t="shared" si="59"/>
        <v>01.01.2000</v>
      </c>
      <c r="C493" t="str">
        <f t="shared" si="56"/>
        <v>21.11.2000</v>
      </c>
      <c r="D493" s="1">
        <v>36851</v>
      </c>
      <c r="E493" s="3">
        <f t="shared" si="57"/>
        <v>321</v>
      </c>
      <c r="F493" s="5">
        <f t="shared" si="54"/>
        <v>11</v>
      </c>
      <c r="G493" s="5">
        <f t="shared" si="55"/>
        <v>21</v>
      </c>
      <c r="H493">
        <v>0.51349999999999996</v>
      </c>
      <c r="I493">
        <v>0.51490000000000002</v>
      </c>
      <c r="J493">
        <v>0.50690000000000002</v>
      </c>
      <c r="K493">
        <v>0.50790000000000002</v>
      </c>
      <c r="L493" s="5">
        <f t="shared" si="58"/>
        <v>-5.5999999999999384</v>
      </c>
    </row>
    <row r="494" spans="1:12" x14ac:dyDescent="0.25">
      <c r="A494">
        <f t="shared" si="53"/>
        <v>2000</v>
      </c>
      <c r="B494" t="str">
        <f t="shared" si="59"/>
        <v>01.01.2000</v>
      </c>
      <c r="C494" t="str">
        <f t="shared" si="56"/>
        <v>22.11.2000</v>
      </c>
      <c r="D494" s="1">
        <v>36852</v>
      </c>
      <c r="E494" s="3">
        <f t="shared" si="57"/>
        <v>322</v>
      </c>
      <c r="F494" s="5">
        <f t="shared" si="54"/>
        <v>11</v>
      </c>
      <c r="G494" s="5">
        <f t="shared" si="55"/>
        <v>22</v>
      </c>
      <c r="H494">
        <v>0.50790000000000002</v>
      </c>
      <c r="I494">
        <v>0.52790000000000004</v>
      </c>
      <c r="J494">
        <v>0.50749999999999995</v>
      </c>
      <c r="K494">
        <v>0.52669999999999995</v>
      </c>
      <c r="L494" s="5">
        <f t="shared" si="58"/>
        <v>18.799999999999926</v>
      </c>
    </row>
    <row r="495" spans="1:12" x14ac:dyDescent="0.25">
      <c r="A495">
        <f t="shared" ref="A495:A558" si="60">YEAR(D495)</f>
        <v>2000</v>
      </c>
      <c r="B495" t="str">
        <f t="shared" si="59"/>
        <v>01.01.2000</v>
      </c>
      <c r="C495" t="str">
        <f t="shared" si="56"/>
        <v>23.11.2000</v>
      </c>
      <c r="D495" s="1">
        <v>36853</v>
      </c>
      <c r="E495" s="3">
        <f t="shared" si="57"/>
        <v>323</v>
      </c>
      <c r="F495" s="5">
        <f t="shared" si="54"/>
        <v>11</v>
      </c>
      <c r="G495" s="5">
        <f t="shared" si="55"/>
        <v>23</v>
      </c>
      <c r="H495">
        <v>0.52669999999999995</v>
      </c>
      <c r="I495">
        <v>0.52869999999999995</v>
      </c>
      <c r="J495">
        <v>0.51949999999999996</v>
      </c>
      <c r="K495">
        <v>0.52229999999999999</v>
      </c>
      <c r="L495" s="5">
        <f t="shared" si="58"/>
        <v>-4.3999999999999595</v>
      </c>
    </row>
    <row r="496" spans="1:12" x14ac:dyDescent="0.25">
      <c r="A496">
        <f t="shared" si="60"/>
        <v>2000</v>
      </c>
      <c r="B496" t="str">
        <f t="shared" si="59"/>
        <v>01.01.2000</v>
      </c>
      <c r="C496" t="str">
        <f t="shared" si="56"/>
        <v>24.11.2000</v>
      </c>
      <c r="D496" s="1">
        <v>36854</v>
      </c>
      <c r="E496" s="3">
        <f t="shared" si="57"/>
        <v>324</v>
      </c>
      <c r="F496" s="5">
        <f t="shared" si="54"/>
        <v>11</v>
      </c>
      <c r="G496" s="5">
        <f t="shared" si="55"/>
        <v>24</v>
      </c>
      <c r="H496">
        <v>0.52239999999999998</v>
      </c>
      <c r="I496">
        <v>0.52480000000000004</v>
      </c>
      <c r="J496">
        <v>0.51829999999999998</v>
      </c>
      <c r="K496">
        <v>0.5232</v>
      </c>
      <c r="L496" s="5">
        <f t="shared" si="58"/>
        <v>0.80000000000002292</v>
      </c>
    </row>
    <row r="497" spans="1:12" x14ac:dyDescent="0.25">
      <c r="A497">
        <f t="shared" si="60"/>
        <v>2000</v>
      </c>
      <c r="B497" t="str">
        <f t="shared" si="59"/>
        <v>01.01.2000</v>
      </c>
      <c r="C497" t="str">
        <f t="shared" si="56"/>
        <v>27.11.2000</v>
      </c>
      <c r="D497" s="1">
        <v>36857</v>
      </c>
      <c r="E497" s="3">
        <f t="shared" si="57"/>
        <v>327</v>
      </c>
      <c r="F497" s="5">
        <f t="shared" si="54"/>
        <v>11</v>
      </c>
      <c r="G497" s="5">
        <f t="shared" si="55"/>
        <v>27</v>
      </c>
      <c r="H497">
        <v>0.5212</v>
      </c>
      <c r="I497">
        <v>0.52780000000000005</v>
      </c>
      <c r="J497">
        <v>0.51900000000000002</v>
      </c>
      <c r="K497">
        <v>0.5262</v>
      </c>
      <c r="L497" s="5">
        <f t="shared" si="58"/>
        <v>5.0000000000000044</v>
      </c>
    </row>
    <row r="498" spans="1:12" x14ac:dyDescent="0.25">
      <c r="A498">
        <f t="shared" si="60"/>
        <v>2000</v>
      </c>
      <c r="B498" t="str">
        <f t="shared" si="59"/>
        <v>01.01.2000</v>
      </c>
      <c r="C498" t="str">
        <f t="shared" si="56"/>
        <v>28.11.2000</v>
      </c>
      <c r="D498" s="1">
        <v>36858</v>
      </c>
      <c r="E498" s="3">
        <f t="shared" si="57"/>
        <v>328</v>
      </c>
      <c r="F498" s="5">
        <f t="shared" si="54"/>
        <v>11</v>
      </c>
      <c r="G498" s="5">
        <f t="shared" si="55"/>
        <v>28</v>
      </c>
      <c r="H498">
        <v>0.52569999999999995</v>
      </c>
      <c r="I498">
        <v>0.52800000000000002</v>
      </c>
      <c r="J498">
        <v>0.5212</v>
      </c>
      <c r="K498">
        <v>0.52190000000000003</v>
      </c>
      <c r="L498" s="5">
        <f t="shared" si="58"/>
        <v>-3.7999999999999146</v>
      </c>
    </row>
    <row r="499" spans="1:12" x14ac:dyDescent="0.25">
      <c r="A499">
        <f t="shared" si="60"/>
        <v>2000</v>
      </c>
      <c r="B499" t="str">
        <f t="shared" si="59"/>
        <v>01.01.2000</v>
      </c>
      <c r="C499" t="str">
        <f t="shared" si="56"/>
        <v>29.11.2000</v>
      </c>
      <c r="D499" s="1">
        <v>36859</v>
      </c>
      <c r="E499" s="3">
        <f t="shared" si="57"/>
        <v>329</v>
      </c>
      <c r="F499" s="5">
        <f t="shared" ref="F499:F562" si="61">MONTH(D499)</f>
        <v>11</v>
      </c>
      <c r="G499" s="5">
        <f t="shared" ref="G499:G562" si="62">DAY(D499)</f>
        <v>29</v>
      </c>
      <c r="H499">
        <v>0.52229999999999999</v>
      </c>
      <c r="I499">
        <v>0.52780000000000005</v>
      </c>
      <c r="J499">
        <v>0.52049999999999996</v>
      </c>
      <c r="K499">
        <v>0.52190000000000003</v>
      </c>
      <c r="L499" s="5">
        <f t="shared" si="58"/>
        <v>-0.39999999999995595</v>
      </c>
    </row>
    <row r="500" spans="1:12" x14ac:dyDescent="0.25">
      <c r="A500">
        <f t="shared" si="60"/>
        <v>2000</v>
      </c>
      <c r="B500" t="str">
        <f t="shared" si="59"/>
        <v>01.01.2000</v>
      </c>
      <c r="C500" t="str">
        <f t="shared" si="56"/>
        <v>30.11.2000</v>
      </c>
      <c r="D500" s="1">
        <v>36860</v>
      </c>
      <c r="E500" s="3">
        <f t="shared" si="57"/>
        <v>330</v>
      </c>
      <c r="F500" s="5">
        <f t="shared" si="61"/>
        <v>11</v>
      </c>
      <c r="G500" s="5">
        <f t="shared" si="62"/>
        <v>30</v>
      </c>
      <c r="H500">
        <v>0.52200000000000002</v>
      </c>
      <c r="I500">
        <v>0.52929999999999999</v>
      </c>
      <c r="J500">
        <v>0.52010000000000001</v>
      </c>
      <c r="K500">
        <v>0.52790000000000004</v>
      </c>
      <c r="L500" s="5">
        <f t="shared" si="58"/>
        <v>5.9000000000000163</v>
      </c>
    </row>
    <row r="501" spans="1:12" x14ac:dyDescent="0.25">
      <c r="A501">
        <f t="shared" si="60"/>
        <v>2000</v>
      </c>
      <c r="B501" t="str">
        <f t="shared" si="59"/>
        <v>01.01.2000</v>
      </c>
      <c r="C501" t="str">
        <f t="shared" si="56"/>
        <v>1.12.2000</v>
      </c>
      <c r="D501" s="1">
        <v>36861</v>
      </c>
      <c r="E501" s="3">
        <f t="shared" si="57"/>
        <v>331</v>
      </c>
      <c r="F501" s="5">
        <f t="shared" si="61"/>
        <v>12</v>
      </c>
      <c r="G501" s="5">
        <f t="shared" si="62"/>
        <v>1</v>
      </c>
      <c r="H501">
        <v>0.52810000000000001</v>
      </c>
      <c r="I501">
        <v>0.53969999999999996</v>
      </c>
      <c r="J501">
        <v>0.52759999999999996</v>
      </c>
      <c r="K501">
        <v>0.53769999999999996</v>
      </c>
      <c r="L501" s="5">
        <f t="shared" si="58"/>
        <v>9.599999999999941</v>
      </c>
    </row>
    <row r="502" spans="1:12" x14ac:dyDescent="0.25">
      <c r="A502">
        <f t="shared" si="60"/>
        <v>2000</v>
      </c>
      <c r="B502" t="str">
        <f t="shared" si="59"/>
        <v>01.01.2000</v>
      </c>
      <c r="C502" t="str">
        <f t="shared" si="56"/>
        <v>4.12.2000</v>
      </c>
      <c r="D502" s="1">
        <v>36864</v>
      </c>
      <c r="E502" s="3">
        <f t="shared" si="57"/>
        <v>334</v>
      </c>
      <c r="F502" s="5">
        <f t="shared" si="61"/>
        <v>12</v>
      </c>
      <c r="G502" s="5">
        <f t="shared" si="62"/>
        <v>4</v>
      </c>
      <c r="H502">
        <v>0.53669999999999995</v>
      </c>
      <c r="I502">
        <v>0.54779999999999995</v>
      </c>
      <c r="J502">
        <v>0.53659999999999997</v>
      </c>
      <c r="K502">
        <v>0.54369999999999996</v>
      </c>
      <c r="L502" s="5">
        <f t="shared" si="58"/>
        <v>7.0000000000000062</v>
      </c>
    </row>
    <row r="503" spans="1:12" x14ac:dyDescent="0.25">
      <c r="A503">
        <f t="shared" si="60"/>
        <v>2000</v>
      </c>
      <c r="B503" t="str">
        <f t="shared" si="59"/>
        <v>01.01.2000</v>
      </c>
      <c r="C503" t="str">
        <f t="shared" si="56"/>
        <v>5.12.2000</v>
      </c>
      <c r="D503" s="1">
        <v>36865</v>
      </c>
      <c r="E503" s="3">
        <f t="shared" si="57"/>
        <v>335</v>
      </c>
      <c r="F503" s="5">
        <f t="shared" si="61"/>
        <v>12</v>
      </c>
      <c r="G503" s="5">
        <f t="shared" si="62"/>
        <v>5</v>
      </c>
      <c r="H503">
        <v>0.54269999999999996</v>
      </c>
      <c r="I503">
        <v>0.54459999999999997</v>
      </c>
      <c r="J503">
        <v>0.53879999999999995</v>
      </c>
      <c r="K503">
        <v>0.54079999999999995</v>
      </c>
      <c r="L503" s="5">
        <f t="shared" si="58"/>
        <v>-1.9000000000000128</v>
      </c>
    </row>
    <row r="504" spans="1:12" x14ac:dyDescent="0.25">
      <c r="A504">
        <f t="shared" si="60"/>
        <v>2000</v>
      </c>
      <c r="B504" t="str">
        <f t="shared" si="59"/>
        <v>01.01.2000</v>
      </c>
      <c r="C504" t="str">
        <f t="shared" si="56"/>
        <v>6.12.2000</v>
      </c>
      <c r="D504" s="1">
        <v>36866</v>
      </c>
      <c r="E504" s="3">
        <f t="shared" si="57"/>
        <v>336</v>
      </c>
      <c r="F504" s="5">
        <f t="shared" si="61"/>
        <v>12</v>
      </c>
      <c r="G504" s="5">
        <f t="shared" si="62"/>
        <v>6</v>
      </c>
      <c r="H504">
        <v>0.54120000000000001</v>
      </c>
      <c r="I504">
        <v>0.54890000000000005</v>
      </c>
      <c r="J504">
        <v>0.54049999999999998</v>
      </c>
      <c r="K504">
        <v>0.54830000000000001</v>
      </c>
      <c r="L504" s="5">
        <f t="shared" si="58"/>
        <v>7.0999999999999952</v>
      </c>
    </row>
    <row r="505" spans="1:12" x14ac:dyDescent="0.25">
      <c r="A505">
        <f t="shared" si="60"/>
        <v>2000</v>
      </c>
      <c r="B505" t="str">
        <f t="shared" si="59"/>
        <v>01.01.2000</v>
      </c>
      <c r="C505" t="str">
        <f t="shared" si="56"/>
        <v>7.12.2000</v>
      </c>
      <c r="D505" s="1">
        <v>36867</v>
      </c>
      <c r="E505" s="3">
        <f t="shared" si="57"/>
        <v>337</v>
      </c>
      <c r="F505" s="5">
        <f t="shared" si="61"/>
        <v>12</v>
      </c>
      <c r="G505" s="5">
        <f t="shared" si="62"/>
        <v>7</v>
      </c>
      <c r="H505">
        <v>0.54820000000000002</v>
      </c>
      <c r="I505">
        <v>0.5514</v>
      </c>
      <c r="J505">
        <v>0.54610000000000003</v>
      </c>
      <c r="K505">
        <v>0.54690000000000005</v>
      </c>
      <c r="L505" s="5">
        <f t="shared" si="58"/>
        <v>-1.2999999999999678</v>
      </c>
    </row>
    <row r="506" spans="1:12" x14ac:dyDescent="0.25">
      <c r="A506">
        <f t="shared" si="60"/>
        <v>2000</v>
      </c>
      <c r="B506" t="str">
        <f t="shared" si="59"/>
        <v>01.01.2000</v>
      </c>
      <c r="C506" t="str">
        <f t="shared" si="56"/>
        <v>8.12.2000</v>
      </c>
      <c r="D506" s="1">
        <v>36868</v>
      </c>
      <c r="E506" s="3">
        <f t="shared" si="57"/>
        <v>338</v>
      </c>
      <c r="F506" s="5">
        <f t="shared" si="61"/>
        <v>12</v>
      </c>
      <c r="G506" s="5">
        <f t="shared" si="62"/>
        <v>8</v>
      </c>
      <c r="H506">
        <v>0.54690000000000005</v>
      </c>
      <c r="I506">
        <v>0.54930000000000001</v>
      </c>
      <c r="J506">
        <v>0.54339999999999999</v>
      </c>
      <c r="K506">
        <v>0.54930000000000001</v>
      </c>
      <c r="L506" s="5">
        <f t="shared" si="58"/>
        <v>2.3999999999999577</v>
      </c>
    </row>
    <row r="507" spans="1:12" x14ac:dyDescent="0.25">
      <c r="A507">
        <f t="shared" si="60"/>
        <v>2000</v>
      </c>
      <c r="B507" t="str">
        <f t="shared" si="59"/>
        <v>01.01.2000</v>
      </c>
      <c r="C507" t="str">
        <f t="shared" si="56"/>
        <v>11.12.2000</v>
      </c>
      <c r="D507" s="1">
        <v>36871</v>
      </c>
      <c r="E507" s="3">
        <f t="shared" si="57"/>
        <v>341</v>
      </c>
      <c r="F507" s="5">
        <f t="shared" si="61"/>
        <v>12</v>
      </c>
      <c r="G507" s="5">
        <f t="shared" si="62"/>
        <v>11</v>
      </c>
      <c r="H507">
        <v>0.5444</v>
      </c>
      <c r="I507">
        <v>0.5454</v>
      </c>
      <c r="J507">
        <v>0.5393</v>
      </c>
      <c r="K507">
        <v>0.54090000000000005</v>
      </c>
      <c r="L507" s="5">
        <f t="shared" si="58"/>
        <v>-3.4999999999999476</v>
      </c>
    </row>
    <row r="508" spans="1:12" x14ac:dyDescent="0.25">
      <c r="A508">
        <f t="shared" si="60"/>
        <v>2000</v>
      </c>
      <c r="B508" t="str">
        <f t="shared" si="59"/>
        <v>01.01.2000</v>
      </c>
      <c r="C508" t="str">
        <f t="shared" si="56"/>
        <v>12.12.2000</v>
      </c>
      <c r="D508" s="1">
        <v>36872</v>
      </c>
      <c r="E508" s="3">
        <f t="shared" si="57"/>
        <v>342</v>
      </c>
      <c r="F508" s="5">
        <f t="shared" si="61"/>
        <v>12</v>
      </c>
      <c r="G508" s="5">
        <f t="shared" si="62"/>
        <v>12</v>
      </c>
      <c r="H508">
        <v>0.54090000000000005</v>
      </c>
      <c r="I508">
        <v>0.54369999999999996</v>
      </c>
      <c r="J508">
        <v>0.53910000000000002</v>
      </c>
      <c r="K508">
        <v>0.54239999999999999</v>
      </c>
      <c r="L508" s="5">
        <f t="shared" si="58"/>
        <v>1.4999999999999458</v>
      </c>
    </row>
    <row r="509" spans="1:12" x14ac:dyDescent="0.25">
      <c r="A509">
        <f t="shared" si="60"/>
        <v>2000</v>
      </c>
      <c r="B509" t="str">
        <f t="shared" si="59"/>
        <v>01.01.2000</v>
      </c>
      <c r="C509" t="str">
        <f t="shared" si="56"/>
        <v>13.12.2000</v>
      </c>
      <c r="D509" s="1">
        <v>36873</v>
      </c>
      <c r="E509" s="3">
        <f t="shared" si="57"/>
        <v>343</v>
      </c>
      <c r="F509" s="5">
        <f t="shared" si="61"/>
        <v>12</v>
      </c>
      <c r="G509" s="5">
        <f t="shared" si="62"/>
        <v>13</v>
      </c>
      <c r="H509">
        <v>0.54220000000000002</v>
      </c>
      <c r="I509">
        <v>0.54449999999999998</v>
      </c>
      <c r="J509">
        <v>0.53720000000000001</v>
      </c>
      <c r="K509">
        <v>0.5413</v>
      </c>
      <c r="L509" s="5">
        <f t="shared" si="58"/>
        <v>-0.9000000000000119</v>
      </c>
    </row>
    <row r="510" spans="1:12" x14ac:dyDescent="0.25">
      <c r="A510">
        <f t="shared" si="60"/>
        <v>2000</v>
      </c>
      <c r="B510" t="str">
        <f t="shared" si="59"/>
        <v>01.01.2000</v>
      </c>
      <c r="C510" t="str">
        <f t="shared" si="56"/>
        <v>14.12.2000</v>
      </c>
      <c r="D510" s="1">
        <v>36874</v>
      </c>
      <c r="E510" s="3">
        <f t="shared" si="57"/>
        <v>344</v>
      </c>
      <c r="F510" s="5">
        <f t="shared" si="61"/>
        <v>12</v>
      </c>
      <c r="G510" s="5">
        <f t="shared" si="62"/>
        <v>14</v>
      </c>
      <c r="H510">
        <v>0.54120000000000001</v>
      </c>
      <c r="I510">
        <v>0.54569999999999996</v>
      </c>
      <c r="J510">
        <v>0.53979999999999995</v>
      </c>
      <c r="K510">
        <v>0.54559999999999997</v>
      </c>
      <c r="L510" s="5">
        <f t="shared" si="58"/>
        <v>4.3999999999999595</v>
      </c>
    </row>
    <row r="511" spans="1:12" x14ac:dyDescent="0.25">
      <c r="A511">
        <f t="shared" si="60"/>
        <v>2000</v>
      </c>
      <c r="B511" t="str">
        <f t="shared" si="59"/>
        <v>01.01.2000</v>
      </c>
      <c r="C511" t="str">
        <f t="shared" si="56"/>
        <v>15.12.2000</v>
      </c>
      <c r="D511" s="1">
        <v>36875</v>
      </c>
      <c r="E511" s="3">
        <f t="shared" si="57"/>
        <v>345</v>
      </c>
      <c r="F511" s="5">
        <f t="shared" si="61"/>
        <v>12</v>
      </c>
      <c r="G511" s="5">
        <f t="shared" si="62"/>
        <v>15</v>
      </c>
      <c r="H511">
        <v>0.5454</v>
      </c>
      <c r="I511">
        <v>0.54769999999999996</v>
      </c>
      <c r="J511">
        <v>0.54290000000000005</v>
      </c>
      <c r="K511">
        <v>0.54530000000000001</v>
      </c>
      <c r="L511" s="5">
        <f t="shared" si="58"/>
        <v>-9.9999999999988987E-2</v>
      </c>
    </row>
    <row r="512" spans="1:12" x14ac:dyDescent="0.25">
      <c r="A512">
        <f t="shared" si="60"/>
        <v>2000</v>
      </c>
      <c r="B512" t="str">
        <f t="shared" si="59"/>
        <v>01.01.2000</v>
      </c>
      <c r="C512" t="str">
        <f t="shared" si="56"/>
        <v>18.12.2000</v>
      </c>
      <c r="D512" s="1">
        <v>36878</v>
      </c>
      <c r="E512" s="3">
        <f t="shared" si="57"/>
        <v>348</v>
      </c>
      <c r="F512" s="5">
        <f t="shared" si="61"/>
        <v>12</v>
      </c>
      <c r="G512" s="5">
        <f t="shared" si="62"/>
        <v>18</v>
      </c>
      <c r="H512">
        <v>0.54379999999999995</v>
      </c>
      <c r="I512">
        <v>0.54630000000000001</v>
      </c>
      <c r="J512">
        <v>0.54020000000000001</v>
      </c>
      <c r="K512">
        <v>0.54249999999999998</v>
      </c>
      <c r="L512" s="5">
        <f t="shared" si="58"/>
        <v>-1.2999999999999678</v>
      </c>
    </row>
    <row r="513" spans="1:12" x14ac:dyDescent="0.25">
      <c r="A513">
        <f t="shared" si="60"/>
        <v>2000</v>
      </c>
      <c r="B513" t="str">
        <f t="shared" si="59"/>
        <v>01.01.2000</v>
      </c>
      <c r="C513" t="str">
        <f t="shared" si="56"/>
        <v>19.12.2000</v>
      </c>
      <c r="D513" s="1">
        <v>36879</v>
      </c>
      <c r="E513" s="3">
        <f t="shared" si="57"/>
        <v>349</v>
      </c>
      <c r="F513" s="5">
        <f t="shared" si="61"/>
        <v>12</v>
      </c>
      <c r="G513" s="5">
        <f t="shared" si="62"/>
        <v>19</v>
      </c>
      <c r="H513">
        <v>0.54220000000000002</v>
      </c>
      <c r="I513">
        <v>0.54579999999999995</v>
      </c>
      <c r="J513">
        <v>0.54020000000000001</v>
      </c>
      <c r="K513">
        <v>0.54420000000000002</v>
      </c>
      <c r="L513" s="5">
        <f t="shared" si="58"/>
        <v>2.0000000000000018</v>
      </c>
    </row>
    <row r="514" spans="1:12" x14ac:dyDescent="0.25">
      <c r="A514">
        <f t="shared" si="60"/>
        <v>2000</v>
      </c>
      <c r="B514" t="str">
        <f t="shared" si="59"/>
        <v>01.01.2000</v>
      </c>
      <c r="C514" t="str">
        <f t="shared" si="56"/>
        <v>20.12.2000</v>
      </c>
      <c r="D514" s="1">
        <v>36880</v>
      </c>
      <c r="E514" s="3">
        <f t="shared" si="57"/>
        <v>350</v>
      </c>
      <c r="F514" s="5">
        <f t="shared" si="61"/>
        <v>12</v>
      </c>
      <c r="G514" s="5">
        <f t="shared" si="62"/>
        <v>20</v>
      </c>
      <c r="H514">
        <v>0.54420000000000002</v>
      </c>
      <c r="I514">
        <v>0.55430000000000001</v>
      </c>
      <c r="J514">
        <v>0.54369999999999996</v>
      </c>
      <c r="K514">
        <v>0.55269999999999997</v>
      </c>
      <c r="L514" s="5">
        <f t="shared" si="58"/>
        <v>8.499999999999952</v>
      </c>
    </row>
    <row r="515" spans="1:12" x14ac:dyDescent="0.25">
      <c r="A515">
        <f t="shared" si="60"/>
        <v>2000</v>
      </c>
      <c r="B515" t="str">
        <f t="shared" si="59"/>
        <v>01.01.2000</v>
      </c>
      <c r="C515" t="str">
        <f t="shared" si="56"/>
        <v>21.12.2000</v>
      </c>
      <c r="D515" s="1">
        <v>36881</v>
      </c>
      <c r="E515" s="3">
        <f t="shared" si="57"/>
        <v>351</v>
      </c>
      <c r="F515" s="5">
        <f t="shared" si="61"/>
        <v>12</v>
      </c>
      <c r="G515" s="5">
        <f t="shared" si="62"/>
        <v>21</v>
      </c>
      <c r="H515">
        <v>0.55269999999999997</v>
      </c>
      <c r="I515">
        <v>0.55589999999999995</v>
      </c>
      <c r="J515">
        <v>0.55130000000000001</v>
      </c>
      <c r="K515">
        <v>0.55469999999999997</v>
      </c>
      <c r="L515" s="5">
        <f t="shared" si="58"/>
        <v>2.0000000000000018</v>
      </c>
    </row>
    <row r="516" spans="1:12" x14ac:dyDescent="0.25">
      <c r="A516">
        <f t="shared" si="60"/>
        <v>2000</v>
      </c>
      <c r="B516" t="str">
        <f t="shared" si="59"/>
        <v>01.01.2000</v>
      </c>
      <c r="C516" t="str">
        <f t="shared" si="56"/>
        <v>22.12.2000</v>
      </c>
      <c r="D516" s="1">
        <v>36882</v>
      </c>
      <c r="E516" s="3">
        <f t="shared" si="57"/>
        <v>352</v>
      </c>
      <c r="F516" s="5">
        <f t="shared" si="61"/>
        <v>12</v>
      </c>
      <c r="G516" s="5">
        <f t="shared" si="62"/>
        <v>22</v>
      </c>
      <c r="H516">
        <v>0.55459999999999998</v>
      </c>
      <c r="I516">
        <v>0.55789999999999995</v>
      </c>
      <c r="J516">
        <v>0.55310000000000004</v>
      </c>
      <c r="K516">
        <v>0.55710000000000004</v>
      </c>
      <c r="L516" s="5">
        <f t="shared" si="58"/>
        <v>2.5000000000000577</v>
      </c>
    </row>
    <row r="517" spans="1:12" x14ac:dyDescent="0.25">
      <c r="A517">
        <f t="shared" si="60"/>
        <v>2000</v>
      </c>
      <c r="B517" t="str">
        <f t="shared" si="59"/>
        <v>01.01.2000</v>
      </c>
      <c r="C517" t="str">
        <f t="shared" si="56"/>
        <v>25.12.2000</v>
      </c>
      <c r="D517" s="1">
        <v>36885</v>
      </c>
      <c r="E517" s="3">
        <f t="shared" si="57"/>
        <v>355</v>
      </c>
      <c r="F517" s="5">
        <f t="shared" si="61"/>
        <v>12</v>
      </c>
      <c r="G517" s="5">
        <f t="shared" si="62"/>
        <v>25</v>
      </c>
      <c r="H517">
        <v>0.55610000000000004</v>
      </c>
      <c r="I517">
        <v>0.55830000000000002</v>
      </c>
      <c r="J517">
        <v>0.55510000000000004</v>
      </c>
      <c r="K517">
        <v>0.55730000000000002</v>
      </c>
      <c r="L517" s="5">
        <f t="shared" si="58"/>
        <v>1.1999999999999789</v>
      </c>
    </row>
    <row r="518" spans="1:12" x14ac:dyDescent="0.25">
      <c r="A518">
        <f t="shared" si="60"/>
        <v>2000</v>
      </c>
      <c r="B518" t="str">
        <f t="shared" si="59"/>
        <v>01.01.2000</v>
      </c>
      <c r="C518" t="str">
        <f t="shared" si="56"/>
        <v>26.12.2000</v>
      </c>
      <c r="D518" s="1">
        <v>36886</v>
      </c>
      <c r="E518" s="3">
        <f t="shared" si="57"/>
        <v>356</v>
      </c>
      <c r="F518" s="5">
        <f t="shared" si="61"/>
        <v>12</v>
      </c>
      <c r="G518" s="5">
        <f t="shared" si="62"/>
        <v>26</v>
      </c>
      <c r="H518">
        <v>0.55710000000000004</v>
      </c>
      <c r="I518">
        <v>0.55989999999999995</v>
      </c>
      <c r="J518">
        <v>0.55510000000000004</v>
      </c>
      <c r="K518">
        <v>0.55769999999999997</v>
      </c>
      <c r="L518" s="5">
        <f t="shared" si="58"/>
        <v>0.59999999999993392</v>
      </c>
    </row>
    <row r="519" spans="1:12" x14ac:dyDescent="0.25">
      <c r="A519">
        <f t="shared" si="60"/>
        <v>2000</v>
      </c>
      <c r="B519" t="str">
        <f t="shared" si="59"/>
        <v>01.01.2000</v>
      </c>
      <c r="C519" t="str">
        <f t="shared" si="56"/>
        <v>27.12.2000</v>
      </c>
      <c r="D519" s="1">
        <v>36887</v>
      </c>
      <c r="E519" s="3">
        <f t="shared" si="57"/>
        <v>357</v>
      </c>
      <c r="F519" s="5">
        <f t="shared" si="61"/>
        <v>12</v>
      </c>
      <c r="G519" s="5">
        <f t="shared" si="62"/>
        <v>27</v>
      </c>
      <c r="H519">
        <v>0.5575</v>
      </c>
      <c r="I519">
        <v>0.55969999999999998</v>
      </c>
      <c r="J519">
        <v>0.55520000000000003</v>
      </c>
      <c r="K519">
        <v>0.55779999999999996</v>
      </c>
      <c r="L519" s="5">
        <f t="shared" si="58"/>
        <v>0.29999999999996696</v>
      </c>
    </row>
    <row r="520" spans="1:12" x14ac:dyDescent="0.25">
      <c r="A520">
        <f t="shared" si="60"/>
        <v>2000</v>
      </c>
      <c r="B520" t="str">
        <f t="shared" si="59"/>
        <v>01.01.2000</v>
      </c>
      <c r="C520" t="str">
        <f t="shared" si="56"/>
        <v>28.12.2000</v>
      </c>
      <c r="D520" s="1">
        <v>36888</v>
      </c>
      <c r="E520" s="3">
        <f t="shared" si="57"/>
        <v>358</v>
      </c>
      <c r="F520" s="5">
        <f t="shared" si="61"/>
        <v>12</v>
      </c>
      <c r="G520" s="5">
        <f t="shared" si="62"/>
        <v>28</v>
      </c>
      <c r="H520">
        <v>0.5575</v>
      </c>
      <c r="I520">
        <v>0.55889999999999995</v>
      </c>
      <c r="J520">
        <v>0.55169999999999997</v>
      </c>
      <c r="K520">
        <v>0.55449999999999999</v>
      </c>
      <c r="L520" s="5">
        <f t="shared" si="58"/>
        <v>-3.0000000000000027</v>
      </c>
    </row>
    <row r="521" spans="1:12" x14ac:dyDescent="0.25">
      <c r="A521">
        <f t="shared" si="60"/>
        <v>2000</v>
      </c>
      <c r="B521" t="str">
        <f t="shared" si="59"/>
        <v>01.01.2000</v>
      </c>
      <c r="C521" t="str">
        <f t="shared" si="56"/>
        <v>29.12.2000</v>
      </c>
      <c r="D521" s="1">
        <v>36889</v>
      </c>
      <c r="E521" s="3">
        <f t="shared" si="57"/>
        <v>359</v>
      </c>
      <c r="F521" s="5">
        <f t="shared" si="61"/>
        <v>12</v>
      </c>
      <c r="G521" s="5">
        <f t="shared" si="62"/>
        <v>29</v>
      </c>
      <c r="H521">
        <v>0.55469999999999997</v>
      </c>
      <c r="I521">
        <v>0.55910000000000004</v>
      </c>
      <c r="J521">
        <v>0.55300000000000005</v>
      </c>
      <c r="K521">
        <v>0.55869999999999997</v>
      </c>
      <c r="L521" s="5">
        <f t="shared" si="58"/>
        <v>4.0000000000000036</v>
      </c>
    </row>
    <row r="522" spans="1:12" x14ac:dyDescent="0.25">
      <c r="A522">
        <f t="shared" si="60"/>
        <v>2001</v>
      </c>
      <c r="B522" t="str">
        <f t="shared" si="59"/>
        <v>01.01.2001</v>
      </c>
      <c r="C522" t="str">
        <f t="shared" si="56"/>
        <v>2.1.2001</v>
      </c>
      <c r="D522" s="1">
        <v>36893</v>
      </c>
      <c r="E522" s="3">
        <f t="shared" si="57"/>
        <v>2</v>
      </c>
      <c r="F522" s="5">
        <f t="shared" si="61"/>
        <v>1</v>
      </c>
      <c r="G522" s="5">
        <f t="shared" si="62"/>
        <v>2</v>
      </c>
      <c r="H522">
        <v>0.5585</v>
      </c>
      <c r="I522">
        <v>0.56269999999999998</v>
      </c>
      <c r="J522">
        <v>0.55640000000000001</v>
      </c>
      <c r="K522">
        <v>0.56169999999999998</v>
      </c>
      <c r="L522" s="5">
        <f t="shared" si="58"/>
        <v>3.1999999999999806</v>
      </c>
    </row>
    <row r="523" spans="1:12" x14ac:dyDescent="0.25">
      <c r="A523">
        <f t="shared" si="60"/>
        <v>2001</v>
      </c>
      <c r="B523" t="str">
        <f t="shared" si="59"/>
        <v>01.01.2001</v>
      </c>
      <c r="C523" t="str">
        <f t="shared" si="56"/>
        <v>3.1.2001</v>
      </c>
      <c r="D523" s="1">
        <v>36894</v>
      </c>
      <c r="E523" s="3">
        <f t="shared" si="57"/>
        <v>3</v>
      </c>
      <c r="F523" s="5">
        <f t="shared" si="61"/>
        <v>1</v>
      </c>
      <c r="G523" s="5">
        <f t="shared" si="62"/>
        <v>3</v>
      </c>
      <c r="H523">
        <v>0.56159999999999999</v>
      </c>
      <c r="I523">
        <v>0.56569999999999998</v>
      </c>
      <c r="J523">
        <v>0.55479999999999996</v>
      </c>
      <c r="K523">
        <v>0.55740000000000001</v>
      </c>
      <c r="L523" s="5">
        <f t="shared" si="58"/>
        <v>-4.1999999999999815</v>
      </c>
    </row>
    <row r="524" spans="1:12" x14ac:dyDescent="0.25">
      <c r="A524">
        <f t="shared" si="60"/>
        <v>2001</v>
      </c>
      <c r="B524" t="str">
        <f t="shared" si="59"/>
        <v>01.01.2001</v>
      </c>
      <c r="C524" t="str">
        <f t="shared" si="56"/>
        <v>4.1.2001</v>
      </c>
      <c r="D524" s="1">
        <v>36895</v>
      </c>
      <c r="E524" s="3">
        <f t="shared" si="57"/>
        <v>4</v>
      </c>
      <c r="F524" s="5">
        <f t="shared" si="61"/>
        <v>1</v>
      </c>
      <c r="G524" s="5">
        <f t="shared" si="62"/>
        <v>4</v>
      </c>
      <c r="H524">
        <v>0.55730000000000002</v>
      </c>
      <c r="I524">
        <v>0.56769999999999998</v>
      </c>
      <c r="J524">
        <v>0.55549999999999999</v>
      </c>
      <c r="K524">
        <v>0.56699999999999995</v>
      </c>
      <c r="L524" s="5">
        <f t="shared" si="58"/>
        <v>9.6999999999999318</v>
      </c>
    </row>
    <row r="525" spans="1:12" x14ac:dyDescent="0.25">
      <c r="A525">
        <f t="shared" si="60"/>
        <v>2001</v>
      </c>
      <c r="B525" t="str">
        <f t="shared" si="59"/>
        <v>01.01.2001</v>
      </c>
      <c r="C525" t="str">
        <f t="shared" si="56"/>
        <v>5.1.2001</v>
      </c>
      <c r="D525" s="1">
        <v>36896</v>
      </c>
      <c r="E525" s="3">
        <f t="shared" si="57"/>
        <v>5</v>
      </c>
      <c r="F525" s="5">
        <f t="shared" si="61"/>
        <v>1</v>
      </c>
      <c r="G525" s="5">
        <f t="shared" si="62"/>
        <v>5</v>
      </c>
      <c r="H525">
        <v>0.5675</v>
      </c>
      <c r="I525">
        <v>0.57269999999999999</v>
      </c>
      <c r="J525">
        <v>0.56710000000000005</v>
      </c>
      <c r="K525">
        <v>0.57120000000000004</v>
      </c>
      <c r="L525" s="5">
        <f t="shared" si="58"/>
        <v>3.7000000000000366</v>
      </c>
    </row>
    <row r="526" spans="1:12" x14ac:dyDescent="0.25">
      <c r="A526">
        <f t="shared" si="60"/>
        <v>2001</v>
      </c>
      <c r="B526" t="str">
        <f t="shared" si="59"/>
        <v>01.01.2001</v>
      </c>
      <c r="C526" t="str">
        <f t="shared" si="56"/>
        <v>8.1.2001</v>
      </c>
      <c r="D526" s="1">
        <v>36899</v>
      </c>
      <c r="E526" s="3">
        <f t="shared" si="57"/>
        <v>8</v>
      </c>
      <c r="F526" s="5">
        <f t="shared" si="61"/>
        <v>1</v>
      </c>
      <c r="G526" s="5">
        <f t="shared" si="62"/>
        <v>8</v>
      </c>
      <c r="H526">
        <v>0.57140000000000002</v>
      </c>
      <c r="I526">
        <v>0.57240000000000002</v>
      </c>
      <c r="J526">
        <v>0.56569999999999998</v>
      </c>
      <c r="K526">
        <v>0.56789999999999996</v>
      </c>
      <c r="L526" s="5">
        <f t="shared" si="58"/>
        <v>-3.5000000000000586</v>
      </c>
    </row>
    <row r="527" spans="1:12" x14ac:dyDescent="0.25">
      <c r="A527">
        <f t="shared" si="60"/>
        <v>2001</v>
      </c>
      <c r="B527" t="str">
        <f t="shared" si="59"/>
        <v>01.01.2001</v>
      </c>
      <c r="C527" t="str">
        <f t="shared" si="56"/>
        <v>9.1.2001</v>
      </c>
      <c r="D527" s="1">
        <v>36900</v>
      </c>
      <c r="E527" s="3">
        <f t="shared" si="57"/>
        <v>9</v>
      </c>
      <c r="F527" s="5">
        <f t="shared" si="61"/>
        <v>1</v>
      </c>
      <c r="G527" s="5">
        <f t="shared" si="62"/>
        <v>9</v>
      </c>
      <c r="H527">
        <v>0.56779999999999997</v>
      </c>
      <c r="I527">
        <v>0.56910000000000005</v>
      </c>
      <c r="J527">
        <v>0.55940000000000001</v>
      </c>
      <c r="K527">
        <v>0.56310000000000004</v>
      </c>
      <c r="L527" s="5">
        <f t="shared" si="58"/>
        <v>-4.6999999999999265</v>
      </c>
    </row>
    <row r="528" spans="1:12" x14ac:dyDescent="0.25">
      <c r="A528">
        <f t="shared" si="60"/>
        <v>2001</v>
      </c>
      <c r="B528" t="str">
        <f t="shared" si="59"/>
        <v>01.01.2001</v>
      </c>
      <c r="C528" t="str">
        <f t="shared" si="56"/>
        <v>10.1.2001</v>
      </c>
      <c r="D528" s="1">
        <v>36901</v>
      </c>
      <c r="E528" s="3">
        <f t="shared" si="57"/>
        <v>10</v>
      </c>
      <c r="F528" s="5">
        <f t="shared" si="61"/>
        <v>1</v>
      </c>
      <c r="G528" s="5">
        <f t="shared" si="62"/>
        <v>10</v>
      </c>
      <c r="H528">
        <v>0.56320000000000003</v>
      </c>
      <c r="I528">
        <v>0.56389999999999996</v>
      </c>
      <c r="J528">
        <v>0.55249999999999999</v>
      </c>
      <c r="K528">
        <v>0.55420000000000003</v>
      </c>
      <c r="L528" s="5">
        <f t="shared" si="58"/>
        <v>-9.0000000000000071</v>
      </c>
    </row>
    <row r="529" spans="1:12" x14ac:dyDescent="0.25">
      <c r="A529">
        <f t="shared" si="60"/>
        <v>2001</v>
      </c>
      <c r="B529" t="str">
        <f t="shared" si="59"/>
        <v>01.01.2001</v>
      </c>
      <c r="C529" t="str">
        <f t="shared" si="56"/>
        <v>11.1.2001</v>
      </c>
      <c r="D529" s="1">
        <v>36902</v>
      </c>
      <c r="E529" s="3">
        <f t="shared" si="57"/>
        <v>11</v>
      </c>
      <c r="F529" s="5">
        <f t="shared" si="61"/>
        <v>1</v>
      </c>
      <c r="G529" s="5">
        <f t="shared" si="62"/>
        <v>11</v>
      </c>
      <c r="H529">
        <v>0.55430000000000001</v>
      </c>
      <c r="I529">
        <v>0.56289999999999996</v>
      </c>
      <c r="J529">
        <v>0.55310000000000004</v>
      </c>
      <c r="K529">
        <v>0.56130000000000002</v>
      </c>
      <c r="L529" s="5">
        <f t="shared" si="58"/>
        <v>7.0000000000000062</v>
      </c>
    </row>
    <row r="530" spans="1:12" x14ac:dyDescent="0.25">
      <c r="A530">
        <f t="shared" si="60"/>
        <v>2001</v>
      </c>
      <c r="B530" t="str">
        <f t="shared" si="59"/>
        <v>01.01.2001</v>
      </c>
      <c r="C530" t="str">
        <f t="shared" si="56"/>
        <v>12.1.2001</v>
      </c>
      <c r="D530" s="1">
        <v>36903</v>
      </c>
      <c r="E530" s="3">
        <f t="shared" si="57"/>
        <v>12</v>
      </c>
      <c r="F530" s="5">
        <f t="shared" si="61"/>
        <v>1</v>
      </c>
      <c r="G530" s="5">
        <f t="shared" si="62"/>
        <v>12</v>
      </c>
      <c r="H530">
        <v>0.56140000000000001</v>
      </c>
      <c r="I530">
        <v>0.56299999999999994</v>
      </c>
      <c r="J530">
        <v>0.5544</v>
      </c>
      <c r="K530">
        <v>0.55649999999999999</v>
      </c>
      <c r="L530" s="5">
        <f t="shared" si="58"/>
        <v>-4.9000000000000155</v>
      </c>
    </row>
    <row r="531" spans="1:12" x14ac:dyDescent="0.25">
      <c r="A531">
        <f t="shared" si="60"/>
        <v>2001</v>
      </c>
      <c r="B531" t="str">
        <f t="shared" si="59"/>
        <v>01.01.2001</v>
      </c>
      <c r="C531" t="str">
        <f t="shared" si="56"/>
        <v>15.1.2001</v>
      </c>
      <c r="D531" s="1">
        <v>36906</v>
      </c>
      <c r="E531" s="3">
        <f t="shared" si="57"/>
        <v>15</v>
      </c>
      <c r="F531" s="5">
        <f t="shared" si="61"/>
        <v>1</v>
      </c>
      <c r="G531" s="5">
        <f t="shared" si="62"/>
        <v>15</v>
      </c>
      <c r="H531">
        <v>0.55679999999999996</v>
      </c>
      <c r="I531">
        <v>0.55689999999999995</v>
      </c>
      <c r="J531">
        <v>0.55030000000000001</v>
      </c>
      <c r="K531">
        <v>0.55530000000000002</v>
      </c>
      <c r="L531" s="5">
        <f t="shared" si="58"/>
        <v>-1.4999999999999458</v>
      </c>
    </row>
    <row r="532" spans="1:12" x14ac:dyDescent="0.25">
      <c r="A532">
        <f t="shared" si="60"/>
        <v>2001</v>
      </c>
      <c r="B532" t="str">
        <f t="shared" si="59"/>
        <v>01.01.2001</v>
      </c>
      <c r="C532" t="str">
        <f t="shared" si="56"/>
        <v>16.1.2001</v>
      </c>
      <c r="D532" s="1">
        <v>36907</v>
      </c>
      <c r="E532" s="3">
        <f t="shared" si="57"/>
        <v>16</v>
      </c>
      <c r="F532" s="5">
        <f t="shared" si="61"/>
        <v>1</v>
      </c>
      <c r="G532" s="5">
        <f t="shared" si="62"/>
        <v>16</v>
      </c>
      <c r="H532">
        <v>0.55549999999999999</v>
      </c>
      <c r="I532">
        <v>0.5585</v>
      </c>
      <c r="J532">
        <v>0.55330000000000001</v>
      </c>
      <c r="K532">
        <v>0.55469999999999997</v>
      </c>
      <c r="L532" s="5">
        <f t="shared" si="58"/>
        <v>-0.80000000000002292</v>
      </c>
    </row>
    <row r="533" spans="1:12" x14ac:dyDescent="0.25">
      <c r="A533">
        <f t="shared" si="60"/>
        <v>2001</v>
      </c>
      <c r="B533" t="str">
        <f t="shared" si="59"/>
        <v>01.01.2001</v>
      </c>
      <c r="C533" t="str">
        <f t="shared" si="56"/>
        <v>17.1.2001</v>
      </c>
      <c r="D533" s="1">
        <v>36908</v>
      </c>
      <c r="E533" s="3">
        <f t="shared" si="57"/>
        <v>17</v>
      </c>
      <c r="F533" s="5">
        <f t="shared" si="61"/>
        <v>1</v>
      </c>
      <c r="G533" s="5">
        <f t="shared" si="62"/>
        <v>17</v>
      </c>
      <c r="H533">
        <v>0.55479999999999996</v>
      </c>
      <c r="I533">
        <v>0.55700000000000005</v>
      </c>
      <c r="J533">
        <v>0.54890000000000005</v>
      </c>
      <c r="K533">
        <v>0.55310000000000004</v>
      </c>
      <c r="L533" s="5">
        <f t="shared" si="58"/>
        <v>-1.6999999999999238</v>
      </c>
    </row>
    <row r="534" spans="1:12" x14ac:dyDescent="0.25">
      <c r="A534">
        <f t="shared" si="60"/>
        <v>2001</v>
      </c>
      <c r="B534" t="str">
        <f t="shared" si="59"/>
        <v>01.01.2001</v>
      </c>
      <c r="C534" t="str">
        <f t="shared" si="56"/>
        <v>18.1.2001</v>
      </c>
      <c r="D534" s="1">
        <v>36909</v>
      </c>
      <c r="E534" s="3">
        <f t="shared" si="57"/>
        <v>18</v>
      </c>
      <c r="F534" s="5">
        <f t="shared" si="61"/>
        <v>1</v>
      </c>
      <c r="G534" s="5">
        <f t="shared" si="62"/>
        <v>18</v>
      </c>
      <c r="H534">
        <v>0.55320000000000003</v>
      </c>
      <c r="I534">
        <v>0.55959999999999999</v>
      </c>
      <c r="J534">
        <v>0.55210000000000004</v>
      </c>
      <c r="K534">
        <v>0.55879999999999996</v>
      </c>
      <c r="L534" s="5">
        <f t="shared" si="58"/>
        <v>5.5999999999999384</v>
      </c>
    </row>
    <row r="535" spans="1:12" x14ac:dyDescent="0.25">
      <c r="A535">
        <f t="shared" si="60"/>
        <v>2001</v>
      </c>
      <c r="B535" t="str">
        <f t="shared" si="59"/>
        <v>01.01.2001</v>
      </c>
      <c r="C535" t="str">
        <f t="shared" si="56"/>
        <v>19.1.2001</v>
      </c>
      <c r="D535" s="1">
        <v>36910</v>
      </c>
      <c r="E535" s="3">
        <f t="shared" si="57"/>
        <v>19</v>
      </c>
      <c r="F535" s="5">
        <f t="shared" si="61"/>
        <v>1</v>
      </c>
      <c r="G535" s="5">
        <f t="shared" si="62"/>
        <v>19</v>
      </c>
      <c r="H535">
        <v>0.55969999999999998</v>
      </c>
      <c r="I535">
        <v>0.56289999999999996</v>
      </c>
      <c r="J535">
        <v>0.55569999999999997</v>
      </c>
      <c r="K535">
        <v>0.55620000000000003</v>
      </c>
      <c r="L535" s="5">
        <f t="shared" si="58"/>
        <v>-3.4999999999999476</v>
      </c>
    </row>
    <row r="536" spans="1:12" x14ac:dyDescent="0.25">
      <c r="A536">
        <f t="shared" si="60"/>
        <v>2001</v>
      </c>
      <c r="B536" t="str">
        <f t="shared" si="59"/>
        <v>01.01.2001</v>
      </c>
      <c r="C536" t="str">
        <f t="shared" si="56"/>
        <v>22.1.2001</v>
      </c>
      <c r="D536" s="1">
        <v>36913</v>
      </c>
      <c r="E536" s="3">
        <f t="shared" si="57"/>
        <v>22</v>
      </c>
      <c r="F536" s="5">
        <f t="shared" si="61"/>
        <v>1</v>
      </c>
      <c r="G536" s="5">
        <f t="shared" si="62"/>
        <v>22</v>
      </c>
      <c r="H536">
        <v>0.5554</v>
      </c>
      <c r="I536">
        <v>0.55769999999999997</v>
      </c>
      <c r="J536">
        <v>0.55200000000000005</v>
      </c>
      <c r="K536">
        <v>0.55520000000000003</v>
      </c>
      <c r="L536" s="5">
        <f t="shared" si="58"/>
        <v>-0.19999999999997797</v>
      </c>
    </row>
    <row r="537" spans="1:12" x14ac:dyDescent="0.25">
      <c r="A537">
        <f t="shared" si="60"/>
        <v>2001</v>
      </c>
      <c r="B537" t="str">
        <f t="shared" si="59"/>
        <v>01.01.2001</v>
      </c>
      <c r="C537" t="str">
        <f t="shared" si="56"/>
        <v>23.1.2001</v>
      </c>
      <c r="D537" s="1">
        <v>36914</v>
      </c>
      <c r="E537" s="3">
        <f t="shared" si="57"/>
        <v>23</v>
      </c>
      <c r="F537" s="5">
        <f t="shared" si="61"/>
        <v>1</v>
      </c>
      <c r="G537" s="5">
        <f t="shared" si="62"/>
        <v>23</v>
      </c>
      <c r="H537">
        <v>0.55530000000000002</v>
      </c>
      <c r="I537">
        <v>0.55789999999999995</v>
      </c>
      <c r="J537">
        <v>0.55089999999999995</v>
      </c>
      <c r="K537">
        <v>0.55149999999999999</v>
      </c>
      <c r="L537" s="5">
        <f t="shared" si="58"/>
        <v>-3.8000000000000256</v>
      </c>
    </row>
    <row r="538" spans="1:12" x14ac:dyDescent="0.25">
      <c r="A538">
        <f t="shared" si="60"/>
        <v>2001</v>
      </c>
      <c r="B538" t="str">
        <f t="shared" si="59"/>
        <v>01.01.2001</v>
      </c>
      <c r="C538" t="str">
        <f t="shared" si="56"/>
        <v>24.1.2001</v>
      </c>
      <c r="D538" s="1">
        <v>36915</v>
      </c>
      <c r="E538" s="3">
        <f t="shared" si="57"/>
        <v>24</v>
      </c>
      <c r="F538" s="5">
        <f t="shared" si="61"/>
        <v>1</v>
      </c>
      <c r="G538" s="5">
        <f t="shared" si="62"/>
        <v>24</v>
      </c>
      <c r="H538">
        <v>0.55149999999999999</v>
      </c>
      <c r="I538">
        <v>0.55500000000000005</v>
      </c>
      <c r="J538">
        <v>0.54220000000000002</v>
      </c>
      <c r="K538">
        <v>0.54430000000000001</v>
      </c>
      <c r="L538" s="5">
        <f t="shared" si="58"/>
        <v>-7.1999999999999842</v>
      </c>
    </row>
    <row r="539" spans="1:12" x14ac:dyDescent="0.25">
      <c r="A539">
        <f t="shared" si="60"/>
        <v>2001</v>
      </c>
      <c r="B539" t="str">
        <f t="shared" si="59"/>
        <v>01.01.2001</v>
      </c>
      <c r="C539" t="str">
        <f t="shared" si="56"/>
        <v>25.1.2001</v>
      </c>
      <c r="D539" s="1">
        <v>36916</v>
      </c>
      <c r="E539" s="3">
        <f t="shared" si="57"/>
        <v>25</v>
      </c>
      <c r="F539" s="5">
        <f t="shared" si="61"/>
        <v>1</v>
      </c>
      <c r="G539" s="5">
        <f t="shared" si="62"/>
        <v>25</v>
      </c>
      <c r="H539">
        <v>0.54410000000000003</v>
      </c>
      <c r="I539">
        <v>0.54720000000000002</v>
      </c>
      <c r="J539">
        <v>0.54179999999999995</v>
      </c>
      <c r="K539">
        <v>0.54649999999999999</v>
      </c>
      <c r="L539" s="5">
        <f t="shared" si="58"/>
        <v>2.3999999999999577</v>
      </c>
    </row>
    <row r="540" spans="1:12" x14ac:dyDescent="0.25">
      <c r="A540">
        <f t="shared" si="60"/>
        <v>2001</v>
      </c>
      <c r="B540" t="str">
        <f t="shared" si="59"/>
        <v>01.01.2001</v>
      </c>
      <c r="C540" t="str">
        <f t="shared" si="56"/>
        <v>26.1.2001</v>
      </c>
      <c r="D540" s="1">
        <v>36917</v>
      </c>
      <c r="E540" s="3">
        <f t="shared" si="57"/>
        <v>26</v>
      </c>
      <c r="F540" s="5">
        <f t="shared" si="61"/>
        <v>1</v>
      </c>
      <c r="G540" s="5">
        <f t="shared" si="62"/>
        <v>26</v>
      </c>
      <c r="H540">
        <v>0.54600000000000004</v>
      </c>
      <c r="I540">
        <v>0.54669999999999996</v>
      </c>
      <c r="J540">
        <v>0.54149999999999998</v>
      </c>
      <c r="K540">
        <v>0.54449999999999998</v>
      </c>
      <c r="L540" s="5">
        <f t="shared" si="58"/>
        <v>-1.5000000000000568</v>
      </c>
    </row>
    <row r="541" spans="1:12" x14ac:dyDescent="0.25">
      <c r="A541">
        <f t="shared" si="60"/>
        <v>2001</v>
      </c>
      <c r="B541" t="str">
        <f t="shared" si="59"/>
        <v>01.01.2001</v>
      </c>
      <c r="C541" t="str">
        <f t="shared" si="56"/>
        <v>29.1.2001</v>
      </c>
      <c r="D541" s="1">
        <v>36920</v>
      </c>
      <c r="E541" s="3">
        <f t="shared" si="57"/>
        <v>29</v>
      </c>
      <c r="F541" s="5">
        <f t="shared" si="61"/>
        <v>1</v>
      </c>
      <c r="G541" s="5">
        <f t="shared" si="62"/>
        <v>29</v>
      </c>
      <c r="H541">
        <v>0.54320000000000002</v>
      </c>
      <c r="I541">
        <v>0.54549999999999998</v>
      </c>
      <c r="J541">
        <v>0.54169999999999996</v>
      </c>
      <c r="K541">
        <v>0.54369999999999996</v>
      </c>
      <c r="L541" s="5">
        <f t="shared" si="58"/>
        <v>0.49999999999994493</v>
      </c>
    </row>
    <row r="542" spans="1:12" x14ac:dyDescent="0.25">
      <c r="A542">
        <f t="shared" si="60"/>
        <v>2001</v>
      </c>
      <c r="B542" t="str">
        <f t="shared" si="59"/>
        <v>01.01.2001</v>
      </c>
      <c r="C542" t="str">
        <f t="shared" si="56"/>
        <v>30.1.2001</v>
      </c>
      <c r="D542" s="1">
        <v>36921</v>
      </c>
      <c r="E542" s="3">
        <f t="shared" si="57"/>
        <v>30</v>
      </c>
      <c r="F542" s="5">
        <f t="shared" si="61"/>
        <v>1</v>
      </c>
      <c r="G542" s="5">
        <f t="shared" si="62"/>
        <v>30</v>
      </c>
      <c r="H542">
        <v>0.54390000000000005</v>
      </c>
      <c r="I542">
        <v>0.54949999999999999</v>
      </c>
      <c r="J542">
        <v>0.54090000000000005</v>
      </c>
      <c r="K542">
        <v>0.54679999999999995</v>
      </c>
      <c r="L542" s="5">
        <f t="shared" si="58"/>
        <v>2.8999999999999027</v>
      </c>
    </row>
    <row r="543" spans="1:12" x14ac:dyDescent="0.25">
      <c r="A543">
        <f t="shared" si="60"/>
        <v>2001</v>
      </c>
      <c r="B543" t="str">
        <f t="shared" si="59"/>
        <v>01.01.2001</v>
      </c>
      <c r="C543" t="str">
        <f t="shared" si="56"/>
        <v>31.1.2001</v>
      </c>
      <c r="D543" s="1">
        <v>36922</v>
      </c>
      <c r="E543" s="3">
        <f t="shared" si="57"/>
        <v>30</v>
      </c>
      <c r="F543" s="5">
        <f t="shared" si="61"/>
        <v>1</v>
      </c>
      <c r="G543" s="5">
        <f t="shared" si="62"/>
        <v>31</v>
      </c>
      <c r="H543">
        <v>0.54679999999999995</v>
      </c>
      <c r="I543">
        <v>0.55179999999999996</v>
      </c>
      <c r="J543">
        <v>0.54449999999999998</v>
      </c>
      <c r="K543">
        <v>0.55010000000000003</v>
      </c>
      <c r="L543" s="5">
        <f t="shared" si="58"/>
        <v>3.3000000000000806</v>
      </c>
    </row>
    <row r="544" spans="1:12" x14ac:dyDescent="0.25">
      <c r="A544">
        <f t="shared" si="60"/>
        <v>2001</v>
      </c>
      <c r="B544" t="str">
        <f t="shared" si="59"/>
        <v>01.01.2001</v>
      </c>
      <c r="C544" t="str">
        <f t="shared" si="56"/>
        <v>1.2.2001</v>
      </c>
      <c r="D544" s="1">
        <v>36923</v>
      </c>
      <c r="E544" s="3">
        <f t="shared" si="57"/>
        <v>31</v>
      </c>
      <c r="F544" s="5">
        <f t="shared" si="61"/>
        <v>2</v>
      </c>
      <c r="G544" s="5">
        <f t="shared" si="62"/>
        <v>1</v>
      </c>
      <c r="H544">
        <v>0.54979999999999996</v>
      </c>
      <c r="I544">
        <v>0.55589999999999995</v>
      </c>
      <c r="J544">
        <v>0.54949999999999999</v>
      </c>
      <c r="K544">
        <v>0.55269999999999997</v>
      </c>
      <c r="L544" s="5">
        <f t="shared" si="58"/>
        <v>2.9000000000000137</v>
      </c>
    </row>
    <row r="545" spans="1:12" x14ac:dyDescent="0.25">
      <c r="A545">
        <f t="shared" si="60"/>
        <v>2001</v>
      </c>
      <c r="B545" t="str">
        <f t="shared" si="59"/>
        <v>01.01.2001</v>
      </c>
      <c r="C545" t="str">
        <f t="shared" si="56"/>
        <v>2.2.2001</v>
      </c>
      <c r="D545" s="1">
        <v>36924</v>
      </c>
      <c r="E545" s="3">
        <f t="shared" si="57"/>
        <v>32</v>
      </c>
      <c r="F545" s="5">
        <f t="shared" si="61"/>
        <v>2</v>
      </c>
      <c r="G545" s="5">
        <f t="shared" si="62"/>
        <v>2</v>
      </c>
      <c r="H545">
        <v>0.55269999999999997</v>
      </c>
      <c r="I545">
        <v>0.55669999999999997</v>
      </c>
      <c r="J545">
        <v>0.55110000000000003</v>
      </c>
      <c r="K545">
        <v>0.55269999999999997</v>
      </c>
      <c r="L545" s="5">
        <f t="shared" si="58"/>
        <v>0</v>
      </c>
    </row>
    <row r="546" spans="1:12" x14ac:dyDescent="0.25">
      <c r="A546">
        <f t="shared" si="60"/>
        <v>2001</v>
      </c>
      <c r="B546" t="str">
        <f t="shared" si="59"/>
        <v>01.01.2001</v>
      </c>
      <c r="C546" t="str">
        <f t="shared" ref="C546:C609" si="63">CONCATENATE(G546,".",F546,".",A546)</f>
        <v>5.2.2001</v>
      </c>
      <c r="D546" s="1">
        <v>36927</v>
      </c>
      <c r="E546" s="3">
        <f t="shared" ref="E546:E609" si="64">DAYS360(B546,C546,TRUE)+1</f>
        <v>35</v>
      </c>
      <c r="F546" s="5">
        <f t="shared" si="61"/>
        <v>2</v>
      </c>
      <c r="G546" s="5">
        <f t="shared" si="62"/>
        <v>5</v>
      </c>
      <c r="H546">
        <v>0.5504</v>
      </c>
      <c r="I546">
        <v>0.55349999999999999</v>
      </c>
      <c r="J546">
        <v>0.54920000000000002</v>
      </c>
      <c r="K546">
        <v>0.55030000000000001</v>
      </c>
      <c r="L546" s="5">
        <f t="shared" ref="L546:L609" si="65">(K546-H546)*1000</f>
        <v>-9.9999999999988987E-2</v>
      </c>
    </row>
    <row r="547" spans="1:12" x14ac:dyDescent="0.25">
      <c r="A547">
        <f t="shared" si="60"/>
        <v>2001</v>
      </c>
      <c r="B547" t="str">
        <f t="shared" si="59"/>
        <v>01.01.2001</v>
      </c>
      <c r="C547" t="str">
        <f t="shared" si="63"/>
        <v>6.2.2001</v>
      </c>
      <c r="D547" s="1">
        <v>36928</v>
      </c>
      <c r="E547" s="3">
        <f t="shared" si="64"/>
        <v>36</v>
      </c>
      <c r="F547" s="5">
        <f t="shared" si="61"/>
        <v>2</v>
      </c>
      <c r="G547" s="5">
        <f t="shared" si="62"/>
        <v>6</v>
      </c>
      <c r="H547">
        <v>0.55010000000000003</v>
      </c>
      <c r="I547">
        <v>0.55169999999999997</v>
      </c>
      <c r="J547">
        <v>0.5474</v>
      </c>
      <c r="K547">
        <v>0.55010000000000003</v>
      </c>
      <c r="L547" s="5">
        <f t="shared" si="65"/>
        <v>0</v>
      </c>
    </row>
    <row r="548" spans="1:12" x14ac:dyDescent="0.25">
      <c r="A548">
        <f t="shared" si="60"/>
        <v>2001</v>
      </c>
      <c r="B548" t="str">
        <f t="shared" si="59"/>
        <v>01.01.2001</v>
      </c>
      <c r="C548" t="str">
        <f t="shared" si="63"/>
        <v>7.2.2001</v>
      </c>
      <c r="D548" s="1">
        <v>36929</v>
      </c>
      <c r="E548" s="3">
        <f t="shared" si="64"/>
        <v>37</v>
      </c>
      <c r="F548" s="5">
        <f t="shared" si="61"/>
        <v>2</v>
      </c>
      <c r="G548" s="5">
        <f t="shared" si="62"/>
        <v>7</v>
      </c>
      <c r="H548">
        <v>0.55089999999999995</v>
      </c>
      <c r="I548">
        <v>0.55089999999999995</v>
      </c>
      <c r="J548">
        <v>0.54459999999999997</v>
      </c>
      <c r="K548">
        <v>0.54530000000000001</v>
      </c>
      <c r="L548" s="5">
        <f t="shared" si="65"/>
        <v>-5.5999999999999384</v>
      </c>
    </row>
    <row r="549" spans="1:12" x14ac:dyDescent="0.25">
      <c r="A549">
        <f t="shared" si="60"/>
        <v>2001</v>
      </c>
      <c r="B549" t="str">
        <f t="shared" ref="B549:B612" si="66">CONCATENATE("01.","01",".",A549)</f>
        <v>01.01.2001</v>
      </c>
      <c r="C549" t="str">
        <f t="shared" si="63"/>
        <v>8.2.2001</v>
      </c>
      <c r="D549" s="1">
        <v>36930</v>
      </c>
      <c r="E549" s="3">
        <f t="shared" si="64"/>
        <v>38</v>
      </c>
      <c r="F549" s="5">
        <f t="shared" si="61"/>
        <v>2</v>
      </c>
      <c r="G549" s="5">
        <f t="shared" si="62"/>
        <v>8</v>
      </c>
      <c r="H549">
        <v>0.54549999999999998</v>
      </c>
      <c r="I549">
        <v>0.54630000000000001</v>
      </c>
      <c r="J549">
        <v>0.53369999999999995</v>
      </c>
      <c r="K549">
        <v>0.53669999999999995</v>
      </c>
      <c r="L549" s="5">
        <f t="shared" si="65"/>
        <v>-8.8000000000000291</v>
      </c>
    </row>
    <row r="550" spans="1:12" x14ac:dyDescent="0.25">
      <c r="A550">
        <f t="shared" si="60"/>
        <v>2001</v>
      </c>
      <c r="B550" t="str">
        <f t="shared" si="66"/>
        <v>01.01.2001</v>
      </c>
      <c r="C550" t="str">
        <f t="shared" si="63"/>
        <v>9.2.2001</v>
      </c>
      <c r="D550" s="1">
        <v>36931</v>
      </c>
      <c r="E550" s="3">
        <f t="shared" si="64"/>
        <v>39</v>
      </c>
      <c r="F550" s="5">
        <f t="shared" si="61"/>
        <v>2</v>
      </c>
      <c r="G550" s="5">
        <f t="shared" si="62"/>
        <v>9</v>
      </c>
      <c r="H550">
        <v>0.53659999999999997</v>
      </c>
      <c r="I550">
        <v>0.53859999999999997</v>
      </c>
      <c r="J550">
        <v>0.53220000000000001</v>
      </c>
      <c r="K550">
        <v>0.53559999999999997</v>
      </c>
      <c r="L550" s="5">
        <f t="shared" si="65"/>
        <v>-1.0000000000000009</v>
      </c>
    </row>
    <row r="551" spans="1:12" x14ac:dyDescent="0.25">
      <c r="A551">
        <f t="shared" si="60"/>
        <v>2001</v>
      </c>
      <c r="B551" t="str">
        <f t="shared" si="66"/>
        <v>01.01.2001</v>
      </c>
      <c r="C551" t="str">
        <f t="shared" si="63"/>
        <v>12.2.2001</v>
      </c>
      <c r="D551" s="1">
        <v>36934</v>
      </c>
      <c r="E551" s="3">
        <f t="shared" si="64"/>
        <v>42</v>
      </c>
      <c r="F551" s="5">
        <f t="shared" si="61"/>
        <v>2</v>
      </c>
      <c r="G551" s="5">
        <f t="shared" si="62"/>
        <v>12</v>
      </c>
      <c r="H551">
        <v>0.53759999999999997</v>
      </c>
      <c r="I551">
        <v>0.54020000000000001</v>
      </c>
      <c r="J551">
        <v>0.53549999999999998</v>
      </c>
      <c r="K551">
        <v>0.5393</v>
      </c>
      <c r="L551" s="5">
        <f t="shared" si="65"/>
        <v>1.7000000000000348</v>
      </c>
    </row>
    <row r="552" spans="1:12" x14ac:dyDescent="0.25">
      <c r="A552">
        <f t="shared" si="60"/>
        <v>2001</v>
      </c>
      <c r="B552" t="str">
        <f t="shared" si="66"/>
        <v>01.01.2001</v>
      </c>
      <c r="C552" t="str">
        <f t="shared" si="63"/>
        <v>13.2.2001</v>
      </c>
      <c r="D552" s="1">
        <v>36935</v>
      </c>
      <c r="E552" s="3">
        <f t="shared" si="64"/>
        <v>43</v>
      </c>
      <c r="F552" s="5">
        <f t="shared" si="61"/>
        <v>2</v>
      </c>
      <c r="G552" s="5">
        <f t="shared" si="62"/>
        <v>13</v>
      </c>
      <c r="H552">
        <v>0.53920000000000001</v>
      </c>
      <c r="I552">
        <v>0.54010000000000002</v>
      </c>
      <c r="J552">
        <v>0.53269999999999995</v>
      </c>
      <c r="K552">
        <v>0.53320000000000001</v>
      </c>
      <c r="L552" s="5">
        <f t="shared" si="65"/>
        <v>-6.0000000000000053</v>
      </c>
    </row>
    <row r="553" spans="1:12" x14ac:dyDescent="0.25">
      <c r="A553">
        <f t="shared" si="60"/>
        <v>2001</v>
      </c>
      <c r="B553" t="str">
        <f t="shared" si="66"/>
        <v>01.01.2001</v>
      </c>
      <c r="C553" t="str">
        <f t="shared" si="63"/>
        <v>14.2.2001</v>
      </c>
      <c r="D553" s="1">
        <v>36936</v>
      </c>
      <c r="E553" s="3">
        <f t="shared" si="64"/>
        <v>44</v>
      </c>
      <c r="F553" s="5">
        <f t="shared" si="61"/>
        <v>2</v>
      </c>
      <c r="G553" s="5">
        <f t="shared" si="62"/>
        <v>14</v>
      </c>
      <c r="H553">
        <v>0.53290000000000004</v>
      </c>
      <c r="I553">
        <v>0.53349999999999997</v>
      </c>
      <c r="J553">
        <v>0.5262</v>
      </c>
      <c r="K553">
        <v>0.52680000000000005</v>
      </c>
      <c r="L553" s="5">
        <f t="shared" si="65"/>
        <v>-6.0999999999999943</v>
      </c>
    </row>
    <row r="554" spans="1:12" x14ac:dyDescent="0.25">
      <c r="A554">
        <f t="shared" si="60"/>
        <v>2001</v>
      </c>
      <c r="B554" t="str">
        <f t="shared" si="66"/>
        <v>01.01.2001</v>
      </c>
      <c r="C554" t="str">
        <f t="shared" si="63"/>
        <v>15.2.2001</v>
      </c>
      <c r="D554" s="1">
        <v>36937</v>
      </c>
      <c r="E554" s="3">
        <f t="shared" si="64"/>
        <v>45</v>
      </c>
      <c r="F554" s="5">
        <f t="shared" si="61"/>
        <v>2</v>
      </c>
      <c r="G554" s="5">
        <f t="shared" si="62"/>
        <v>15</v>
      </c>
      <c r="H554">
        <v>0.5272</v>
      </c>
      <c r="I554">
        <v>0.52810000000000001</v>
      </c>
      <c r="J554">
        <v>0.52300000000000002</v>
      </c>
      <c r="K554">
        <v>0.5242</v>
      </c>
      <c r="L554" s="5">
        <f t="shared" si="65"/>
        <v>-3.0000000000000027</v>
      </c>
    </row>
    <row r="555" spans="1:12" x14ac:dyDescent="0.25">
      <c r="A555">
        <f t="shared" si="60"/>
        <v>2001</v>
      </c>
      <c r="B555" t="str">
        <f t="shared" si="66"/>
        <v>01.01.2001</v>
      </c>
      <c r="C555" t="str">
        <f t="shared" si="63"/>
        <v>16.2.2001</v>
      </c>
      <c r="D555" s="1">
        <v>36938</v>
      </c>
      <c r="E555" s="3">
        <f t="shared" si="64"/>
        <v>46</v>
      </c>
      <c r="F555" s="5">
        <f t="shared" si="61"/>
        <v>2</v>
      </c>
      <c r="G555" s="5">
        <f t="shared" si="62"/>
        <v>16</v>
      </c>
      <c r="H555">
        <v>0.52429999999999999</v>
      </c>
      <c r="I555">
        <v>0.53169999999999995</v>
      </c>
      <c r="J555">
        <v>0.52380000000000004</v>
      </c>
      <c r="K555">
        <v>0.52880000000000005</v>
      </c>
      <c r="L555" s="5">
        <f t="shared" si="65"/>
        <v>4.5000000000000595</v>
      </c>
    </row>
    <row r="556" spans="1:12" x14ac:dyDescent="0.25">
      <c r="A556">
        <f t="shared" si="60"/>
        <v>2001</v>
      </c>
      <c r="B556" t="str">
        <f t="shared" si="66"/>
        <v>01.01.2001</v>
      </c>
      <c r="C556" t="str">
        <f t="shared" si="63"/>
        <v>19.2.2001</v>
      </c>
      <c r="D556" s="1">
        <v>36941</v>
      </c>
      <c r="E556" s="3">
        <f t="shared" si="64"/>
        <v>49</v>
      </c>
      <c r="F556" s="5">
        <f t="shared" si="61"/>
        <v>2</v>
      </c>
      <c r="G556" s="5">
        <f t="shared" si="62"/>
        <v>19</v>
      </c>
      <c r="H556">
        <v>0.52949999999999997</v>
      </c>
      <c r="I556">
        <v>0.53090000000000004</v>
      </c>
      <c r="J556">
        <v>0.52700000000000002</v>
      </c>
      <c r="K556">
        <v>0.52990000000000004</v>
      </c>
      <c r="L556" s="5">
        <f t="shared" si="65"/>
        <v>0.40000000000006697</v>
      </c>
    </row>
    <row r="557" spans="1:12" x14ac:dyDescent="0.25">
      <c r="A557">
        <f t="shared" si="60"/>
        <v>2001</v>
      </c>
      <c r="B557" t="str">
        <f t="shared" si="66"/>
        <v>01.01.2001</v>
      </c>
      <c r="C557" t="str">
        <f t="shared" si="63"/>
        <v>20.2.2001</v>
      </c>
      <c r="D557" s="1">
        <v>36942</v>
      </c>
      <c r="E557" s="3">
        <f t="shared" si="64"/>
        <v>50</v>
      </c>
      <c r="F557" s="5">
        <f t="shared" si="61"/>
        <v>2</v>
      </c>
      <c r="G557" s="5">
        <f t="shared" si="62"/>
        <v>20</v>
      </c>
      <c r="H557">
        <v>0.52980000000000005</v>
      </c>
      <c r="I557">
        <v>0.53120000000000001</v>
      </c>
      <c r="J557">
        <v>0.5212</v>
      </c>
      <c r="K557">
        <v>0.52400000000000002</v>
      </c>
      <c r="L557" s="5">
        <f t="shared" si="65"/>
        <v>-5.8000000000000274</v>
      </c>
    </row>
    <row r="558" spans="1:12" x14ac:dyDescent="0.25">
      <c r="A558">
        <f t="shared" si="60"/>
        <v>2001</v>
      </c>
      <c r="B558" t="str">
        <f t="shared" si="66"/>
        <v>01.01.2001</v>
      </c>
      <c r="C558" t="str">
        <f t="shared" si="63"/>
        <v>21.2.2001</v>
      </c>
      <c r="D558" s="1">
        <v>36943</v>
      </c>
      <c r="E558" s="3">
        <f t="shared" si="64"/>
        <v>51</v>
      </c>
      <c r="F558" s="5">
        <f t="shared" si="61"/>
        <v>2</v>
      </c>
      <c r="G558" s="5">
        <f t="shared" si="62"/>
        <v>21</v>
      </c>
      <c r="H558">
        <v>0.52390000000000003</v>
      </c>
      <c r="I558">
        <v>0.52849999999999997</v>
      </c>
      <c r="J558">
        <v>0.52249999999999996</v>
      </c>
      <c r="K558">
        <v>0.52449999999999997</v>
      </c>
      <c r="L558" s="5">
        <f t="shared" si="65"/>
        <v>0.59999999999993392</v>
      </c>
    </row>
    <row r="559" spans="1:12" x14ac:dyDescent="0.25">
      <c r="A559">
        <f t="shared" ref="A559:A622" si="67">YEAR(D559)</f>
        <v>2001</v>
      </c>
      <c r="B559" t="str">
        <f t="shared" si="66"/>
        <v>01.01.2001</v>
      </c>
      <c r="C559" t="str">
        <f t="shared" si="63"/>
        <v>22.2.2001</v>
      </c>
      <c r="D559" s="1">
        <v>36944</v>
      </c>
      <c r="E559" s="3">
        <f t="shared" si="64"/>
        <v>52</v>
      </c>
      <c r="F559" s="5">
        <f t="shared" si="61"/>
        <v>2</v>
      </c>
      <c r="G559" s="5">
        <f t="shared" si="62"/>
        <v>22</v>
      </c>
      <c r="H559">
        <v>0.52429999999999999</v>
      </c>
      <c r="I559">
        <v>0.52710000000000001</v>
      </c>
      <c r="J559">
        <v>0.52059999999999995</v>
      </c>
      <c r="K559">
        <v>0.52390000000000003</v>
      </c>
      <c r="L559" s="5">
        <f t="shared" si="65"/>
        <v>-0.39999999999995595</v>
      </c>
    </row>
    <row r="560" spans="1:12" x14ac:dyDescent="0.25">
      <c r="A560">
        <f t="shared" si="67"/>
        <v>2001</v>
      </c>
      <c r="B560" t="str">
        <f t="shared" si="66"/>
        <v>01.01.2001</v>
      </c>
      <c r="C560" t="str">
        <f t="shared" si="63"/>
        <v>23.2.2001</v>
      </c>
      <c r="D560" s="1">
        <v>36945</v>
      </c>
      <c r="E560" s="3">
        <f t="shared" si="64"/>
        <v>53</v>
      </c>
      <c r="F560" s="5">
        <f t="shared" si="61"/>
        <v>2</v>
      </c>
      <c r="G560" s="5">
        <f t="shared" si="62"/>
        <v>23</v>
      </c>
      <c r="H560">
        <v>0.52410000000000001</v>
      </c>
      <c r="I560">
        <v>0.52700000000000002</v>
      </c>
      <c r="J560">
        <v>0.52080000000000004</v>
      </c>
      <c r="K560">
        <v>0.52629999999999999</v>
      </c>
      <c r="L560" s="5">
        <f t="shared" si="65"/>
        <v>2.1999999999999797</v>
      </c>
    </row>
    <row r="561" spans="1:12" x14ac:dyDescent="0.25">
      <c r="A561">
        <f t="shared" si="67"/>
        <v>2001</v>
      </c>
      <c r="B561" t="str">
        <f t="shared" si="66"/>
        <v>01.01.2001</v>
      </c>
      <c r="C561" t="str">
        <f t="shared" si="63"/>
        <v>26.2.2001</v>
      </c>
      <c r="D561" s="1">
        <v>36948</v>
      </c>
      <c r="E561" s="3">
        <f t="shared" si="64"/>
        <v>56</v>
      </c>
      <c r="F561" s="5">
        <f t="shared" si="61"/>
        <v>2</v>
      </c>
      <c r="G561" s="5">
        <f t="shared" si="62"/>
        <v>26</v>
      </c>
      <c r="H561">
        <v>0.52659999999999996</v>
      </c>
      <c r="I561">
        <v>0.52769999999999995</v>
      </c>
      <c r="J561">
        <v>0.52110000000000001</v>
      </c>
      <c r="K561">
        <v>0.52229999999999999</v>
      </c>
      <c r="L561" s="5">
        <f t="shared" si="65"/>
        <v>-4.2999999999999705</v>
      </c>
    </row>
    <row r="562" spans="1:12" x14ac:dyDescent="0.25">
      <c r="A562">
        <f t="shared" si="67"/>
        <v>2001</v>
      </c>
      <c r="B562" t="str">
        <f t="shared" si="66"/>
        <v>01.01.2001</v>
      </c>
      <c r="C562" t="str">
        <f t="shared" si="63"/>
        <v>27.2.2001</v>
      </c>
      <c r="D562" s="1">
        <v>36949</v>
      </c>
      <c r="E562" s="3">
        <f t="shared" si="64"/>
        <v>57</v>
      </c>
      <c r="F562" s="5">
        <f t="shared" si="61"/>
        <v>2</v>
      </c>
      <c r="G562" s="5">
        <f t="shared" si="62"/>
        <v>27</v>
      </c>
      <c r="H562">
        <v>0.5222</v>
      </c>
      <c r="I562">
        <v>0.52639999999999998</v>
      </c>
      <c r="J562">
        <v>0.5212</v>
      </c>
      <c r="K562">
        <v>0.52559999999999996</v>
      </c>
      <c r="L562" s="5">
        <f t="shared" si="65"/>
        <v>3.3999999999999586</v>
      </c>
    </row>
    <row r="563" spans="1:12" x14ac:dyDescent="0.25">
      <c r="A563">
        <f t="shared" si="67"/>
        <v>2001</v>
      </c>
      <c r="B563" t="str">
        <f t="shared" si="66"/>
        <v>01.01.2001</v>
      </c>
      <c r="C563" t="str">
        <f t="shared" si="63"/>
        <v>28.2.2001</v>
      </c>
      <c r="D563" s="1">
        <v>36950</v>
      </c>
      <c r="E563" s="3">
        <f t="shared" si="64"/>
        <v>58</v>
      </c>
      <c r="F563" s="5">
        <f t="shared" ref="F563:F626" si="68">MONTH(D563)</f>
        <v>2</v>
      </c>
      <c r="G563" s="5">
        <f t="shared" ref="G563:G626" si="69">DAY(D563)</f>
        <v>28</v>
      </c>
      <c r="H563">
        <v>0.52549999999999997</v>
      </c>
      <c r="I563">
        <v>0.52729999999999999</v>
      </c>
      <c r="J563">
        <v>0.52239999999999998</v>
      </c>
      <c r="K563">
        <v>0.52610000000000001</v>
      </c>
      <c r="L563" s="5">
        <f t="shared" si="65"/>
        <v>0.60000000000004494</v>
      </c>
    </row>
    <row r="564" spans="1:12" x14ac:dyDescent="0.25">
      <c r="A564">
        <f t="shared" si="67"/>
        <v>2001</v>
      </c>
      <c r="B564" t="str">
        <f t="shared" si="66"/>
        <v>01.01.2001</v>
      </c>
      <c r="C564" t="str">
        <f t="shared" si="63"/>
        <v>1.3.2001</v>
      </c>
      <c r="D564" s="1">
        <v>36951</v>
      </c>
      <c r="E564" s="3">
        <f t="shared" si="64"/>
        <v>61</v>
      </c>
      <c r="F564" s="5">
        <f t="shared" si="68"/>
        <v>3</v>
      </c>
      <c r="G564" s="5">
        <f t="shared" si="69"/>
        <v>1</v>
      </c>
      <c r="H564">
        <v>0.52610000000000001</v>
      </c>
      <c r="I564">
        <v>0.52929999999999999</v>
      </c>
      <c r="J564">
        <v>0.52510000000000001</v>
      </c>
      <c r="K564">
        <v>0.52790000000000004</v>
      </c>
      <c r="L564" s="5">
        <f t="shared" si="65"/>
        <v>1.8000000000000238</v>
      </c>
    </row>
    <row r="565" spans="1:12" x14ac:dyDescent="0.25">
      <c r="A565">
        <f t="shared" si="67"/>
        <v>2001</v>
      </c>
      <c r="B565" t="str">
        <f t="shared" si="66"/>
        <v>01.01.2001</v>
      </c>
      <c r="C565" t="str">
        <f t="shared" si="63"/>
        <v>2.3.2001</v>
      </c>
      <c r="D565" s="1">
        <v>36952</v>
      </c>
      <c r="E565" s="3">
        <f t="shared" si="64"/>
        <v>62</v>
      </c>
      <c r="F565" s="5">
        <f t="shared" si="68"/>
        <v>3</v>
      </c>
      <c r="G565" s="5">
        <f t="shared" si="69"/>
        <v>2</v>
      </c>
      <c r="H565">
        <v>0.52800000000000002</v>
      </c>
      <c r="I565">
        <v>0.53049999999999997</v>
      </c>
      <c r="J565">
        <v>0.5252</v>
      </c>
      <c r="K565">
        <v>0.53049999999999997</v>
      </c>
      <c r="L565" s="5">
        <f t="shared" si="65"/>
        <v>2.4999999999999467</v>
      </c>
    </row>
    <row r="566" spans="1:12" x14ac:dyDescent="0.25">
      <c r="A566">
        <f t="shared" si="67"/>
        <v>2001</v>
      </c>
      <c r="B566" t="str">
        <f t="shared" si="66"/>
        <v>01.01.2001</v>
      </c>
      <c r="C566" t="str">
        <f t="shared" si="63"/>
        <v>5.3.2001</v>
      </c>
      <c r="D566" s="1">
        <v>36955</v>
      </c>
      <c r="E566" s="3">
        <f t="shared" si="64"/>
        <v>65</v>
      </c>
      <c r="F566" s="5">
        <f t="shared" si="68"/>
        <v>3</v>
      </c>
      <c r="G566" s="5">
        <f t="shared" si="69"/>
        <v>5</v>
      </c>
      <c r="H566">
        <v>0.52900000000000003</v>
      </c>
      <c r="I566">
        <v>0.52949999999999997</v>
      </c>
      <c r="J566">
        <v>0.5202</v>
      </c>
      <c r="K566">
        <v>0.5212</v>
      </c>
      <c r="L566" s="5">
        <f t="shared" si="65"/>
        <v>-7.8000000000000291</v>
      </c>
    </row>
    <row r="567" spans="1:12" x14ac:dyDescent="0.25">
      <c r="A567">
        <f t="shared" si="67"/>
        <v>2001</v>
      </c>
      <c r="B567" t="str">
        <f t="shared" si="66"/>
        <v>01.01.2001</v>
      </c>
      <c r="C567" t="str">
        <f t="shared" si="63"/>
        <v>6.3.2001</v>
      </c>
      <c r="D567" s="1">
        <v>36956</v>
      </c>
      <c r="E567" s="3">
        <f t="shared" si="64"/>
        <v>66</v>
      </c>
      <c r="F567" s="5">
        <f t="shared" si="68"/>
        <v>3</v>
      </c>
      <c r="G567" s="5">
        <f t="shared" si="69"/>
        <v>6</v>
      </c>
      <c r="H567">
        <v>0.52149999999999996</v>
      </c>
      <c r="I567">
        <v>0.52270000000000005</v>
      </c>
      <c r="J567">
        <v>0.51639999999999997</v>
      </c>
      <c r="K567">
        <v>0.51649999999999996</v>
      </c>
      <c r="L567" s="5">
        <f t="shared" si="65"/>
        <v>-5.0000000000000044</v>
      </c>
    </row>
    <row r="568" spans="1:12" x14ac:dyDescent="0.25">
      <c r="A568">
        <f t="shared" si="67"/>
        <v>2001</v>
      </c>
      <c r="B568" t="str">
        <f t="shared" si="66"/>
        <v>01.01.2001</v>
      </c>
      <c r="C568" t="str">
        <f t="shared" si="63"/>
        <v>7.3.2001</v>
      </c>
      <c r="D568" s="1">
        <v>36957</v>
      </c>
      <c r="E568" s="3">
        <f t="shared" si="64"/>
        <v>67</v>
      </c>
      <c r="F568" s="5">
        <f t="shared" si="68"/>
        <v>3</v>
      </c>
      <c r="G568" s="5">
        <f t="shared" si="69"/>
        <v>7</v>
      </c>
      <c r="H568">
        <v>0.51529999999999998</v>
      </c>
      <c r="I568">
        <v>0.51819999999999999</v>
      </c>
      <c r="J568">
        <v>0.50839999999999996</v>
      </c>
      <c r="K568">
        <v>0.51080000000000003</v>
      </c>
      <c r="L568" s="5">
        <f t="shared" si="65"/>
        <v>-4.4999999999999485</v>
      </c>
    </row>
    <row r="569" spans="1:12" x14ac:dyDescent="0.25">
      <c r="A569">
        <f t="shared" si="67"/>
        <v>2001</v>
      </c>
      <c r="B569" t="str">
        <f t="shared" si="66"/>
        <v>01.01.2001</v>
      </c>
      <c r="C569" t="str">
        <f t="shared" si="63"/>
        <v>8.3.2001</v>
      </c>
      <c r="D569" s="1">
        <v>36958</v>
      </c>
      <c r="E569" s="3">
        <f t="shared" si="64"/>
        <v>68</v>
      </c>
      <c r="F569" s="5">
        <f t="shared" si="68"/>
        <v>3</v>
      </c>
      <c r="G569" s="5">
        <f t="shared" si="69"/>
        <v>8</v>
      </c>
      <c r="H569">
        <v>0.51070000000000004</v>
      </c>
      <c r="I569">
        <v>0.51270000000000004</v>
      </c>
      <c r="J569">
        <v>0.50629999999999997</v>
      </c>
      <c r="K569">
        <v>0.51119999999999999</v>
      </c>
      <c r="L569" s="5">
        <f t="shared" si="65"/>
        <v>0.49999999999994493</v>
      </c>
    </row>
    <row r="570" spans="1:12" x14ac:dyDescent="0.25">
      <c r="A570">
        <f t="shared" si="67"/>
        <v>2001</v>
      </c>
      <c r="B570" t="str">
        <f t="shared" si="66"/>
        <v>01.01.2001</v>
      </c>
      <c r="C570" t="str">
        <f t="shared" si="63"/>
        <v>9.3.2001</v>
      </c>
      <c r="D570" s="1">
        <v>36959</v>
      </c>
      <c r="E570" s="3">
        <f t="shared" si="64"/>
        <v>69</v>
      </c>
      <c r="F570" s="5">
        <f t="shared" si="68"/>
        <v>3</v>
      </c>
      <c r="G570" s="5">
        <f t="shared" si="69"/>
        <v>9</v>
      </c>
      <c r="H570">
        <v>0.51160000000000005</v>
      </c>
      <c r="I570">
        <v>0.51400000000000001</v>
      </c>
      <c r="J570">
        <v>0.50760000000000005</v>
      </c>
      <c r="K570">
        <v>0.5101</v>
      </c>
      <c r="L570" s="5">
        <f t="shared" si="65"/>
        <v>-1.5000000000000568</v>
      </c>
    </row>
    <row r="571" spans="1:12" x14ac:dyDescent="0.25">
      <c r="A571">
        <f t="shared" si="67"/>
        <v>2001</v>
      </c>
      <c r="B571" t="str">
        <f t="shared" si="66"/>
        <v>01.01.2001</v>
      </c>
      <c r="C571" t="str">
        <f t="shared" si="63"/>
        <v>12.3.2001</v>
      </c>
      <c r="D571" s="1">
        <v>36962</v>
      </c>
      <c r="E571" s="3">
        <f t="shared" si="64"/>
        <v>72</v>
      </c>
      <c r="F571" s="5">
        <f t="shared" si="68"/>
        <v>3</v>
      </c>
      <c r="G571" s="5">
        <f t="shared" si="69"/>
        <v>12</v>
      </c>
      <c r="H571">
        <v>0.50800000000000001</v>
      </c>
      <c r="I571">
        <v>0.51139999999999997</v>
      </c>
      <c r="J571">
        <v>0.5071</v>
      </c>
      <c r="K571">
        <v>0.50919999999999999</v>
      </c>
      <c r="L571" s="5">
        <f t="shared" si="65"/>
        <v>1.1999999999999789</v>
      </c>
    </row>
    <row r="572" spans="1:12" x14ac:dyDescent="0.25">
      <c r="A572">
        <f t="shared" si="67"/>
        <v>2001</v>
      </c>
      <c r="B572" t="str">
        <f t="shared" si="66"/>
        <v>01.01.2001</v>
      </c>
      <c r="C572" t="str">
        <f t="shared" si="63"/>
        <v>13.3.2001</v>
      </c>
      <c r="D572" s="1">
        <v>36963</v>
      </c>
      <c r="E572" s="3">
        <f t="shared" si="64"/>
        <v>73</v>
      </c>
      <c r="F572" s="5">
        <f t="shared" si="68"/>
        <v>3</v>
      </c>
      <c r="G572" s="5">
        <f t="shared" si="69"/>
        <v>13</v>
      </c>
      <c r="H572">
        <v>0.50890000000000002</v>
      </c>
      <c r="I572">
        <v>0.50919999999999999</v>
      </c>
      <c r="J572">
        <v>0.502</v>
      </c>
      <c r="K572">
        <v>0.50319999999999998</v>
      </c>
      <c r="L572" s="5">
        <f t="shared" si="65"/>
        <v>-5.7000000000000384</v>
      </c>
    </row>
    <row r="573" spans="1:12" x14ac:dyDescent="0.25">
      <c r="A573">
        <f t="shared" si="67"/>
        <v>2001</v>
      </c>
      <c r="B573" t="str">
        <f t="shared" si="66"/>
        <v>01.01.2001</v>
      </c>
      <c r="C573" t="str">
        <f t="shared" si="63"/>
        <v>14.3.2001</v>
      </c>
      <c r="D573" s="1">
        <v>36964</v>
      </c>
      <c r="E573" s="3">
        <f t="shared" si="64"/>
        <v>74</v>
      </c>
      <c r="F573" s="5">
        <f t="shared" si="68"/>
        <v>3</v>
      </c>
      <c r="G573" s="5">
        <f t="shared" si="69"/>
        <v>14</v>
      </c>
      <c r="H573">
        <v>0.50339999999999996</v>
      </c>
      <c r="I573">
        <v>0.50339999999999996</v>
      </c>
      <c r="J573">
        <v>0.49370000000000003</v>
      </c>
      <c r="K573">
        <v>0.4955</v>
      </c>
      <c r="L573" s="5">
        <f t="shared" si="65"/>
        <v>-7.8999999999999631</v>
      </c>
    </row>
    <row r="574" spans="1:12" x14ac:dyDescent="0.25">
      <c r="A574">
        <f t="shared" si="67"/>
        <v>2001</v>
      </c>
      <c r="B574" t="str">
        <f t="shared" si="66"/>
        <v>01.01.2001</v>
      </c>
      <c r="C574" t="str">
        <f t="shared" si="63"/>
        <v>15.3.2001</v>
      </c>
      <c r="D574" s="1">
        <v>36965</v>
      </c>
      <c r="E574" s="3">
        <f t="shared" si="64"/>
        <v>75</v>
      </c>
      <c r="F574" s="5">
        <f t="shared" si="68"/>
        <v>3</v>
      </c>
      <c r="G574" s="5">
        <f t="shared" si="69"/>
        <v>15</v>
      </c>
      <c r="H574">
        <v>0.496</v>
      </c>
      <c r="I574">
        <v>0.4965</v>
      </c>
      <c r="J574">
        <v>0.49030000000000001</v>
      </c>
      <c r="K574">
        <v>0.49370000000000003</v>
      </c>
      <c r="L574" s="5">
        <f t="shared" si="65"/>
        <v>-2.2999999999999687</v>
      </c>
    </row>
    <row r="575" spans="1:12" x14ac:dyDescent="0.25">
      <c r="A575">
        <f t="shared" si="67"/>
        <v>2001</v>
      </c>
      <c r="B575" t="str">
        <f t="shared" si="66"/>
        <v>01.01.2001</v>
      </c>
      <c r="C575" t="str">
        <f t="shared" si="63"/>
        <v>16.3.2001</v>
      </c>
      <c r="D575" s="1">
        <v>36966</v>
      </c>
      <c r="E575" s="3">
        <f t="shared" si="64"/>
        <v>76</v>
      </c>
      <c r="F575" s="5">
        <f t="shared" si="68"/>
        <v>3</v>
      </c>
      <c r="G575" s="5">
        <f t="shared" si="69"/>
        <v>16</v>
      </c>
      <c r="H575">
        <v>0.49330000000000002</v>
      </c>
      <c r="I575">
        <v>0.49709999999999999</v>
      </c>
      <c r="J575">
        <v>0.4919</v>
      </c>
      <c r="K575">
        <v>0.49399999999999999</v>
      </c>
      <c r="L575" s="5">
        <f t="shared" si="65"/>
        <v>0.69999999999997842</v>
      </c>
    </row>
    <row r="576" spans="1:12" x14ac:dyDescent="0.25">
      <c r="A576">
        <f t="shared" si="67"/>
        <v>2001</v>
      </c>
      <c r="B576" t="str">
        <f t="shared" si="66"/>
        <v>01.01.2001</v>
      </c>
      <c r="C576" t="str">
        <f t="shared" si="63"/>
        <v>19.3.2001</v>
      </c>
      <c r="D576" s="1">
        <v>36969</v>
      </c>
      <c r="E576" s="3">
        <f t="shared" si="64"/>
        <v>79</v>
      </c>
      <c r="F576" s="5">
        <f t="shared" si="68"/>
        <v>3</v>
      </c>
      <c r="G576" s="5">
        <f t="shared" si="69"/>
        <v>19</v>
      </c>
      <c r="H576">
        <v>0.49690000000000001</v>
      </c>
      <c r="I576">
        <v>0.50449999999999995</v>
      </c>
      <c r="J576">
        <v>0.496</v>
      </c>
      <c r="K576">
        <v>0.49869999999999998</v>
      </c>
      <c r="L576" s="5">
        <f t="shared" si="65"/>
        <v>1.7999999999999683</v>
      </c>
    </row>
    <row r="577" spans="1:12" x14ac:dyDescent="0.25">
      <c r="A577">
        <f t="shared" si="67"/>
        <v>2001</v>
      </c>
      <c r="B577" t="str">
        <f t="shared" si="66"/>
        <v>01.01.2001</v>
      </c>
      <c r="C577" t="str">
        <f t="shared" si="63"/>
        <v>20.3.2001</v>
      </c>
      <c r="D577" s="1">
        <v>36970</v>
      </c>
      <c r="E577" s="3">
        <f t="shared" si="64"/>
        <v>80</v>
      </c>
      <c r="F577" s="5">
        <f t="shared" si="68"/>
        <v>3</v>
      </c>
      <c r="G577" s="5">
        <f t="shared" si="69"/>
        <v>20</v>
      </c>
      <c r="H577">
        <v>0.49859999999999999</v>
      </c>
      <c r="I577">
        <v>0.50380000000000003</v>
      </c>
      <c r="J577">
        <v>0.49730000000000002</v>
      </c>
      <c r="K577">
        <v>0.50349999999999995</v>
      </c>
      <c r="L577" s="5">
        <f t="shared" si="65"/>
        <v>4.8999999999999595</v>
      </c>
    </row>
    <row r="578" spans="1:12" x14ac:dyDescent="0.25">
      <c r="A578">
        <f t="shared" si="67"/>
        <v>2001</v>
      </c>
      <c r="B578" t="str">
        <f t="shared" si="66"/>
        <v>01.01.2001</v>
      </c>
      <c r="C578" t="str">
        <f t="shared" si="63"/>
        <v>21.3.2001</v>
      </c>
      <c r="D578" s="1">
        <v>36971</v>
      </c>
      <c r="E578" s="3">
        <f t="shared" si="64"/>
        <v>81</v>
      </c>
      <c r="F578" s="5">
        <f t="shared" si="68"/>
        <v>3</v>
      </c>
      <c r="G578" s="5">
        <f t="shared" si="69"/>
        <v>21</v>
      </c>
      <c r="H578">
        <v>0.50360000000000005</v>
      </c>
      <c r="I578">
        <v>0.50429999999999997</v>
      </c>
      <c r="J578">
        <v>0.49280000000000002</v>
      </c>
      <c r="K578">
        <v>0.49349999999999999</v>
      </c>
      <c r="L578" s="5">
        <f t="shared" si="65"/>
        <v>-10.100000000000053</v>
      </c>
    </row>
    <row r="579" spans="1:12" x14ac:dyDescent="0.25">
      <c r="A579">
        <f t="shared" si="67"/>
        <v>2001</v>
      </c>
      <c r="B579" t="str">
        <f t="shared" si="66"/>
        <v>01.01.2001</v>
      </c>
      <c r="C579" t="str">
        <f t="shared" si="63"/>
        <v>22.3.2001</v>
      </c>
      <c r="D579" s="1">
        <v>36972</v>
      </c>
      <c r="E579" s="3">
        <f t="shared" si="64"/>
        <v>82</v>
      </c>
      <c r="F579" s="5">
        <f t="shared" si="68"/>
        <v>3</v>
      </c>
      <c r="G579" s="5">
        <f t="shared" si="69"/>
        <v>22</v>
      </c>
      <c r="H579">
        <v>0.49349999999999999</v>
      </c>
      <c r="I579">
        <v>0.49469999999999997</v>
      </c>
      <c r="J579">
        <v>0.48930000000000001</v>
      </c>
      <c r="K579">
        <v>0.49430000000000002</v>
      </c>
      <c r="L579" s="5">
        <f t="shared" si="65"/>
        <v>0.80000000000002292</v>
      </c>
    </row>
    <row r="580" spans="1:12" x14ac:dyDescent="0.25">
      <c r="A580">
        <f t="shared" si="67"/>
        <v>2001</v>
      </c>
      <c r="B580" t="str">
        <f t="shared" si="66"/>
        <v>01.01.2001</v>
      </c>
      <c r="C580" t="str">
        <f t="shared" si="63"/>
        <v>23.3.2001</v>
      </c>
      <c r="D580" s="1">
        <v>36973</v>
      </c>
      <c r="E580" s="3">
        <f t="shared" si="64"/>
        <v>83</v>
      </c>
      <c r="F580" s="5">
        <f t="shared" si="68"/>
        <v>3</v>
      </c>
      <c r="G580" s="5">
        <f t="shared" si="69"/>
        <v>23</v>
      </c>
      <c r="H580">
        <v>0.49399999999999999</v>
      </c>
      <c r="I580">
        <v>0.49919999999999998</v>
      </c>
      <c r="J580">
        <v>0.49249999999999999</v>
      </c>
      <c r="K580">
        <v>0.49630000000000002</v>
      </c>
      <c r="L580" s="5">
        <f t="shared" si="65"/>
        <v>2.3000000000000242</v>
      </c>
    </row>
    <row r="581" spans="1:12" x14ac:dyDescent="0.25">
      <c r="A581">
        <f t="shared" si="67"/>
        <v>2001</v>
      </c>
      <c r="B581" t="str">
        <f t="shared" si="66"/>
        <v>01.01.2001</v>
      </c>
      <c r="C581" t="str">
        <f t="shared" si="63"/>
        <v>26.3.2001</v>
      </c>
      <c r="D581" s="1">
        <v>36976</v>
      </c>
      <c r="E581" s="3">
        <f t="shared" si="64"/>
        <v>86</v>
      </c>
      <c r="F581" s="5">
        <f t="shared" si="68"/>
        <v>3</v>
      </c>
      <c r="G581" s="5">
        <f t="shared" si="69"/>
        <v>26</v>
      </c>
      <c r="H581">
        <v>0.49390000000000001</v>
      </c>
      <c r="I581">
        <v>0.50180000000000002</v>
      </c>
      <c r="J581">
        <v>0.48880000000000001</v>
      </c>
      <c r="K581">
        <v>0.50019999999999998</v>
      </c>
      <c r="L581" s="5">
        <f t="shared" si="65"/>
        <v>6.2999999999999723</v>
      </c>
    </row>
    <row r="582" spans="1:12" x14ac:dyDescent="0.25">
      <c r="A582">
        <f t="shared" si="67"/>
        <v>2001</v>
      </c>
      <c r="B582" t="str">
        <f t="shared" si="66"/>
        <v>01.01.2001</v>
      </c>
      <c r="C582" t="str">
        <f t="shared" si="63"/>
        <v>27.3.2001</v>
      </c>
      <c r="D582" s="1">
        <v>36977</v>
      </c>
      <c r="E582" s="3">
        <f t="shared" si="64"/>
        <v>87</v>
      </c>
      <c r="F582" s="5">
        <f t="shared" si="68"/>
        <v>3</v>
      </c>
      <c r="G582" s="5">
        <f t="shared" si="69"/>
        <v>27</v>
      </c>
      <c r="H582">
        <v>0.50009999999999999</v>
      </c>
      <c r="I582">
        <v>0.50090000000000001</v>
      </c>
      <c r="J582">
        <v>0.49519999999999997</v>
      </c>
      <c r="K582">
        <v>0.49780000000000002</v>
      </c>
      <c r="L582" s="5">
        <f t="shared" si="65"/>
        <v>-2.2999999999999687</v>
      </c>
    </row>
    <row r="583" spans="1:12" x14ac:dyDescent="0.25">
      <c r="A583">
        <f t="shared" si="67"/>
        <v>2001</v>
      </c>
      <c r="B583" t="str">
        <f t="shared" si="66"/>
        <v>01.01.2001</v>
      </c>
      <c r="C583" t="str">
        <f t="shared" si="63"/>
        <v>28.3.2001</v>
      </c>
      <c r="D583" s="1">
        <v>36978</v>
      </c>
      <c r="E583" s="3">
        <f t="shared" si="64"/>
        <v>88</v>
      </c>
      <c r="F583" s="5">
        <f t="shared" si="68"/>
        <v>3</v>
      </c>
      <c r="G583" s="5">
        <f t="shared" si="69"/>
        <v>28</v>
      </c>
      <c r="H583">
        <v>0.49790000000000001</v>
      </c>
      <c r="I583">
        <v>0.50070000000000003</v>
      </c>
      <c r="J583">
        <v>0.49209999999999998</v>
      </c>
      <c r="K583">
        <v>0.49419999999999997</v>
      </c>
      <c r="L583" s="5">
        <f t="shared" si="65"/>
        <v>-3.7000000000000366</v>
      </c>
    </row>
    <row r="584" spans="1:12" x14ac:dyDescent="0.25">
      <c r="A584">
        <f t="shared" si="67"/>
        <v>2001</v>
      </c>
      <c r="B584" t="str">
        <f t="shared" si="66"/>
        <v>01.01.2001</v>
      </c>
      <c r="C584" t="str">
        <f t="shared" si="63"/>
        <v>29.3.2001</v>
      </c>
      <c r="D584" s="1">
        <v>36979</v>
      </c>
      <c r="E584" s="3">
        <f t="shared" si="64"/>
        <v>89</v>
      </c>
      <c r="F584" s="5">
        <f t="shared" si="68"/>
        <v>3</v>
      </c>
      <c r="G584" s="5">
        <f t="shared" si="69"/>
        <v>29</v>
      </c>
      <c r="H584">
        <v>0.49399999999999999</v>
      </c>
      <c r="I584">
        <v>0.49569999999999997</v>
      </c>
      <c r="J584">
        <v>0.49020000000000002</v>
      </c>
      <c r="K584">
        <v>0.49280000000000002</v>
      </c>
      <c r="L584" s="5">
        <f t="shared" si="65"/>
        <v>-1.1999999999999789</v>
      </c>
    </row>
    <row r="585" spans="1:12" x14ac:dyDescent="0.25">
      <c r="A585">
        <f t="shared" si="67"/>
        <v>2001</v>
      </c>
      <c r="B585" t="str">
        <f t="shared" si="66"/>
        <v>01.01.2001</v>
      </c>
      <c r="C585" t="str">
        <f t="shared" si="63"/>
        <v>30.3.2001</v>
      </c>
      <c r="D585" s="1">
        <v>36980</v>
      </c>
      <c r="E585" s="3">
        <f t="shared" si="64"/>
        <v>90</v>
      </c>
      <c r="F585" s="5">
        <f t="shared" si="68"/>
        <v>3</v>
      </c>
      <c r="G585" s="5">
        <f t="shared" si="69"/>
        <v>30</v>
      </c>
      <c r="H585">
        <v>0.49270000000000003</v>
      </c>
      <c r="I585">
        <v>0.49299999999999999</v>
      </c>
      <c r="J585">
        <v>0.4849</v>
      </c>
      <c r="K585">
        <v>0.48570000000000002</v>
      </c>
      <c r="L585" s="5">
        <f t="shared" si="65"/>
        <v>-7.0000000000000062</v>
      </c>
    </row>
    <row r="586" spans="1:12" x14ac:dyDescent="0.25">
      <c r="A586">
        <f t="shared" si="67"/>
        <v>2001</v>
      </c>
      <c r="B586" t="str">
        <f t="shared" si="66"/>
        <v>01.01.2001</v>
      </c>
      <c r="C586" t="str">
        <f t="shared" si="63"/>
        <v>2.4.2001</v>
      </c>
      <c r="D586" s="1">
        <v>36983</v>
      </c>
      <c r="E586" s="3">
        <f t="shared" si="64"/>
        <v>92</v>
      </c>
      <c r="F586" s="5">
        <f t="shared" si="68"/>
        <v>4</v>
      </c>
      <c r="G586" s="5">
        <f t="shared" si="69"/>
        <v>2</v>
      </c>
      <c r="H586">
        <v>0.48599999999999999</v>
      </c>
      <c r="I586">
        <v>0.48920000000000002</v>
      </c>
      <c r="J586">
        <v>0.47749999999999998</v>
      </c>
      <c r="K586">
        <v>0.47860000000000003</v>
      </c>
      <c r="L586" s="5">
        <f t="shared" si="65"/>
        <v>-7.3999999999999622</v>
      </c>
    </row>
    <row r="587" spans="1:12" x14ac:dyDescent="0.25">
      <c r="A587">
        <f t="shared" si="67"/>
        <v>2001</v>
      </c>
      <c r="B587" t="str">
        <f t="shared" si="66"/>
        <v>01.01.2001</v>
      </c>
      <c r="C587" t="str">
        <f t="shared" si="63"/>
        <v>3.4.2001</v>
      </c>
      <c r="D587" s="1">
        <v>36984</v>
      </c>
      <c r="E587" s="3">
        <f t="shared" si="64"/>
        <v>93</v>
      </c>
      <c r="F587" s="5">
        <f t="shared" si="68"/>
        <v>4</v>
      </c>
      <c r="G587" s="5">
        <f t="shared" si="69"/>
        <v>3</v>
      </c>
      <c r="H587">
        <v>0.47849999999999998</v>
      </c>
      <c r="I587">
        <v>0.48780000000000001</v>
      </c>
      <c r="J587">
        <v>0.4783</v>
      </c>
      <c r="K587">
        <v>0.48709999999999998</v>
      </c>
      <c r="L587" s="5">
        <f t="shared" si="65"/>
        <v>8.5999999999999961</v>
      </c>
    </row>
    <row r="588" spans="1:12" x14ac:dyDescent="0.25">
      <c r="A588">
        <f t="shared" si="67"/>
        <v>2001</v>
      </c>
      <c r="B588" t="str">
        <f t="shared" si="66"/>
        <v>01.01.2001</v>
      </c>
      <c r="C588" t="str">
        <f t="shared" si="63"/>
        <v>4.4.2001</v>
      </c>
      <c r="D588" s="1">
        <v>36985</v>
      </c>
      <c r="E588" s="3">
        <f t="shared" si="64"/>
        <v>94</v>
      </c>
      <c r="F588" s="5">
        <f t="shared" si="68"/>
        <v>4</v>
      </c>
      <c r="G588" s="5">
        <f t="shared" si="69"/>
        <v>4</v>
      </c>
      <c r="H588">
        <v>0.4869</v>
      </c>
      <c r="I588">
        <v>0.49220000000000003</v>
      </c>
      <c r="J588">
        <v>0.48280000000000001</v>
      </c>
      <c r="K588">
        <v>0.48970000000000002</v>
      </c>
      <c r="L588" s="5">
        <f t="shared" si="65"/>
        <v>2.8000000000000247</v>
      </c>
    </row>
    <row r="589" spans="1:12" x14ac:dyDescent="0.25">
      <c r="A589">
        <f t="shared" si="67"/>
        <v>2001</v>
      </c>
      <c r="B589" t="str">
        <f t="shared" si="66"/>
        <v>01.01.2001</v>
      </c>
      <c r="C589" t="str">
        <f t="shared" si="63"/>
        <v>5.4.2001</v>
      </c>
      <c r="D589" s="1">
        <v>36986</v>
      </c>
      <c r="E589" s="3">
        <f t="shared" si="64"/>
        <v>95</v>
      </c>
      <c r="F589" s="5">
        <f t="shared" si="68"/>
        <v>4</v>
      </c>
      <c r="G589" s="5">
        <f t="shared" si="69"/>
        <v>5</v>
      </c>
      <c r="H589">
        <v>0.48959999999999998</v>
      </c>
      <c r="I589">
        <v>0.49440000000000001</v>
      </c>
      <c r="J589">
        <v>0.48820000000000002</v>
      </c>
      <c r="K589">
        <v>0.49009999999999998</v>
      </c>
      <c r="L589" s="5">
        <f t="shared" si="65"/>
        <v>0.50000000000000044</v>
      </c>
    </row>
    <row r="590" spans="1:12" x14ac:dyDescent="0.25">
      <c r="A590">
        <f t="shared" si="67"/>
        <v>2001</v>
      </c>
      <c r="B590" t="str">
        <f t="shared" si="66"/>
        <v>01.01.2001</v>
      </c>
      <c r="C590" t="str">
        <f t="shared" si="63"/>
        <v>6.4.2001</v>
      </c>
      <c r="D590" s="1">
        <v>36987</v>
      </c>
      <c r="E590" s="3">
        <f t="shared" si="64"/>
        <v>96</v>
      </c>
      <c r="F590" s="5">
        <f t="shared" si="68"/>
        <v>4</v>
      </c>
      <c r="G590" s="5">
        <f t="shared" si="69"/>
        <v>6</v>
      </c>
      <c r="H590">
        <v>0.49020000000000002</v>
      </c>
      <c r="I590">
        <v>0.4995</v>
      </c>
      <c r="J590">
        <v>0.48970000000000002</v>
      </c>
      <c r="K590">
        <v>0.49840000000000001</v>
      </c>
      <c r="L590" s="5">
        <f t="shared" si="65"/>
        <v>8.1999999999999851</v>
      </c>
    </row>
    <row r="591" spans="1:12" x14ac:dyDescent="0.25">
      <c r="A591">
        <f t="shared" si="67"/>
        <v>2001</v>
      </c>
      <c r="B591" t="str">
        <f t="shared" si="66"/>
        <v>01.01.2001</v>
      </c>
      <c r="C591" t="str">
        <f t="shared" si="63"/>
        <v>9.4.2001</v>
      </c>
      <c r="D591" s="1">
        <v>36990</v>
      </c>
      <c r="E591" s="3">
        <f t="shared" si="64"/>
        <v>99</v>
      </c>
      <c r="F591" s="5">
        <f t="shared" si="68"/>
        <v>4</v>
      </c>
      <c r="G591" s="5">
        <f t="shared" si="69"/>
        <v>9</v>
      </c>
      <c r="H591">
        <v>0.49940000000000001</v>
      </c>
      <c r="I591">
        <v>0.49940000000000001</v>
      </c>
      <c r="J591">
        <v>0.49059999999999998</v>
      </c>
      <c r="K591">
        <v>0.49080000000000001</v>
      </c>
      <c r="L591" s="5">
        <f t="shared" si="65"/>
        <v>-8.5999999999999961</v>
      </c>
    </row>
    <row r="592" spans="1:12" x14ac:dyDescent="0.25">
      <c r="A592">
        <f t="shared" si="67"/>
        <v>2001</v>
      </c>
      <c r="B592" t="str">
        <f t="shared" si="66"/>
        <v>01.01.2001</v>
      </c>
      <c r="C592" t="str">
        <f t="shared" si="63"/>
        <v>10.4.2001</v>
      </c>
      <c r="D592" s="1">
        <v>36991</v>
      </c>
      <c r="E592" s="3">
        <f t="shared" si="64"/>
        <v>100</v>
      </c>
      <c r="F592" s="5">
        <f t="shared" si="68"/>
        <v>4</v>
      </c>
      <c r="G592" s="5">
        <f t="shared" si="69"/>
        <v>10</v>
      </c>
      <c r="H592">
        <v>0.49070000000000003</v>
      </c>
      <c r="I592">
        <v>0.49730000000000002</v>
      </c>
      <c r="J592">
        <v>0.49059999999999998</v>
      </c>
      <c r="K592">
        <v>0.49659999999999999</v>
      </c>
      <c r="L592" s="5">
        <f t="shared" si="65"/>
        <v>5.8999999999999613</v>
      </c>
    </row>
    <row r="593" spans="1:12" x14ac:dyDescent="0.25">
      <c r="A593">
        <f t="shared" si="67"/>
        <v>2001</v>
      </c>
      <c r="B593" t="str">
        <f t="shared" si="66"/>
        <v>01.01.2001</v>
      </c>
      <c r="C593" t="str">
        <f t="shared" si="63"/>
        <v>11.4.2001</v>
      </c>
      <c r="D593" s="1">
        <v>36992</v>
      </c>
      <c r="E593" s="3">
        <f t="shared" si="64"/>
        <v>101</v>
      </c>
      <c r="F593" s="5">
        <f t="shared" si="68"/>
        <v>4</v>
      </c>
      <c r="G593" s="5">
        <f t="shared" si="69"/>
        <v>11</v>
      </c>
      <c r="H593">
        <v>0.49640000000000001</v>
      </c>
      <c r="I593">
        <v>0.50419999999999998</v>
      </c>
      <c r="J593">
        <v>0.495</v>
      </c>
      <c r="K593">
        <v>0.50360000000000005</v>
      </c>
      <c r="L593" s="5">
        <f t="shared" si="65"/>
        <v>7.2000000000000401</v>
      </c>
    </row>
    <row r="594" spans="1:12" x14ac:dyDescent="0.25">
      <c r="A594">
        <f t="shared" si="67"/>
        <v>2001</v>
      </c>
      <c r="B594" t="str">
        <f t="shared" si="66"/>
        <v>01.01.2001</v>
      </c>
      <c r="C594" t="str">
        <f t="shared" si="63"/>
        <v>12.4.2001</v>
      </c>
      <c r="D594" s="1">
        <v>36993</v>
      </c>
      <c r="E594" s="3">
        <f t="shared" si="64"/>
        <v>102</v>
      </c>
      <c r="F594" s="5">
        <f t="shared" si="68"/>
        <v>4</v>
      </c>
      <c r="G594" s="5">
        <f t="shared" si="69"/>
        <v>12</v>
      </c>
      <c r="H594">
        <v>0.50370000000000004</v>
      </c>
      <c r="I594">
        <v>0.51060000000000005</v>
      </c>
      <c r="J594">
        <v>0.50260000000000005</v>
      </c>
      <c r="K594">
        <v>0.5101</v>
      </c>
      <c r="L594" s="5">
        <f t="shared" si="65"/>
        <v>6.3999999999999613</v>
      </c>
    </row>
    <row r="595" spans="1:12" x14ac:dyDescent="0.25">
      <c r="A595">
        <f t="shared" si="67"/>
        <v>2001</v>
      </c>
      <c r="B595" t="str">
        <f t="shared" si="66"/>
        <v>01.01.2001</v>
      </c>
      <c r="C595" t="str">
        <f t="shared" si="63"/>
        <v>13.4.2001</v>
      </c>
      <c r="D595" s="1">
        <v>36994</v>
      </c>
      <c r="E595" s="3">
        <f t="shared" si="64"/>
        <v>103</v>
      </c>
      <c r="F595" s="5">
        <f t="shared" si="68"/>
        <v>4</v>
      </c>
      <c r="G595" s="5">
        <f t="shared" si="69"/>
        <v>13</v>
      </c>
      <c r="H595">
        <v>0.51</v>
      </c>
      <c r="I595">
        <v>0.5101</v>
      </c>
      <c r="J595">
        <v>0.50760000000000005</v>
      </c>
      <c r="K595">
        <v>0.50770000000000004</v>
      </c>
      <c r="L595" s="5">
        <f t="shared" si="65"/>
        <v>-2.2999999999999687</v>
      </c>
    </row>
    <row r="596" spans="1:12" x14ac:dyDescent="0.25">
      <c r="A596">
        <f t="shared" si="67"/>
        <v>2001</v>
      </c>
      <c r="B596" t="str">
        <f t="shared" si="66"/>
        <v>01.01.2001</v>
      </c>
      <c r="C596" t="str">
        <f t="shared" si="63"/>
        <v>16.4.2001</v>
      </c>
      <c r="D596" s="1">
        <v>36997</v>
      </c>
      <c r="E596" s="3">
        <f t="shared" si="64"/>
        <v>106</v>
      </c>
      <c r="F596" s="5">
        <f t="shared" si="68"/>
        <v>4</v>
      </c>
      <c r="G596" s="5">
        <f t="shared" si="69"/>
        <v>16</v>
      </c>
      <c r="H596">
        <v>0.50760000000000005</v>
      </c>
      <c r="I596">
        <v>0.51219999999999999</v>
      </c>
      <c r="J596">
        <v>0.50560000000000005</v>
      </c>
      <c r="K596">
        <v>0.51090000000000002</v>
      </c>
      <c r="L596" s="5">
        <f t="shared" si="65"/>
        <v>3.2999999999999696</v>
      </c>
    </row>
    <row r="597" spans="1:12" x14ac:dyDescent="0.25">
      <c r="A597">
        <f t="shared" si="67"/>
        <v>2001</v>
      </c>
      <c r="B597" t="str">
        <f t="shared" si="66"/>
        <v>01.01.2001</v>
      </c>
      <c r="C597" t="str">
        <f t="shared" si="63"/>
        <v>17.4.2001</v>
      </c>
      <c r="D597" s="1">
        <v>36998</v>
      </c>
      <c r="E597" s="3">
        <f t="shared" si="64"/>
        <v>107</v>
      </c>
      <c r="F597" s="5">
        <f t="shared" si="68"/>
        <v>4</v>
      </c>
      <c r="G597" s="5">
        <f t="shared" si="69"/>
        <v>17</v>
      </c>
      <c r="H597">
        <v>0.51100000000000001</v>
      </c>
      <c r="I597">
        <v>0.51149999999999995</v>
      </c>
      <c r="J597">
        <v>0.50239999999999996</v>
      </c>
      <c r="K597">
        <v>0.50409999999999999</v>
      </c>
      <c r="L597" s="5">
        <f t="shared" si="65"/>
        <v>-6.9000000000000172</v>
      </c>
    </row>
    <row r="598" spans="1:12" x14ac:dyDescent="0.25">
      <c r="A598">
        <f t="shared" si="67"/>
        <v>2001</v>
      </c>
      <c r="B598" t="str">
        <f t="shared" si="66"/>
        <v>01.01.2001</v>
      </c>
      <c r="C598" t="str">
        <f t="shared" si="63"/>
        <v>18.4.2001</v>
      </c>
      <c r="D598" s="1">
        <v>36999</v>
      </c>
      <c r="E598" s="3">
        <f t="shared" si="64"/>
        <v>108</v>
      </c>
      <c r="F598" s="5">
        <f t="shared" si="68"/>
        <v>4</v>
      </c>
      <c r="G598" s="5">
        <f t="shared" si="69"/>
        <v>18</v>
      </c>
      <c r="H598">
        <v>0.50419999999999998</v>
      </c>
      <c r="I598">
        <v>0.50509999999999999</v>
      </c>
      <c r="J598">
        <v>0.49299999999999999</v>
      </c>
      <c r="K598">
        <v>0.50380000000000003</v>
      </c>
      <c r="L598" s="5">
        <f t="shared" si="65"/>
        <v>-0.39999999999995595</v>
      </c>
    </row>
    <row r="599" spans="1:12" x14ac:dyDescent="0.25">
      <c r="A599">
        <f t="shared" si="67"/>
        <v>2001</v>
      </c>
      <c r="B599" t="str">
        <f t="shared" si="66"/>
        <v>01.01.2001</v>
      </c>
      <c r="C599" t="str">
        <f t="shared" si="63"/>
        <v>19.4.2001</v>
      </c>
      <c r="D599" s="1">
        <v>37000</v>
      </c>
      <c r="E599" s="3">
        <f t="shared" si="64"/>
        <v>109</v>
      </c>
      <c r="F599" s="5">
        <f t="shared" si="68"/>
        <v>4</v>
      </c>
      <c r="G599" s="5">
        <f t="shared" si="69"/>
        <v>19</v>
      </c>
      <c r="H599">
        <v>0.50329999999999997</v>
      </c>
      <c r="I599">
        <v>0.51749999999999996</v>
      </c>
      <c r="J599">
        <v>0.50019999999999998</v>
      </c>
      <c r="K599">
        <v>0.51570000000000005</v>
      </c>
      <c r="L599" s="5">
        <f t="shared" si="65"/>
        <v>12.400000000000077</v>
      </c>
    </row>
    <row r="600" spans="1:12" x14ac:dyDescent="0.25">
      <c r="A600">
        <f t="shared" si="67"/>
        <v>2001</v>
      </c>
      <c r="B600" t="str">
        <f t="shared" si="66"/>
        <v>01.01.2001</v>
      </c>
      <c r="C600" t="str">
        <f t="shared" si="63"/>
        <v>20.4.2001</v>
      </c>
      <c r="D600" s="1">
        <v>37001</v>
      </c>
      <c r="E600" s="3">
        <f t="shared" si="64"/>
        <v>110</v>
      </c>
      <c r="F600" s="5">
        <f t="shared" si="68"/>
        <v>4</v>
      </c>
      <c r="G600" s="5">
        <f t="shared" si="69"/>
        <v>20</v>
      </c>
      <c r="H600">
        <v>0.51549999999999996</v>
      </c>
      <c r="I600">
        <v>0.51919999999999999</v>
      </c>
      <c r="J600">
        <v>0.51200000000000001</v>
      </c>
      <c r="K600">
        <v>0.51490000000000002</v>
      </c>
      <c r="L600" s="5">
        <f t="shared" si="65"/>
        <v>-0.59999999999993392</v>
      </c>
    </row>
    <row r="601" spans="1:12" x14ac:dyDescent="0.25">
      <c r="A601">
        <f t="shared" si="67"/>
        <v>2001</v>
      </c>
      <c r="B601" t="str">
        <f t="shared" si="66"/>
        <v>01.01.2001</v>
      </c>
      <c r="C601" t="str">
        <f t="shared" si="63"/>
        <v>23.4.2001</v>
      </c>
      <c r="D601" s="1">
        <v>37004</v>
      </c>
      <c r="E601" s="3">
        <f t="shared" si="64"/>
        <v>113</v>
      </c>
      <c r="F601" s="5">
        <f t="shared" si="68"/>
        <v>4</v>
      </c>
      <c r="G601" s="5">
        <f t="shared" si="69"/>
        <v>23</v>
      </c>
      <c r="H601">
        <v>0.51370000000000005</v>
      </c>
      <c r="I601">
        <v>0.51990000000000003</v>
      </c>
      <c r="J601">
        <v>0.50370000000000004</v>
      </c>
      <c r="K601">
        <v>0.50739999999999996</v>
      </c>
      <c r="L601" s="5">
        <f t="shared" si="65"/>
        <v>-6.3000000000000833</v>
      </c>
    </row>
    <row r="602" spans="1:12" x14ac:dyDescent="0.25">
      <c r="A602">
        <f t="shared" si="67"/>
        <v>2001</v>
      </c>
      <c r="B602" t="str">
        <f t="shared" si="66"/>
        <v>01.01.2001</v>
      </c>
      <c r="C602" t="str">
        <f t="shared" si="63"/>
        <v>24.4.2001</v>
      </c>
      <c r="D602" s="1">
        <v>37005</v>
      </c>
      <c r="E602" s="3">
        <f t="shared" si="64"/>
        <v>114</v>
      </c>
      <c r="F602" s="5">
        <f t="shared" si="68"/>
        <v>4</v>
      </c>
      <c r="G602" s="5">
        <f t="shared" si="69"/>
        <v>24</v>
      </c>
      <c r="H602">
        <v>0.50749999999999995</v>
      </c>
      <c r="I602">
        <v>0.50919999999999999</v>
      </c>
      <c r="J602">
        <v>0.50139999999999996</v>
      </c>
      <c r="K602">
        <v>0.50649999999999995</v>
      </c>
      <c r="L602" s="5">
        <f t="shared" si="65"/>
        <v>-1.0000000000000009</v>
      </c>
    </row>
    <row r="603" spans="1:12" x14ac:dyDescent="0.25">
      <c r="A603">
        <f t="shared" si="67"/>
        <v>2001</v>
      </c>
      <c r="B603" t="str">
        <f t="shared" si="66"/>
        <v>01.01.2001</v>
      </c>
      <c r="C603" t="str">
        <f t="shared" si="63"/>
        <v>25.4.2001</v>
      </c>
      <c r="D603" s="1">
        <v>37006</v>
      </c>
      <c r="E603" s="3">
        <f t="shared" si="64"/>
        <v>115</v>
      </c>
      <c r="F603" s="5">
        <f t="shared" si="68"/>
        <v>4</v>
      </c>
      <c r="G603" s="5">
        <f t="shared" si="69"/>
        <v>25</v>
      </c>
      <c r="H603">
        <v>0.50639999999999996</v>
      </c>
      <c r="I603">
        <v>0.5081</v>
      </c>
      <c r="J603">
        <v>0.50260000000000005</v>
      </c>
      <c r="K603">
        <v>0.50790000000000002</v>
      </c>
      <c r="L603" s="5">
        <f t="shared" si="65"/>
        <v>1.5000000000000568</v>
      </c>
    </row>
    <row r="604" spans="1:12" x14ac:dyDescent="0.25">
      <c r="A604">
        <f t="shared" si="67"/>
        <v>2001</v>
      </c>
      <c r="B604" t="str">
        <f t="shared" si="66"/>
        <v>01.01.2001</v>
      </c>
      <c r="C604" t="str">
        <f t="shared" si="63"/>
        <v>26.4.2001</v>
      </c>
      <c r="D604" s="1">
        <v>37007</v>
      </c>
      <c r="E604" s="3">
        <f t="shared" si="64"/>
        <v>116</v>
      </c>
      <c r="F604" s="5">
        <f t="shared" si="68"/>
        <v>4</v>
      </c>
      <c r="G604" s="5">
        <f t="shared" si="69"/>
        <v>26</v>
      </c>
      <c r="H604">
        <v>0.50780000000000003</v>
      </c>
      <c r="I604">
        <v>0.51390000000000002</v>
      </c>
      <c r="J604">
        <v>0.50270000000000004</v>
      </c>
      <c r="K604">
        <v>0.51370000000000005</v>
      </c>
      <c r="L604" s="5">
        <f t="shared" si="65"/>
        <v>5.9000000000000163</v>
      </c>
    </row>
    <row r="605" spans="1:12" x14ac:dyDescent="0.25">
      <c r="A605">
        <f t="shared" si="67"/>
        <v>2001</v>
      </c>
      <c r="B605" t="str">
        <f t="shared" si="66"/>
        <v>01.01.2001</v>
      </c>
      <c r="C605" t="str">
        <f t="shared" si="63"/>
        <v>27.4.2001</v>
      </c>
      <c r="D605" s="1">
        <v>37008</v>
      </c>
      <c r="E605" s="3">
        <f t="shared" si="64"/>
        <v>117</v>
      </c>
      <c r="F605" s="5">
        <f t="shared" si="68"/>
        <v>4</v>
      </c>
      <c r="G605" s="5">
        <f t="shared" si="69"/>
        <v>27</v>
      </c>
      <c r="H605">
        <v>0.51300000000000001</v>
      </c>
      <c r="I605">
        <v>0.5141</v>
      </c>
      <c r="J605">
        <v>0.50790000000000002</v>
      </c>
      <c r="K605">
        <v>0.50949999999999995</v>
      </c>
      <c r="L605" s="5">
        <f t="shared" si="65"/>
        <v>-3.5000000000000586</v>
      </c>
    </row>
    <row r="606" spans="1:12" x14ac:dyDescent="0.25">
      <c r="A606">
        <f t="shared" si="67"/>
        <v>2001</v>
      </c>
      <c r="B606" t="str">
        <f t="shared" si="66"/>
        <v>01.01.2001</v>
      </c>
      <c r="C606" t="str">
        <f t="shared" si="63"/>
        <v>30.4.2001</v>
      </c>
      <c r="D606" s="1">
        <v>37011</v>
      </c>
      <c r="E606" s="3">
        <f t="shared" si="64"/>
        <v>120</v>
      </c>
      <c r="F606" s="5">
        <f t="shared" si="68"/>
        <v>4</v>
      </c>
      <c r="G606" s="5">
        <f t="shared" si="69"/>
        <v>30</v>
      </c>
      <c r="H606">
        <v>0.50819999999999999</v>
      </c>
      <c r="I606">
        <v>0.51329999999999998</v>
      </c>
      <c r="J606">
        <v>0.50660000000000005</v>
      </c>
      <c r="K606">
        <v>0.51249999999999996</v>
      </c>
      <c r="L606" s="5">
        <f t="shared" si="65"/>
        <v>4.2999999999999705</v>
      </c>
    </row>
    <row r="607" spans="1:12" x14ac:dyDescent="0.25">
      <c r="A607">
        <f t="shared" si="67"/>
        <v>2001</v>
      </c>
      <c r="B607" t="str">
        <f t="shared" si="66"/>
        <v>01.01.2001</v>
      </c>
      <c r="C607" t="str">
        <f t="shared" si="63"/>
        <v>1.5.2001</v>
      </c>
      <c r="D607" s="1">
        <v>37012</v>
      </c>
      <c r="E607" s="3">
        <f t="shared" si="64"/>
        <v>121</v>
      </c>
      <c r="F607" s="5">
        <f t="shared" si="68"/>
        <v>5</v>
      </c>
      <c r="G607" s="5">
        <f t="shared" si="69"/>
        <v>1</v>
      </c>
      <c r="H607">
        <v>0.51249999999999996</v>
      </c>
      <c r="I607">
        <v>0.51900000000000002</v>
      </c>
      <c r="J607">
        <v>0.51060000000000005</v>
      </c>
      <c r="K607">
        <v>0.51729999999999998</v>
      </c>
      <c r="L607" s="5">
        <f t="shared" si="65"/>
        <v>4.8000000000000265</v>
      </c>
    </row>
    <row r="608" spans="1:12" x14ac:dyDescent="0.25">
      <c r="A608">
        <f t="shared" si="67"/>
        <v>2001</v>
      </c>
      <c r="B608" t="str">
        <f t="shared" si="66"/>
        <v>01.01.2001</v>
      </c>
      <c r="C608" t="str">
        <f t="shared" si="63"/>
        <v>2.5.2001</v>
      </c>
      <c r="D608" s="1">
        <v>37013</v>
      </c>
      <c r="E608" s="3">
        <f t="shared" si="64"/>
        <v>122</v>
      </c>
      <c r="F608" s="5">
        <f t="shared" si="68"/>
        <v>5</v>
      </c>
      <c r="G608" s="5">
        <f t="shared" si="69"/>
        <v>2</v>
      </c>
      <c r="H608">
        <v>0.51719999999999999</v>
      </c>
      <c r="I608">
        <v>0.52280000000000004</v>
      </c>
      <c r="J608">
        <v>0.51649999999999996</v>
      </c>
      <c r="K608">
        <v>0.52049999999999996</v>
      </c>
      <c r="L608" s="5">
        <f t="shared" si="65"/>
        <v>3.2999999999999696</v>
      </c>
    </row>
    <row r="609" spans="1:12" x14ac:dyDescent="0.25">
      <c r="A609">
        <f t="shared" si="67"/>
        <v>2001</v>
      </c>
      <c r="B609" t="str">
        <f t="shared" si="66"/>
        <v>01.01.2001</v>
      </c>
      <c r="C609" t="str">
        <f t="shared" si="63"/>
        <v>3.5.2001</v>
      </c>
      <c r="D609" s="1">
        <v>37014</v>
      </c>
      <c r="E609" s="3">
        <f t="shared" si="64"/>
        <v>123</v>
      </c>
      <c r="F609" s="5">
        <f t="shared" si="68"/>
        <v>5</v>
      </c>
      <c r="G609" s="5">
        <f t="shared" si="69"/>
        <v>3</v>
      </c>
      <c r="H609">
        <v>0.52049999999999996</v>
      </c>
      <c r="I609">
        <v>0.52390000000000003</v>
      </c>
      <c r="J609">
        <v>0.51719999999999999</v>
      </c>
      <c r="K609">
        <v>0.51849999999999996</v>
      </c>
      <c r="L609" s="5">
        <f t="shared" si="65"/>
        <v>-2.0000000000000018</v>
      </c>
    </row>
    <row r="610" spans="1:12" x14ac:dyDescent="0.25">
      <c r="A610">
        <f t="shared" si="67"/>
        <v>2001</v>
      </c>
      <c r="B610" t="str">
        <f t="shared" si="66"/>
        <v>01.01.2001</v>
      </c>
      <c r="C610" t="str">
        <f t="shared" ref="C610:C673" si="70">CONCATENATE(G610,".",F610,".",A610)</f>
        <v>4.5.2001</v>
      </c>
      <c r="D610" s="1">
        <v>37015</v>
      </c>
      <c r="E610" s="3">
        <f t="shared" ref="E610:E673" si="71">DAYS360(B610,C610,TRUE)+1</f>
        <v>124</v>
      </c>
      <c r="F610" s="5">
        <f t="shared" si="68"/>
        <v>5</v>
      </c>
      <c r="G610" s="5">
        <f t="shared" si="69"/>
        <v>4</v>
      </c>
      <c r="H610">
        <v>0.51849999999999996</v>
      </c>
      <c r="I610">
        <v>0.52229999999999999</v>
      </c>
      <c r="J610">
        <v>0.51449999999999996</v>
      </c>
      <c r="K610">
        <v>0.51919999999999999</v>
      </c>
      <c r="L610" s="5">
        <f t="shared" ref="L610:L673" si="72">(K610-H610)*1000</f>
        <v>0.70000000000003393</v>
      </c>
    </row>
    <row r="611" spans="1:12" x14ac:dyDescent="0.25">
      <c r="A611">
        <f t="shared" si="67"/>
        <v>2001</v>
      </c>
      <c r="B611" t="str">
        <f t="shared" si="66"/>
        <v>01.01.2001</v>
      </c>
      <c r="C611" t="str">
        <f t="shared" si="70"/>
        <v>7.5.2001</v>
      </c>
      <c r="D611" s="1">
        <v>37018</v>
      </c>
      <c r="E611" s="3">
        <f t="shared" si="71"/>
        <v>127</v>
      </c>
      <c r="F611" s="5">
        <f t="shared" si="68"/>
        <v>5</v>
      </c>
      <c r="G611" s="5">
        <f t="shared" si="69"/>
        <v>7</v>
      </c>
      <c r="H611">
        <v>0.51980000000000004</v>
      </c>
      <c r="I611">
        <v>0.52010000000000001</v>
      </c>
      <c r="J611">
        <v>0.51739999999999997</v>
      </c>
      <c r="K611">
        <v>0.51829999999999998</v>
      </c>
      <c r="L611" s="5">
        <f t="shared" si="72"/>
        <v>-1.5000000000000568</v>
      </c>
    </row>
    <row r="612" spans="1:12" x14ac:dyDescent="0.25">
      <c r="A612">
        <f t="shared" si="67"/>
        <v>2001</v>
      </c>
      <c r="B612" t="str">
        <f t="shared" si="66"/>
        <v>01.01.2001</v>
      </c>
      <c r="C612" t="str">
        <f t="shared" si="70"/>
        <v>8.5.2001</v>
      </c>
      <c r="D612" s="1">
        <v>37019</v>
      </c>
      <c r="E612" s="3">
        <f t="shared" si="71"/>
        <v>128</v>
      </c>
      <c r="F612" s="5">
        <f t="shared" si="68"/>
        <v>5</v>
      </c>
      <c r="G612" s="5">
        <f t="shared" si="69"/>
        <v>8</v>
      </c>
      <c r="H612">
        <v>0.51819999999999999</v>
      </c>
      <c r="I612">
        <v>0.52129999999999999</v>
      </c>
      <c r="J612">
        <v>0.5151</v>
      </c>
      <c r="K612">
        <v>0.51570000000000005</v>
      </c>
      <c r="L612" s="5">
        <f t="shared" si="72"/>
        <v>-2.4999999999999467</v>
      </c>
    </row>
    <row r="613" spans="1:12" x14ac:dyDescent="0.25">
      <c r="A613">
        <f t="shared" si="67"/>
        <v>2001</v>
      </c>
      <c r="B613" t="str">
        <f t="shared" ref="B613:B676" si="73">CONCATENATE("01.","01",".",A613)</f>
        <v>01.01.2001</v>
      </c>
      <c r="C613" t="str">
        <f t="shared" si="70"/>
        <v>9.5.2001</v>
      </c>
      <c r="D613" s="1">
        <v>37020</v>
      </c>
      <c r="E613" s="3">
        <f t="shared" si="71"/>
        <v>129</v>
      </c>
      <c r="F613" s="5">
        <f t="shared" si="68"/>
        <v>5</v>
      </c>
      <c r="G613" s="5">
        <f t="shared" si="69"/>
        <v>9</v>
      </c>
      <c r="H613">
        <v>0.51539999999999997</v>
      </c>
      <c r="I613">
        <v>0.52569999999999995</v>
      </c>
      <c r="J613">
        <v>0.51480000000000004</v>
      </c>
      <c r="K613">
        <v>0.5252</v>
      </c>
      <c r="L613" s="5">
        <f t="shared" si="72"/>
        <v>9.8000000000000309</v>
      </c>
    </row>
    <row r="614" spans="1:12" x14ac:dyDescent="0.25">
      <c r="A614">
        <f t="shared" si="67"/>
        <v>2001</v>
      </c>
      <c r="B614" t="str">
        <f t="shared" si="73"/>
        <v>01.01.2001</v>
      </c>
      <c r="C614" t="str">
        <f t="shared" si="70"/>
        <v>10.5.2001</v>
      </c>
      <c r="D614" s="1">
        <v>37021</v>
      </c>
      <c r="E614" s="3">
        <f t="shared" si="71"/>
        <v>130</v>
      </c>
      <c r="F614" s="5">
        <f t="shared" si="68"/>
        <v>5</v>
      </c>
      <c r="G614" s="5">
        <f t="shared" si="69"/>
        <v>10</v>
      </c>
      <c r="H614">
        <v>0.52510000000000001</v>
      </c>
      <c r="I614">
        <v>0.52690000000000003</v>
      </c>
      <c r="J614">
        <v>0.5222</v>
      </c>
      <c r="K614">
        <v>0.52380000000000004</v>
      </c>
      <c r="L614" s="5">
        <f t="shared" si="72"/>
        <v>-1.2999999999999678</v>
      </c>
    </row>
    <row r="615" spans="1:12" x14ac:dyDescent="0.25">
      <c r="A615">
        <f t="shared" si="67"/>
        <v>2001</v>
      </c>
      <c r="B615" t="str">
        <f t="shared" si="73"/>
        <v>01.01.2001</v>
      </c>
      <c r="C615" t="str">
        <f t="shared" si="70"/>
        <v>11.5.2001</v>
      </c>
      <c r="D615" s="1">
        <v>37022</v>
      </c>
      <c r="E615" s="3">
        <f t="shared" si="71"/>
        <v>131</v>
      </c>
      <c r="F615" s="5">
        <f t="shared" si="68"/>
        <v>5</v>
      </c>
      <c r="G615" s="5">
        <f t="shared" si="69"/>
        <v>11</v>
      </c>
      <c r="H615">
        <v>0.52390000000000003</v>
      </c>
      <c r="I615">
        <v>0.52549999999999997</v>
      </c>
      <c r="J615">
        <v>0.51890000000000003</v>
      </c>
      <c r="K615">
        <v>0.52170000000000005</v>
      </c>
      <c r="L615" s="5">
        <f t="shared" si="72"/>
        <v>-2.1999999999999797</v>
      </c>
    </row>
    <row r="616" spans="1:12" x14ac:dyDescent="0.25">
      <c r="A616">
        <f t="shared" si="67"/>
        <v>2001</v>
      </c>
      <c r="B616" t="str">
        <f t="shared" si="73"/>
        <v>01.01.2001</v>
      </c>
      <c r="C616" t="str">
        <f t="shared" si="70"/>
        <v>14.5.2001</v>
      </c>
      <c r="D616" s="1">
        <v>37025</v>
      </c>
      <c r="E616" s="3">
        <f t="shared" si="71"/>
        <v>134</v>
      </c>
      <c r="F616" s="5">
        <f t="shared" si="68"/>
        <v>5</v>
      </c>
      <c r="G616" s="5">
        <f t="shared" si="69"/>
        <v>14</v>
      </c>
      <c r="H616">
        <v>0.52090000000000003</v>
      </c>
      <c r="I616">
        <v>0.52170000000000005</v>
      </c>
      <c r="J616">
        <v>0.51570000000000005</v>
      </c>
      <c r="K616">
        <v>0.51919999999999999</v>
      </c>
      <c r="L616" s="5">
        <f t="shared" si="72"/>
        <v>-1.7000000000000348</v>
      </c>
    </row>
    <row r="617" spans="1:12" x14ac:dyDescent="0.25">
      <c r="A617">
        <f t="shared" si="67"/>
        <v>2001</v>
      </c>
      <c r="B617" t="str">
        <f t="shared" si="73"/>
        <v>01.01.2001</v>
      </c>
      <c r="C617" t="str">
        <f t="shared" si="70"/>
        <v>15.5.2001</v>
      </c>
      <c r="D617" s="1">
        <v>37026</v>
      </c>
      <c r="E617" s="3">
        <f t="shared" si="71"/>
        <v>135</v>
      </c>
      <c r="F617" s="5">
        <f t="shared" si="68"/>
        <v>5</v>
      </c>
      <c r="G617" s="5">
        <f t="shared" si="69"/>
        <v>15</v>
      </c>
      <c r="H617">
        <v>0.51900000000000002</v>
      </c>
      <c r="I617">
        <v>0.52239999999999998</v>
      </c>
      <c r="J617">
        <v>0.51519999999999999</v>
      </c>
      <c r="K617">
        <v>0.52139999999999997</v>
      </c>
      <c r="L617" s="5">
        <f t="shared" si="72"/>
        <v>2.3999999999999577</v>
      </c>
    </row>
    <row r="618" spans="1:12" x14ac:dyDescent="0.25">
      <c r="A618">
        <f t="shared" si="67"/>
        <v>2001</v>
      </c>
      <c r="B618" t="str">
        <f t="shared" si="73"/>
        <v>01.01.2001</v>
      </c>
      <c r="C618" t="str">
        <f t="shared" si="70"/>
        <v>16.5.2001</v>
      </c>
      <c r="D618" s="1">
        <v>37027</v>
      </c>
      <c r="E618" s="3">
        <f t="shared" si="71"/>
        <v>136</v>
      </c>
      <c r="F618" s="5">
        <f t="shared" si="68"/>
        <v>5</v>
      </c>
      <c r="G618" s="5">
        <f t="shared" si="69"/>
        <v>16</v>
      </c>
      <c r="H618">
        <v>0.52170000000000005</v>
      </c>
      <c r="I618">
        <v>0.52490000000000003</v>
      </c>
      <c r="J618">
        <v>0.51870000000000005</v>
      </c>
      <c r="K618">
        <v>0.52459999999999996</v>
      </c>
      <c r="L618" s="5">
        <f t="shared" si="72"/>
        <v>2.8999999999999027</v>
      </c>
    </row>
    <row r="619" spans="1:12" x14ac:dyDescent="0.25">
      <c r="A619">
        <f t="shared" si="67"/>
        <v>2001</v>
      </c>
      <c r="B619" t="str">
        <f t="shared" si="73"/>
        <v>01.01.2001</v>
      </c>
      <c r="C619" t="str">
        <f t="shared" si="70"/>
        <v>17.5.2001</v>
      </c>
      <c r="D619" s="1">
        <v>37028</v>
      </c>
      <c r="E619" s="3">
        <f t="shared" si="71"/>
        <v>137</v>
      </c>
      <c r="F619" s="5">
        <f t="shared" si="68"/>
        <v>5</v>
      </c>
      <c r="G619" s="5">
        <f t="shared" si="69"/>
        <v>17</v>
      </c>
      <c r="H619">
        <v>0.5242</v>
      </c>
      <c r="I619">
        <v>0.52939999999999998</v>
      </c>
      <c r="J619">
        <v>0.52329999999999999</v>
      </c>
      <c r="K619">
        <v>0.52749999999999997</v>
      </c>
      <c r="L619" s="5">
        <f t="shared" si="72"/>
        <v>3.2999999999999696</v>
      </c>
    </row>
    <row r="620" spans="1:12" x14ac:dyDescent="0.25">
      <c r="A620">
        <f t="shared" si="67"/>
        <v>2001</v>
      </c>
      <c r="B620" t="str">
        <f t="shared" si="73"/>
        <v>01.01.2001</v>
      </c>
      <c r="C620" t="str">
        <f t="shared" si="70"/>
        <v>18.5.2001</v>
      </c>
      <c r="D620" s="1">
        <v>37029</v>
      </c>
      <c r="E620" s="3">
        <f t="shared" si="71"/>
        <v>138</v>
      </c>
      <c r="F620" s="5">
        <f t="shared" si="68"/>
        <v>5</v>
      </c>
      <c r="G620" s="5">
        <f t="shared" si="69"/>
        <v>18</v>
      </c>
      <c r="H620">
        <v>0.52790000000000004</v>
      </c>
      <c r="I620">
        <v>0.5302</v>
      </c>
      <c r="J620">
        <v>0.52429999999999999</v>
      </c>
      <c r="K620">
        <v>0.53010000000000002</v>
      </c>
      <c r="L620" s="5">
        <f t="shared" si="72"/>
        <v>2.1999999999999797</v>
      </c>
    </row>
    <row r="621" spans="1:12" x14ac:dyDescent="0.25">
      <c r="A621">
        <f t="shared" si="67"/>
        <v>2001</v>
      </c>
      <c r="B621" t="str">
        <f t="shared" si="73"/>
        <v>01.01.2001</v>
      </c>
      <c r="C621" t="str">
        <f t="shared" si="70"/>
        <v>21.5.2001</v>
      </c>
      <c r="D621" s="1">
        <v>37032</v>
      </c>
      <c r="E621" s="3">
        <f t="shared" si="71"/>
        <v>141</v>
      </c>
      <c r="F621" s="5">
        <f t="shared" si="68"/>
        <v>5</v>
      </c>
      <c r="G621" s="5">
        <f t="shared" si="69"/>
        <v>21</v>
      </c>
      <c r="H621">
        <v>0.52949999999999997</v>
      </c>
      <c r="I621">
        <v>0.53190000000000004</v>
      </c>
      <c r="J621">
        <v>0.52629999999999999</v>
      </c>
      <c r="K621">
        <v>0.52669999999999995</v>
      </c>
      <c r="L621" s="5">
        <f t="shared" si="72"/>
        <v>-2.8000000000000247</v>
      </c>
    </row>
    <row r="622" spans="1:12" x14ac:dyDescent="0.25">
      <c r="A622">
        <f t="shared" si="67"/>
        <v>2001</v>
      </c>
      <c r="B622" t="str">
        <f t="shared" si="73"/>
        <v>01.01.2001</v>
      </c>
      <c r="C622" t="str">
        <f t="shared" si="70"/>
        <v>22.5.2001</v>
      </c>
      <c r="D622" s="1">
        <v>37033</v>
      </c>
      <c r="E622" s="3">
        <f t="shared" si="71"/>
        <v>142</v>
      </c>
      <c r="F622" s="5">
        <f t="shared" si="68"/>
        <v>5</v>
      </c>
      <c r="G622" s="5">
        <f t="shared" si="69"/>
        <v>22</v>
      </c>
      <c r="H622">
        <v>0.52690000000000003</v>
      </c>
      <c r="I622">
        <v>0.52790000000000004</v>
      </c>
      <c r="J622">
        <v>0.52200000000000002</v>
      </c>
      <c r="K622">
        <v>0.5232</v>
      </c>
      <c r="L622" s="5">
        <f t="shared" si="72"/>
        <v>-3.7000000000000366</v>
      </c>
    </row>
    <row r="623" spans="1:12" x14ac:dyDescent="0.25">
      <c r="A623">
        <f t="shared" ref="A623:A686" si="74">YEAR(D623)</f>
        <v>2001</v>
      </c>
      <c r="B623" t="str">
        <f t="shared" si="73"/>
        <v>01.01.2001</v>
      </c>
      <c r="C623" t="str">
        <f t="shared" si="70"/>
        <v>23.5.2001</v>
      </c>
      <c r="D623" s="1">
        <v>37034</v>
      </c>
      <c r="E623" s="3">
        <f t="shared" si="71"/>
        <v>143</v>
      </c>
      <c r="F623" s="5">
        <f t="shared" si="68"/>
        <v>5</v>
      </c>
      <c r="G623" s="5">
        <f t="shared" si="69"/>
        <v>23</v>
      </c>
      <c r="H623">
        <v>0.52329999999999999</v>
      </c>
      <c r="I623">
        <v>0.52349999999999997</v>
      </c>
      <c r="J623">
        <v>0.51519999999999999</v>
      </c>
      <c r="K623">
        <v>0.51570000000000005</v>
      </c>
      <c r="L623" s="5">
        <f t="shared" si="72"/>
        <v>-7.5999999999999401</v>
      </c>
    </row>
    <row r="624" spans="1:12" x14ac:dyDescent="0.25">
      <c r="A624">
        <f t="shared" si="74"/>
        <v>2001</v>
      </c>
      <c r="B624" t="str">
        <f t="shared" si="73"/>
        <v>01.01.2001</v>
      </c>
      <c r="C624" t="str">
        <f t="shared" si="70"/>
        <v>24.5.2001</v>
      </c>
      <c r="D624" s="1">
        <v>37035</v>
      </c>
      <c r="E624" s="3">
        <f t="shared" si="71"/>
        <v>144</v>
      </c>
      <c r="F624" s="5">
        <f t="shared" si="68"/>
        <v>5</v>
      </c>
      <c r="G624" s="5">
        <f t="shared" si="69"/>
        <v>24</v>
      </c>
      <c r="H624">
        <v>0.51570000000000005</v>
      </c>
      <c r="I624">
        <v>0.52170000000000005</v>
      </c>
      <c r="J624">
        <v>0.50819999999999999</v>
      </c>
      <c r="K624">
        <v>0.52100000000000002</v>
      </c>
      <c r="L624" s="5">
        <f t="shared" si="72"/>
        <v>5.2999999999999714</v>
      </c>
    </row>
    <row r="625" spans="1:12" x14ac:dyDescent="0.25">
      <c r="A625">
        <f t="shared" si="74"/>
        <v>2001</v>
      </c>
      <c r="B625" t="str">
        <f t="shared" si="73"/>
        <v>01.01.2001</v>
      </c>
      <c r="C625" t="str">
        <f t="shared" si="70"/>
        <v>25.5.2001</v>
      </c>
      <c r="D625" s="1">
        <v>37036</v>
      </c>
      <c r="E625" s="3">
        <f t="shared" si="71"/>
        <v>145</v>
      </c>
      <c r="F625" s="5">
        <f t="shared" si="68"/>
        <v>5</v>
      </c>
      <c r="G625" s="5">
        <f t="shared" si="69"/>
        <v>25</v>
      </c>
      <c r="H625">
        <v>0.52090000000000003</v>
      </c>
      <c r="I625">
        <v>0.52229999999999999</v>
      </c>
      <c r="J625">
        <v>0.51790000000000003</v>
      </c>
      <c r="K625">
        <v>0.52039999999999997</v>
      </c>
      <c r="L625" s="5">
        <f t="shared" si="72"/>
        <v>-0.50000000000005596</v>
      </c>
    </row>
    <row r="626" spans="1:12" x14ac:dyDescent="0.25">
      <c r="A626">
        <f t="shared" si="74"/>
        <v>2001</v>
      </c>
      <c r="B626" t="str">
        <f t="shared" si="73"/>
        <v>01.01.2001</v>
      </c>
      <c r="C626" t="str">
        <f t="shared" si="70"/>
        <v>28.5.2001</v>
      </c>
      <c r="D626" s="1">
        <v>37039</v>
      </c>
      <c r="E626" s="3">
        <f t="shared" si="71"/>
        <v>148</v>
      </c>
      <c r="F626" s="5">
        <f t="shared" si="68"/>
        <v>5</v>
      </c>
      <c r="G626" s="5">
        <f t="shared" si="69"/>
        <v>28</v>
      </c>
      <c r="H626">
        <v>0.52010000000000001</v>
      </c>
      <c r="I626">
        <v>0.52180000000000004</v>
      </c>
      <c r="J626">
        <v>0.51929999999999998</v>
      </c>
      <c r="K626">
        <v>0.52070000000000005</v>
      </c>
      <c r="L626" s="5">
        <f t="shared" si="72"/>
        <v>0.60000000000004494</v>
      </c>
    </row>
    <row r="627" spans="1:12" x14ac:dyDescent="0.25">
      <c r="A627">
        <f t="shared" si="74"/>
        <v>2001</v>
      </c>
      <c r="B627" t="str">
        <f t="shared" si="73"/>
        <v>01.01.2001</v>
      </c>
      <c r="C627" t="str">
        <f t="shared" si="70"/>
        <v>29.5.2001</v>
      </c>
      <c r="D627" s="1">
        <v>37040</v>
      </c>
      <c r="E627" s="3">
        <f t="shared" si="71"/>
        <v>149</v>
      </c>
      <c r="F627" s="5">
        <f t="shared" ref="F627:F690" si="75">MONTH(D627)</f>
        <v>5</v>
      </c>
      <c r="G627" s="5">
        <f t="shared" ref="G627:G690" si="76">DAY(D627)</f>
        <v>29</v>
      </c>
      <c r="H627">
        <v>0.52059999999999995</v>
      </c>
      <c r="I627">
        <v>0.52149999999999996</v>
      </c>
      <c r="J627">
        <v>0.51449999999999996</v>
      </c>
      <c r="K627">
        <v>0.51749999999999996</v>
      </c>
      <c r="L627" s="5">
        <f t="shared" si="72"/>
        <v>-3.0999999999999917</v>
      </c>
    </row>
    <row r="628" spans="1:12" x14ac:dyDescent="0.25">
      <c r="A628">
        <f t="shared" si="74"/>
        <v>2001</v>
      </c>
      <c r="B628" t="str">
        <f t="shared" si="73"/>
        <v>01.01.2001</v>
      </c>
      <c r="C628" t="str">
        <f t="shared" si="70"/>
        <v>30.5.2001</v>
      </c>
      <c r="D628" s="1">
        <v>37041</v>
      </c>
      <c r="E628" s="3">
        <f t="shared" si="71"/>
        <v>150</v>
      </c>
      <c r="F628" s="5">
        <f t="shared" si="75"/>
        <v>5</v>
      </c>
      <c r="G628" s="5">
        <f t="shared" si="76"/>
        <v>30</v>
      </c>
      <c r="H628">
        <v>0.51770000000000005</v>
      </c>
      <c r="I628">
        <v>0.52080000000000004</v>
      </c>
      <c r="J628">
        <v>0.51129999999999998</v>
      </c>
      <c r="K628">
        <v>0.51259999999999994</v>
      </c>
      <c r="L628" s="5">
        <f t="shared" si="72"/>
        <v>-5.1000000000001044</v>
      </c>
    </row>
    <row r="629" spans="1:12" x14ac:dyDescent="0.25">
      <c r="A629">
        <f t="shared" si="74"/>
        <v>2001</v>
      </c>
      <c r="B629" t="str">
        <f t="shared" si="73"/>
        <v>01.01.2001</v>
      </c>
      <c r="C629" t="str">
        <f t="shared" si="70"/>
        <v>31.5.2001</v>
      </c>
      <c r="D629" s="1">
        <v>37042</v>
      </c>
      <c r="E629" s="3">
        <f t="shared" si="71"/>
        <v>150</v>
      </c>
      <c r="F629" s="5">
        <f t="shared" si="75"/>
        <v>5</v>
      </c>
      <c r="G629" s="5">
        <f t="shared" si="76"/>
        <v>31</v>
      </c>
      <c r="H629">
        <v>0.51229999999999998</v>
      </c>
      <c r="I629">
        <v>0.51290000000000002</v>
      </c>
      <c r="J629">
        <v>0.50370000000000004</v>
      </c>
      <c r="K629">
        <v>0.50660000000000005</v>
      </c>
      <c r="L629" s="5">
        <f t="shared" si="72"/>
        <v>-5.6999999999999273</v>
      </c>
    </row>
    <row r="630" spans="1:12" x14ac:dyDescent="0.25">
      <c r="A630">
        <f t="shared" si="74"/>
        <v>2001</v>
      </c>
      <c r="B630" t="str">
        <f t="shared" si="73"/>
        <v>01.01.2001</v>
      </c>
      <c r="C630" t="str">
        <f t="shared" si="70"/>
        <v>1.6.2001</v>
      </c>
      <c r="D630" s="1">
        <v>37043</v>
      </c>
      <c r="E630" s="3">
        <f t="shared" si="71"/>
        <v>151</v>
      </c>
      <c r="F630" s="5">
        <f t="shared" si="75"/>
        <v>6</v>
      </c>
      <c r="G630" s="5">
        <f t="shared" si="76"/>
        <v>1</v>
      </c>
      <c r="H630">
        <v>0.50700000000000001</v>
      </c>
      <c r="I630">
        <v>0.51019999999999999</v>
      </c>
      <c r="J630">
        <v>0.50360000000000005</v>
      </c>
      <c r="K630">
        <v>0.50849999999999995</v>
      </c>
      <c r="L630" s="5">
        <f t="shared" si="72"/>
        <v>1.4999999999999458</v>
      </c>
    </row>
    <row r="631" spans="1:12" x14ac:dyDescent="0.25">
      <c r="A631">
        <f t="shared" si="74"/>
        <v>2001</v>
      </c>
      <c r="B631" t="str">
        <f t="shared" si="73"/>
        <v>01.01.2001</v>
      </c>
      <c r="C631" t="str">
        <f t="shared" si="70"/>
        <v>4.6.2001</v>
      </c>
      <c r="D631" s="1">
        <v>37046</v>
      </c>
      <c r="E631" s="3">
        <f t="shared" si="71"/>
        <v>154</v>
      </c>
      <c r="F631" s="5">
        <f t="shared" si="75"/>
        <v>6</v>
      </c>
      <c r="G631" s="5">
        <f t="shared" si="76"/>
        <v>4</v>
      </c>
      <c r="H631">
        <v>0.50849999999999995</v>
      </c>
      <c r="I631">
        <v>0.51149999999999995</v>
      </c>
      <c r="J631">
        <v>0.50580000000000003</v>
      </c>
      <c r="K631">
        <v>0.50770000000000004</v>
      </c>
      <c r="L631" s="5">
        <f t="shared" si="72"/>
        <v>-0.79999999999991189</v>
      </c>
    </row>
    <row r="632" spans="1:12" x14ac:dyDescent="0.25">
      <c r="A632">
        <f t="shared" si="74"/>
        <v>2001</v>
      </c>
      <c r="B632" t="str">
        <f t="shared" si="73"/>
        <v>01.01.2001</v>
      </c>
      <c r="C632" t="str">
        <f t="shared" si="70"/>
        <v>5.6.2001</v>
      </c>
      <c r="D632" s="1">
        <v>37047</v>
      </c>
      <c r="E632" s="3">
        <f t="shared" si="71"/>
        <v>155</v>
      </c>
      <c r="F632" s="5">
        <f t="shared" si="75"/>
        <v>6</v>
      </c>
      <c r="G632" s="5">
        <f t="shared" si="76"/>
        <v>5</v>
      </c>
      <c r="H632">
        <v>0.50770000000000004</v>
      </c>
      <c r="I632">
        <v>0.51080000000000003</v>
      </c>
      <c r="J632">
        <v>0.50470000000000004</v>
      </c>
      <c r="K632">
        <v>0.51019999999999999</v>
      </c>
      <c r="L632" s="5">
        <f t="shared" si="72"/>
        <v>2.4999999999999467</v>
      </c>
    </row>
    <row r="633" spans="1:12" x14ac:dyDescent="0.25">
      <c r="A633">
        <f t="shared" si="74"/>
        <v>2001</v>
      </c>
      <c r="B633" t="str">
        <f t="shared" si="73"/>
        <v>01.01.2001</v>
      </c>
      <c r="C633" t="str">
        <f t="shared" si="70"/>
        <v>6.6.2001</v>
      </c>
      <c r="D633" s="1">
        <v>37048</v>
      </c>
      <c r="E633" s="3">
        <f t="shared" si="71"/>
        <v>156</v>
      </c>
      <c r="F633" s="5">
        <f t="shared" si="75"/>
        <v>6</v>
      </c>
      <c r="G633" s="5">
        <f t="shared" si="76"/>
        <v>6</v>
      </c>
      <c r="H633">
        <v>0.5101</v>
      </c>
      <c r="I633">
        <v>0.51719999999999999</v>
      </c>
      <c r="J633">
        <v>0.50870000000000004</v>
      </c>
      <c r="K633">
        <v>0.51559999999999995</v>
      </c>
      <c r="L633" s="5">
        <f t="shared" si="72"/>
        <v>5.4999999999999494</v>
      </c>
    </row>
    <row r="634" spans="1:12" x14ac:dyDescent="0.25">
      <c r="A634">
        <f t="shared" si="74"/>
        <v>2001</v>
      </c>
      <c r="B634" t="str">
        <f t="shared" si="73"/>
        <v>01.01.2001</v>
      </c>
      <c r="C634" t="str">
        <f t="shared" si="70"/>
        <v>7.6.2001</v>
      </c>
      <c r="D634" s="1">
        <v>37049</v>
      </c>
      <c r="E634" s="3">
        <f t="shared" si="71"/>
        <v>157</v>
      </c>
      <c r="F634" s="5">
        <f t="shared" si="75"/>
        <v>6</v>
      </c>
      <c r="G634" s="5">
        <f t="shared" si="76"/>
        <v>7</v>
      </c>
      <c r="H634">
        <v>0.51539999999999997</v>
      </c>
      <c r="I634">
        <v>0.52139999999999997</v>
      </c>
      <c r="J634">
        <v>0.51300000000000001</v>
      </c>
      <c r="K634">
        <v>0.52110000000000001</v>
      </c>
      <c r="L634" s="5">
        <f t="shared" si="72"/>
        <v>5.7000000000000384</v>
      </c>
    </row>
    <row r="635" spans="1:12" x14ac:dyDescent="0.25">
      <c r="A635">
        <f t="shared" si="74"/>
        <v>2001</v>
      </c>
      <c r="B635" t="str">
        <f t="shared" si="73"/>
        <v>01.01.2001</v>
      </c>
      <c r="C635" t="str">
        <f t="shared" si="70"/>
        <v>8.6.2001</v>
      </c>
      <c r="D635" s="1">
        <v>37050</v>
      </c>
      <c r="E635" s="3">
        <f t="shared" si="71"/>
        <v>158</v>
      </c>
      <c r="F635" s="5">
        <f t="shared" si="75"/>
        <v>6</v>
      </c>
      <c r="G635" s="5">
        <f t="shared" si="76"/>
        <v>8</v>
      </c>
      <c r="H635">
        <v>0.52100000000000002</v>
      </c>
      <c r="I635">
        <v>0.52600000000000002</v>
      </c>
      <c r="J635">
        <v>0.51849999999999996</v>
      </c>
      <c r="K635">
        <v>0.52600000000000002</v>
      </c>
      <c r="L635" s="5">
        <f t="shared" si="72"/>
        <v>5.0000000000000044</v>
      </c>
    </row>
    <row r="636" spans="1:12" x14ac:dyDescent="0.25">
      <c r="A636">
        <f t="shared" si="74"/>
        <v>2001</v>
      </c>
      <c r="B636" t="str">
        <f t="shared" si="73"/>
        <v>01.01.2001</v>
      </c>
      <c r="C636" t="str">
        <f t="shared" si="70"/>
        <v>11.6.2001</v>
      </c>
      <c r="D636" s="1">
        <v>37053</v>
      </c>
      <c r="E636" s="3">
        <f t="shared" si="71"/>
        <v>161</v>
      </c>
      <c r="F636" s="5">
        <f t="shared" si="75"/>
        <v>6</v>
      </c>
      <c r="G636" s="5">
        <f t="shared" si="76"/>
        <v>11</v>
      </c>
      <c r="H636">
        <v>0.52480000000000004</v>
      </c>
      <c r="I636">
        <v>0.52729999999999999</v>
      </c>
      <c r="J636">
        <v>0.52070000000000005</v>
      </c>
      <c r="K636">
        <v>0.5222</v>
      </c>
      <c r="L636" s="5">
        <f t="shared" si="72"/>
        <v>-2.6000000000000467</v>
      </c>
    </row>
    <row r="637" spans="1:12" x14ac:dyDescent="0.25">
      <c r="A637">
        <f t="shared" si="74"/>
        <v>2001</v>
      </c>
      <c r="B637" t="str">
        <f t="shared" si="73"/>
        <v>01.01.2001</v>
      </c>
      <c r="C637" t="str">
        <f t="shared" si="70"/>
        <v>12.6.2001</v>
      </c>
      <c r="D637" s="1">
        <v>37054</v>
      </c>
      <c r="E637" s="3">
        <f t="shared" si="71"/>
        <v>162</v>
      </c>
      <c r="F637" s="5">
        <f t="shared" si="75"/>
        <v>6</v>
      </c>
      <c r="G637" s="5">
        <f t="shared" si="76"/>
        <v>12</v>
      </c>
      <c r="H637">
        <v>0.5222</v>
      </c>
      <c r="I637">
        <v>0.52639999999999998</v>
      </c>
      <c r="J637">
        <v>0.52010000000000001</v>
      </c>
      <c r="K637">
        <v>0.5252</v>
      </c>
      <c r="L637" s="5">
        <f t="shared" si="72"/>
        <v>3.0000000000000027</v>
      </c>
    </row>
    <row r="638" spans="1:12" x14ac:dyDescent="0.25">
      <c r="A638">
        <f t="shared" si="74"/>
        <v>2001</v>
      </c>
      <c r="B638" t="str">
        <f t="shared" si="73"/>
        <v>01.01.2001</v>
      </c>
      <c r="C638" t="str">
        <f t="shared" si="70"/>
        <v>13.6.2001</v>
      </c>
      <c r="D638" s="1">
        <v>37055</v>
      </c>
      <c r="E638" s="3">
        <f t="shared" si="71"/>
        <v>163</v>
      </c>
      <c r="F638" s="5">
        <f t="shared" si="75"/>
        <v>6</v>
      </c>
      <c r="G638" s="5">
        <f t="shared" si="76"/>
        <v>13</v>
      </c>
      <c r="H638">
        <v>0.52529999999999999</v>
      </c>
      <c r="I638">
        <v>0.53029999999999999</v>
      </c>
      <c r="J638">
        <v>0.52339999999999998</v>
      </c>
      <c r="K638">
        <v>0.52849999999999997</v>
      </c>
      <c r="L638" s="5">
        <f t="shared" si="72"/>
        <v>3.1999999999999806</v>
      </c>
    </row>
    <row r="639" spans="1:12" x14ac:dyDescent="0.25">
      <c r="A639">
        <f t="shared" si="74"/>
        <v>2001</v>
      </c>
      <c r="B639" t="str">
        <f t="shared" si="73"/>
        <v>01.01.2001</v>
      </c>
      <c r="C639" t="str">
        <f t="shared" si="70"/>
        <v>14.6.2001</v>
      </c>
      <c r="D639" s="1">
        <v>37056</v>
      </c>
      <c r="E639" s="3">
        <f t="shared" si="71"/>
        <v>164</v>
      </c>
      <c r="F639" s="5">
        <f t="shared" si="75"/>
        <v>6</v>
      </c>
      <c r="G639" s="5">
        <f t="shared" si="76"/>
        <v>14</v>
      </c>
      <c r="H639">
        <v>0.52849999999999997</v>
      </c>
      <c r="I639">
        <v>0.52880000000000005</v>
      </c>
      <c r="J639">
        <v>0.52259999999999995</v>
      </c>
      <c r="K639">
        <v>0.52790000000000004</v>
      </c>
      <c r="L639" s="5">
        <f t="shared" si="72"/>
        <v>-0.59999999999993392</v>
      </c>
    </row>
    <row r="640" spans="1:12" x14ac:dyDescent="0.25">
      <c r="A640">
        <f t="shared" si="74"/>
        <v>2001</v>
      </c>
      <c r="B640" t="str">
        <f t="shared" si="73"/>
        <v>01.01.2001</v>
      </c>
      <c r="C640" t="str">
        <f t="shared" si="70"/>
        <v>15.6.2001</v>
      </c>
      <c r="D640" s="1">
        <v>37057</v>
      </c>
      <c r="E640" s="3">
        <f t="shared" si="71"/>
        <v>165</v>
      </c>
      <c r="F640" s="5">
        <f t="shared" si="75"/>
        <v>6</v>
      </c>
      <c r="G640" s="5">
        <f t="shared" si="76"/>
        <v>15</v>
      </c>
      <c r="H640">
        <v>0.52800000000000002</v>
      </c>
      <c r="I640">
        <v>0.52859999999999996</v>
      </c>
      <c r="J640">
        <v>0.52270000000000005</v>
      </c>
      <c r="K640">
        <v>0.52439999999999998</v>
      </c>
      <c r="L640" s="5">
        <f t="shared" si="72"/>
        <v>-3.6000000000000476</v>
      </c>
    </row>
    <row r="641" spans="1:12" x14ac:dyDescent="0.25">
      <c r="A641">
        <f t="shared" si="74"/>
        <v>2001</v>
      </c>
      <c r="B641" t="str">
        <f t="shared" si="73"/>
        <v>01.01.2001</v>
      </c>
      <c r="C641" t="str">
        <f t="shared" si="70"/>
        <v>18.6.2001</v>
      </c>
      <c r="D641" s="1">
        <v>37060</v>
      </c>
      <c r="E641" s="3">
        <f t="shared" si="71"/>
        <v>168</v>
      </c>
      <c r="F641" s="5">
        <f t="shared" si="75"/>
        <v>6</v>
      </c>
      <c r="G641" s="5">
        <f t="shared" si="76"/>
        <v>18</v>
      </c>
      <c r="H641">
        <v>0.52380000000000004</v>
      </c>
      <c r="I641">
        <v>0.52780000000000005</v>
      </c>
      <c r="J641">
        <v>0.52100000000000002</v>
      </c>
      <c r="K641">
        <v>0.52159999999999995</v>
      </c>
      <c r="L641" s="5">
        <f t="shared" si="72"/>
        <v>-2.2000000000000908</v>
      </c>
    </row>
    <row r="642" spans="1:12" x14ac:dyDescent="0.25">
      <c r="A642">
        <f t="shared" si="74"/>
        <v>2001</v>
      </c>
      <c r="B642" t="str">
        <f t="shared" si="73"/>
        <v>01.01.2001</v>
      </c>
      <c r="C642" t="str">
        <f t="shared" si="70"/>
        <v>19.6.2001</v>
      </c>
      <c r="D642" s="1">
        <v>37061</v>
      </c>
      <c r="E642" s="3">
        <f t="shared" si="71"/>
        <v>169</v>
      </c>
      <c r="F642" s="5">
        <f t="shared" si="75"/>
        <v>6</v>
      </c>
      <c r="G642" s="5">
        <f t="shared" si="76"/>
        <v>19</v>
      </c>
      <c r="H642">
        <v>0.52139999999999997</v>
      </c>
      <c r="I642">
        <v>0.52380000000000004</v>
      </c>
      <c r="J642">
        <v>0.51900000000000002</v>
      </c>
      <c r="K642">
        <v>0.52139999999999997</v>
      </c>
      <c r="L642" s="5">
        <f t="shared" si="72"/>
        <v>0</v>
      </c>
    </row>
    <row r="643" spans="1:12" x14ac:dyDescent="0.25">
      <c r="A643">
        <f t="shared" si="74"/>
        <v>2001</v>
      </c>
      <c r="B643" t="str">
        <f t="shared" si="73"/>
        <v>01.01.2001</v>
      </c>
      <c r="C643" t="str">
        <f t="shared" si="70"/>
        <v>20.6.2001</v>
      </c>
      <c r="D643" s="1">
        <v>37062</v>
      </c>
      <c r="E643" s="3">
        <f t="shared" si="71"/>
        <v>170</v>
      </c>
      <c r="F643" s="5">
        <f t="shared" si="75"/>
        <v>6</v>
      </c>
      <c r="G643" s="5">
        <f t="shared" si="76"/>
        <v>20</v>
      </c>
      <c r="H643">
        <v>0.52129999999999999</v>
      </c>
      <c r="I643">
        <v>0.52149999999999996</v>
      </c>
      <c r="J643">
        <v>0.51659999999999995</v>
      </c>
      <c r="K643">
        <v>0.51980000000000004</v>
      </c>
      <c r="L643" s="5">
        <f t="shared" si="72"/>
        <v>-1.4999999999999458</v>
      </c>
    </row>
    <row r="644" spans="1:12" x14ac:dyDescent="0.25">
      <c r="A644">
        <f t="shared" si="74"/>
        <v>2001</v>
      </c>
      <c r="B644" t="str">
        <f t="shared" si="73"/>
        <v>01.01.2001</v>
      </c>
      <c r="C644" t="str">
        <f t="shared" si="70"/>
        <v>21.6.2001</v>
      </c>
      <c r="D644" s="1">
        <v>37063</v>
      </c>
      <c r="E644" s="3">
        <f t="shared" si="71"/>
        <v>171</v>
      </c>
      <c r="F644" s="5">
        <f t="shared" si="75"/>
        <v>6</v>
      </c>
      <c r="G644" s="5">
        <f t="shared" si="76"/>
        <v>21</v>
      </c>
      <c r="H644">
        <v>0.52</v>
      </c>
      <c r="I644">
        <v>0.5222</v>
      </c>
      <c r="J644">
        <v>0.51519999999999999</v>
      </c>
      <c r="K644">
        <v>0.51519999999999999</v>
      </c>
      <c r="L644" s="5">
        <f t="shared" si="72"/>
        <v>-4.8000000000000265</v>
      </c>
    </row>
    <row r="645" spans="1:12" x14ac:dyDescent="0.25">
      <c r="A645">
        <f t="shared" si="74"/>
        <v>2001</v>
      </c>
      <c r="B645" t="str">
        <f t="shared" si="73"/>
        <v>01.01.2001</v>
      </c>
      <c r="C645" t="str">
        <f t="shared" si="70"/>
        <v>22.6.2001</v>
      </c>
      <c r="D645" s="1">
        <v>37064</v>
      </c>
      <c r="E645" s="3">
        <f t="shared" si="71"/>
        <v>172</v>
      </c>
      <c r="F645" s="5">
        <f t="shared" si="75"/>
        <v>6</v>
      </c>
      <c r="G645" s="5">
        <f t="shared" si="76"/>
        <v>22</v>
      </c>
      <c r="H645">
        <v>0.51519999999999999</v>
      </c>
      <c r="I645">
        <v>0.51780000000000004</v>
      </c>
      <c r="J645">
        <v>0.51459999999999995</v>
      </c>
      <c r="K645">
        <v>0.51580000000000004</v>
      </c>
      <c r="L645" s="5">
        <f t="shared" si="72"/>
        <v>0.60000000000004494</v>
      </c>
    </row>
    <row r="646" spans="1:12" x14ac:dyDescent="0.25">
      <c r="A646">
        <f t="shared" si="74"/>
        <v>2001</v>
      </c>
      <c r="B646" t="str">
        <f t="shared" si="73"/>
        <v>01.01.2001</v>
      </c>
      <c r="C646" t="str">
        <f t="shared" si="70"/>
        <v>25.6.2001</v>
      </c>
      <c r="D646" s="1">
        <v>37067</v>
      </c>
      <c r="E646" s="3">
        <f t="shared" si="71"/>
        <v>175</v>
      </c>
      <c r="F646" s="5">
        <f t="shared" si="75"/>
        <v>6</v>
      </c>
      <c r="G646" s="5">
        <f t="shared" si="76"/>
        <v>25</v>
      </c>
      <c r="H646">
        <v>0.51700000000000002</v>
      </c>
      <c r="I646">
        <v>0.51870000000000005</v>
      </c>
      <c r="J646">
        <v>0.51539999999999997</v>
      </c>
      <c r="K646">
        <v>0.51659999999999995</v>
      </c>
      <c r="L646" s="5">
        <f t="shared" si="72"/>
        <v>-0.40000000000006697</v>
      </c>
    </row>
    <row r="647" spans="1:12" x14ac:dyDescent="0.25">
      <c r="A647">
        <f t="shared" si="74"/>
        <v>2001</v>
      </c>
      <c r="B647" t="str">
        <f t="shared" si="73"/>
        <v>01.01.2001</v>
      </c>
      <c r="C647" t="str">
        <f t="shared" si="70"/>
        <v>26.6.2001</v>
      </c>
      <c r="D647" s="1">
        <v>37068</v>
      </c>
      <c r="E647" s="3">
        <f t="shared" si="71"/>
        <v>176</v>
      </c>
      <c r="F647" s="5">
        <f t="shared" si="75"/>
        <v>6</v>
      </c>
      <c r="G647" s="5">
        <f t="shared" si="76"/>
        <v>26</v>
      </c>
      <c r="H647">
        <v>0.51680000000000004</v>
      </c>
      <c r="I647">
        <v>0.52270000000000005</v>
      </c>
      <c r="J647">
        <v>0.51559999999999995</v>
      </c>
      <c r="K647">
        <v>0.52170000000000005</v>
      </c>
      <c r="L647" s="5">
        <f t="shared" si="72"/>
        <v>4.9000000000000155</v>
      </c>
    </row>
    <row r="648" spans="1:12" x14ac:dyDescent="0.25">
      <c r="A648">
        <f t="shared" si="74"/>
        <v>2001</v>
      </c>
      <c r="B648" t="str">
        <f t="shared" si="73"/>
        <v>01.01.2001</v>
      </c>
      <c r="C648" t="str">
        <f t="shared" si="70"/>
        <v>27.6.2001</v>
      </c>
      <c r="D648" s="1">
        <v>37069</v>
      </c>
      <c r="E648" s="3">
        <f t="shared" si="71"/>
        <v>177</v>
      </c>
      <c r="F648" s="5">
        <f t="shared" si="75"/>
        <v>6</v>
      </c>
      <c r="G648" s="5">
        <f t="shared" si="76"/>
        <v>27</v>
      </c>
      <c r="H648">
        <v>0.52210000000000001</v>
      </c>
      <c r="I648">
        <v>0.52229999999999999</v>
      </c>
      <c r="J648">
        <v>0.51659999999999995</v>
      </c>
      <c r="K648">
        <v>0.5181</v>
      </c>
      <c r="L648" s="5">
        <f t="shared" si="72"/>
        <v>-4.0000000000000036</v>
      </c>
    </row>
    <row r="649" spans="1:12" x14ac:dyDescent="0.25">
      <c r="A649">
        <f t="shared" si="74"/>
        <v>2001</v>
      </c>
      <c r="B649" t="str">
        <f t="shared" si="73"/>
        <v>01.01.2001</v>
      </c>
      <c r="C649" t="str">
        <f t="shared" si="70"/>
        <v>28.6.2001</v>
      </c>
      <c r="D649" s="1">
        <v>37070</v>
      </c>
      <c r="E649" s="3">
        <f t="shared" si="71"/>
        <v>178</v>
      </c>
      <c r="F649" s="5">
        <f t="shared" si="75"/>
        <v>6</v>
      </c>
      <c r="G649" s="5">
        <f t="shared" si="76"/>
        <v>28</v>
      </c>
      <c r="H649">
        <v>0.5181</v>
      </c>
      <c r="I649">
        <v>0.51870000000000005</v>
      </c>
      <c r="J649">
        <v>0.50480000000000003</v>
      </c>
      <c r="K649">
        <v>0.50600000000000001</v>
      </c>
      <c r="L649" s="5">
        <f t="shared" si="72"/>
        <v>-12.1</v>
      </c>
    </row>
    <row r="650" spans="1:12" x14ac:dyDescent="0.25">
      <c r="A650">
        <f t="shared" si="74"/>
        <v>2001</v>
      </c>
      <c r="B650" t="str">
        <f t="shared" si="73"/>
        <v>01.01.2001</v>
      </c>
      <c r="C650" t="str">
        <f t="shared" si="70"/>
        <v>29.6.2001</v>
      </c>
      <c r="D650" s="1">
        <v>37071</v>
      </c>
      <c r="E650" s="3">
        <f t="shared" si="71"/>
        <v>179</v>
      </c>
      <c r="F650" s="5">
        <f t="shared" si="75"/>
        <v>6</v>
      </c>
      <c r="G650" s="5">
        <f t="shared" si="76"/>
        <v>29</v>
      </c>
      <c r="H650">
        <v>0.50590000000000002</v>
      </c>
      <c r="I650">
        <v>0.51229999999999998</v>
      </c>
      <c r="J650">
        <v>0.50439999999999996</v>
      </c>
      <c r="K650">
        <v>0.51070000000000004</v>
      </c>
      <c r="L650" s="5">
        <f t="shared" si="72"/>
        <v>4.8000000000000265</v>
      </c>
    </row>
    <row r="651" spans="1:12" x14ac:dyDescent="0.25">
      <c r="A651">
        <f t="shared" si="74"/>
        <v>2001</v>
      </c>
      <c r="B651" t="str">
        <f t="shared" si="73"/>
        <v>01.01.2001</v>
      </c>
      <c r="C651" t="str">
        <f t="shared" si="70"/>
        <v>2.7.2001</v>
      </c>
      <c r="D651" s="1">
        <v>37074</v>
      </c>
      <c r="E651" s="3">
        <f t="shared" si="71"/>
        <v>182</v>
      </c>
      <c r="F651" s="5">
        <f t="shared" si="75"/>
        <v>7</v>
      </c>
      <c r="G651" s="5">
        <f t="shared" si="76"/>
        <v>2</v>
      </c>
      <c r="H651">
        <v>0.51100000000000001</v>
      </c>
      <c r="I651">
        <v>0.51180000000000003</v>
      </c>
      <c r="J651">
        <v>0.5081</v>
      </c>
      <c r="K651">
        <v>0.51129999999999998</v>
      </c>
      <c r="L651" s="5">
        <f t="shared" si="72"/>
        <v>0.29999999999996696</v>
      </c>
    </row>
    <row r="652" spans="1:12" x14ac:dyDescent="0.25">
      <c r="A652">
        <f t="shared" si="74"/>
        <v>2001</v>
      </c>
      <c r="B652" t="str">
        <f t="shared" si="73"/>
        <v>01.01.2001</v>
      </c>
      <c r="C652" t="str">
        <f t="shared" si="70"/>
        <v>3.7.2001</v>
      </c>
      <c r="D652" s="1">
        <v>37075</v>
      </c>
      <c r="E652" s="3">
        <f t="shared" si="71"/>
        <v>183</v>
      </c>
      <c r="F652" s="5">
        <f t="shared" si="75"/>
        <v>7</v>
      </c>
      <c r="G652" s="5">
        <f t="shared" si="76"/>
        <v>3</v>
      </c>
      <c r="H652">
        <v>0.51119999999999999</v>
      </c>
      <c r="I652">
        <v>0.51939999999999997</v>
      </c>
      <c r="J652">
        <v>0.51019999999999999</v>
      </c>
      <c r="K652">
        <v>0.51719999999999999</v>
      </c>
      <c r="L652" s="5">
        <f t="shared" si="72"/>
        <v>6.0000000000000053</v>
      </c>
    </row>
    <row r="653" spans="1:12" x14ac:dyDescent="0.25">
      <c r="A653">
        <f t="shared" si="74"/>
        <v>2001</v>
      </c>
      <c r="B653" t="str">
        <f t="shared" si="73"/>
        <v>01.01.2001</v>
      </c>
      <c r="C653" t="str">
        <f t="shared" si="70"/>
        <v>4.7.2001</v>
      </c>
      <c r="D653" s="1">
        <v>37076</v>
      </c>
      <c r="E653" s="3">
        <f t="shared" si="71"/>
        <v>184</v>
      </c>
      <c r="F653" s="5">
        <f t="shared" si="75"/>
        <v>7</v>
      </c>
      <c r="G653" s="5">
        <f t="shared" si="76"/>
        <v>4</v>
      </c>
      <c r="H653">
        <v>0.5171</v>
      </c>
      <c r="I653">
        <v>0.52010000000000001</v>
      </c>
      <c r="J653">
        <v>0.51590000000000003</v>
      </c>
      <c r="K653">
        <v>0.51839999999999997</v>
      </c>
      <c r="L653" s="5">
        <f t="shared" si="72"/>
        <v>1.2999999999999678</v>
      </c>
    </row>
    <row r="654" spans="1:12" x14ac:dyDescent="0.25">
      <c r="A654">
        <f t="shared" si="74"/>
        <v>2001</v>
      </c>
      <c r="B654" t="str">
        <f t="shared" si="73"/>
        <v>01.01.2001</v>
      </c>
      <c r="C654" t="str">
        <f t="shared" si="70"/>
        <v>5.7.2001</v>
      </c>
      <c r="D654" s="1">
        <v>37077</v>
      </c>
      <c r="E654" s="3">
        <f t="shared" si="71"/>
        <v>185</v>
      </c>
      <c r="F654" s="5">
        <f t="shared" si="75"/>
        <v>7</v>
      </c>
      <c r="G654" s="5">
        <f t="shared" si="76"/>
        <v>5</v>
      </c>
      <c r="H654">
        <v>0.51839999999999997</v>
      </c>
      <c r="I654">
        <v>0.51929999999999998</v>
      </c>
      <c r="J654">
        <v>0.5131</v>
      </c>
      <c r="K654">
        <v>0.51419999999999999</v>
      </c>
      <c r="L654" s="5">
        <f t="shared" si="72"/>
        <v>-4.1999999999999815</v>
      </c>
    </row>
    <row r="655" spans="1:12" x14ac:dyDescent="0.25">
      <c r="A655">
        <f t="shared" si="74"/>
        <v>2001</v>
      </c>
      <c r="B655" t="str">
        <f t="shared" si="73"/>
        <v>01.01.2001</v>
      </c>
      <c r="C655" t="str">
        <f t="shared" si="70"/>
        <v>6.7.2001</v>
      </c>
      <c r="D655" s="1">
        <v>37078</v>
      </c>
      <c r="E655" s="3">
        <f t="shared" si="71"/>
        <v>186</v>
      </c>
      <c r="F655" s="5">
        <f t="shared" si="75"/>
        <v>7</v>
      </c>
      <c r="G655" s="5">
        <f t="shared" si="76"/>
        <v>6</v>
      </c>
      <c r="H655">
        <v>0.51429999999999998</v>
      </c>
      <c r="I655">
        <v>0.51429999999999998</v>
      </c>
      <c r="J655">
        <v>0.50419999999999998</v>
      </c>
      <c r="K655">
        <v>0.50900000000000001</v>
      </c>
      <c r="L655" s="5">
        <f t="shared" si="72"/>
        <v>-5.2999999999999714</v>
      </c>
    </row>
    <row r="656" spans="1:12" x14ac:dyDescent="0.25">
      <c r="A656">
        <f t="shared" si="74"/>
        <v>2001</v>
      </c>
      <c r="B656" t="str">
        <f t="shared" si="73"/>
        <v>01.01.2001</v>
      </c>
      <c r="C656" t="str">
        <f t="shared" si="70"/>
        <v>9.7.2001</v>
      </c>
      <c r="D656" s="1">
        <v>37081</v>
      </c>
      <c r="E656" s="3">
        <f t="shared" si="71"/>
        <v>189</v>
      </c>
      <c r="F656" s="5">
        <f t="shared" si="75"/>
        <v>7</v>
      </c>
      <c r="G656" s="5">
        <f t="shared" si="76"/>
        <v>9</v>
      </c>
      <c r="H656">
        <v>0.50890000000000002</v>
      </c>
      <c r="I656">
        <v>0.51160000000000005</v>
      </c>
      <c r="J656">
        <v>0.50460000000000005</v>
      </c>
      <c r="K656">
        <v>0.51139999999999997</v>
      </c>
      <c r="L656" s="5">
        <f t="shared" si="72"/>
        <v>2.4999999999999467</v>
      </c>
    </row>
    <row r="657" spans="1:12" x14ac:dyDescent="0.25">
      <c r="A657">
        <f t="shared" si="74"/>
        <v>2001</v>
      </c>
      <c r="B657" t="str">
        <f t="shared" si="73"/>
        <v>01.01.2001</v>
      </c>
      <c r="C657" t="str">
        <f t="shared" si="70"/>
        <v>10.7.2001</v>
      </c>
      <c r="D657" s="1">
        <v>37082</v>
      </c>
      <c r="E657" s="3">
        <f t="shared" si="71"/>
        <v>190</v>
      </c>
      <c r="F657" s="5">
        <f t="shared" si="75"/>
        <v>7</v>
      </c>
      <c r="G657" s="5">
        <f t="shared" si="76"/>
        <v>10</v>
      </c>
      <c r="H657">
        <v>0.51139999999999997</v>
      </c>
      <c r="I657">
        <v>0.51339999999999997</v>
      </c>
      <c r="J657">
        <v>0.50819999999999999</v>
      </c>
      <c r="K657">
        <v>0.51019999999999999</v>
      </c>
      <c r="L657" s="5">
        <f t="shared" si="72"/>
        <v>-1.1999999999999789</v>
      </c>
    </row>
    <row r="658" spans="1:12" x14ac:dyDescent="0.25">
      <c r="A658">
        <f t="shared" si="74"/>
        <v>2001</v>
      </c>
      <c r="B658" t="str">
        <f t="shared" si="73"/>
        <v>01.01.2001</v>
      </c>
      <c r="C658" t="str">
        <f t="shared" si="70"/>
        <v>11.7.2001</v>
      </c>
      <c r="D658" s="1">
        <v>37083</v>
      </c>
      <c r="E658" s="3">
        <f t="shared" si="71"/>
        <v>191</v>
      </c>
      <c r="F658" s="5">
        <f t="shared" si="75"/>
        <v>7</v>
      </c>
      <c r="G658" s="5">
        <f t="shared" si="76"/>
        <v>11</v>
      </c>
      <c r="H658">
        <v>0.51060000000000005</v>
      </c>
      <c r="I658">
        <v>0.51270000000000004</v>
      </c>
      <c r="J658">
        <v>0.50449999999999995</v>
      </c>
      <c r="K658">
        <v>0.50580000000000003</v>
      </c>
      <c r="L658" s="5">
        <f t="shared" si="72"/>
        <v>-4.8000000000000265</v>
      </c>
    </row>
    <row r="659" spans="1:12" x14ac:dyDescent="0.25">
      <c r="A659">
        <f t="shared" si="74"/>
        <v>2001</v>
      </c>
      <c r="B659" t="str">
        <f t="shared" si="73"/>
        <v>01.01.2001</v>
      </c>
      <c r="C659" t="str">
        <f t="shared" si="70"/>
        <v>12.7.2001</v>
      </c>
      <c r="D659" s="1">
        <v>37084</v>
      </c>
      <c r="E659" s="3">
        <f t="shared" si="71"/>
        <v>192</v>
      </c>
      <c r="F659" s="5">
        <f t="shared" si="75"/>
        <v>7</v>
      </c>
      <c r="G659" s="5">
        <f t="shared" si="76"/>
        <v>12</v>
      </c>
      <c r="H659">
        <v>0.50560000000000005</v>
      </c>
      <c r="I659">
        <v>0.50749999999999995</v>
      </c>
      <c r="J659">
        <v>0.501</v>
      </c>
      <c r="K659">
        <v>0.50600000000000001</v>
      </c>
      <c r="L659" s="5">
        <f t="shared" si="72"/>
        <v>0.39999999999995595</v>
      </c>
    </row>
    <row r="660" spans="1:12" x14ac:dyDescent="0.25">
      <c r="A660">
        <f t="shared" si="74"/>
        <v>2001</v>
      </c>
      <c r="B660" t="str">
        <f t="shared" si="73"/>
        <v>01.01.2001</v>
      </c>
      <c r="C660" t="str">
        <f t="shared" si="70"/>
        <v>13.7.2001</v>
      </c>
      <c r="D660" s="1">
        <v>37085</v>
      </c>
      <c r="E660" s="3">
        <f t="shared" si="71"/>
        <v>193</v>
      </c>
      <c r="F660" s="5">
        <f t="shared" si="75"/>
        <v>7</v>
      </c>
      <c r="G660" s="5">
        <f t="shared" si="76"/>
        <v>13</v>
      </c>
      <c r="H660">
        <v>0.50590000000000002</v>
      </c>
      <c r="I660">
        <v>0.50870000000000004</v>
      </c>
      <c r="J660">
        <v>0.50460000000000005</v>
      </c>
      <c r="K660">
        <v>0.50800000000000001</v>
      </c>
      <c r="L660" s="5">
        <f t="shared" si="72"/>
        <v>2.0999999999999908</v>
      </c>
    </row>
    <row r="661" spans="1:12" x14ac:dyDescent="0.25">
      <c r="A661">
        <f t="shared" si="74"/>
        <v>2001</v>
      </c>
      <c r="B661" t="str">
        <f t="shared" si="73"/>
        <v>01.01.2001</v>
      </c>
      <c r="C661" t="str">
        <f t="shared" si="70"/>
        <v>16.7.2001</v>
      </c>
      <c r="D661" s="1">
        <v>37088</v>
      </c>
      <c r="E661" s="3">
        <f t="shared" si="71"/>
        <v>196</v>
      </c>
      <c r="F661" s="5">
        <f t="shared" si="75"/>
        <v>7</v>
      </c>
      <c r="G661" s="5">
        <f t="shared" si="76"/>
        <v>16</v>
      </c>
      <c r="H661">
        <v>0.51060000000000005</v>
      </c>
      <c r="I661">
        <v>0.51139999999999997</v>
      </c>
      <c r="J661">
        <v>0.50670000000000004</v>
      </c>
      <c r="K661">
        <v>0.5071</v>
      </c>
      <c r="L661" s="5">
        <f t="shared" si="72"/>
        <v>-3.5000000000000586</v>
      </c>
    </row>
    <row r="662" spans="1:12" x14ac:dyDescent="0.25">
      <c r="A662">
        <f t="shared" si="74"/>
        <v>2001</v>
      </c>
      <c r="B662" t="str">
        <f t="shared" si="73"/>
        <v>01.01.2001</v>
      </c>
      <c r="C662" t="str">
        <f t="shared" si="70"/>
        <v>17.7.2001</v>
      </c>
      <c r="D662" s="1">
        <v>37089</v>
      </c>
      <c r="E662" s="3">
        <f t="shared" si="71"/>
        <v>197</v>
      </c>
      <c r="F662" s="5">
        <f t="shared" si="75"/>
        <v>7</v>
      </c>
      <c r="G662" s="5">
        <f t="shared" si="76"/>
        <v>17</v>
      </c>
      <c r="H662">
        <v>0.50729999999999997</v>
      </c>
      <c r="I662">
        <v>0.51019999999999999</v>
      </c>
      <c r="J662">
        <v>0.50519999999999998</v>
      </c>
      <c r="K662">
        <v>0.51</v>
      </c>
      <c r="L662" s="5">
        <f t="shared" si="72"/>
        <v>2.7000000000000357</v>
      </c>
    </row>
    <row r="663" spans="1:12" x14ac:dyDescent="0.25">
      <c r="A663">
        <f t="shared" si="74"/>
        <v>2001</v>
      </c>
      <c r="B663" t="str">
        <f t="shared" si="73"/>
        <v>01.01.2001</v>
      </c>
      <c r="C663" t="str">
        <f t="shared" si="70"/>
        <v>18.7.2001</v>
      </c>
      <c r="D663" s="1">
        <v>37090</v>
      </c>
      <c r="E663" s="3">
        <f t="shared" si="71"/>
        <v>198</v>
      </c>
      <c r="F663" s="5">
        <f t="shared" si="75"/>
        <v>7</v>
      </c>
      <c r="G663" s="5">
        <f t="shared" si="76"/>
        <v>18</v>
      </c>
      <c r="H663">
        <v>0.51019999999999999</v>
      </c>
      <c r="I663">
        <v>0.51619999999999999</v>
      </c>
      <c r="J663">
        <v>0.50819999999999999</v>
      </c>
      <c r="K663">
        <v>0.51590000000000003</v>
      </c>
      <c r="L663" s="5">
        <f t="shared" si="72"/>
        <v>5.7000000000000384</v>
      </c>
    </row>
    <row r="664" spans="1:12" x14ac:dyDescent="0.25">
      <c r="A664">
        <f t="shared" si="74"/>
        <v>2001</v>
      </c>
      <c r="B664" t="str">
        <f t="shared" si="73"/>
        <v>01.01.2001</v>
      </c>
      <c r="C664" t="str">
        <f t="shared" si="70"/>
        <v>19.7.2001</v>
      </c>
      <c r="D664" s="1">
        <v>37091</v>
      </c>
      <c r="E664" s="3">
        <f t="shared" si="71"/>
        <v>199</v>
      </c>
      <c r="F664" s="5">
        <f t="shared" si="75"/>
        <v>7</v>
      </c>
      <c r="G664" s="5">
        <f t="shared" si="76"/>
        <v>19</v>
      </c>
      <c r="H664">
        <v>0.51580000000000004</v>
      </c>
      <c r="I664">
        <v>0.51870000000000005</v>
      </c>
      <c r="J664">
        <v>0.51200000000000001</v>
      </c>
      <c r="K664">
        <v>0.51270000000000004</v>
      </c>
      <c r="L664" s="5">
        <f t="shared" si="72"/>
        <v>-3.0999999999999917</v>
      </c>
    </row>
    <row r="665" spans="1:12" x14ac:dyDescent="0.25">
      <c r="A665">
        <f t="shared" si="74"/>
        <v>2001</v>
      </c>
      <c r="B665" t="str">
        <f t="shared" si="73"/>
        <v>01.01.2001</v>
      </c>
      <c r="C665" t="str">
        <f t="shared" si="70"/>
        <v>20.7.2001</v>
      </c>
      <c r="D665" s="1">
        <v>37092</v>
      </c>
      <c r="E665" s="3">
        <f t="shared" si="71"/>
        <v>200</v>
      </c>
      <c r="F665" s="5">
        <f t="shared" si="75"/>
        <v>7</v>
      </c>
      <c r="G665" s="5">
        <f t="shared" si="76"/>
        <v>20</v>
      </c>
      <c r="H665">
        <v>0.51259999999999994</v>
      </c>
      <c r="I665">
        <v>0.51480000000000004</v>
      </c>
      <c r="J665">
        <v>0.50419999999999998</v>
      </c>
      <c r="K665">
        <v>0.50570000000000004</v>
      </c>
      <c r="L665" s="5">
        <f t="shared" si="72"/>
        <v>-6.8999999999999062</v>
      </c>
    </row>
    <row r="666" spans="1:12" x14ac:dyDescent="0.25">
      <c r="A666">
        <f t="shared" si="74"/>
        <v>2001</v>
      </c>
      <c r="B666" t="str">
        <f t="shared" si="73"/>
        <v>01.01.2001</v>
      </c>
      <c r="C666" t="str">
        <f t="shared" si="70"/>
        <v>23.7.2001</v>
      </c>
      <c r="D666" s="1">
        <v>37095</v>
      </c>
      <c r="E666" s="3">
        <f t="shared" si="71"/>
        <v>203</v>
      </c>
      <c r="F666" s="5">
        <f t="shared" si="75"/>
        <v>7</v>
      </c>
      <c r="G666" s="5">
        <f t="shared" si="76"/>
        <v>23</v>
      </c>
      <c r="H666">
        <v>0.50609999999999999</v>
      </c>
      <c r="I666">
        <v>0.50870000000000004</v>
      </c>
      <c r="J666">
        <v>0.50549999999999995</v>
      </c>
      <c r="K666">
        <v>0.50839999999999996</v>
      </c>
      <c r="L666" s="5">
        <f t="shared" si="72"/>
        <v>2.2999999999999687</v>
      </c>
    </row>
    <row r="667" spans="1:12" x14ac:dyDescent="0.25">
      <c r="A667">
        <f t="shared" si="74"/>
        <v>2001</v>
      </c>
      <c r="B667" t="str">
        <f t="shared" si="73"/>
        <v>01.01.2001</v>
      </c>
      <c r="C667" t="str">
        <f t="shared" si="70"/>
        <v>24.7.2001</v>
      </c>
      <c r="D667" s="1">
        <v>37096</v>
      </c>
      <c r="E667" s="3">
        <f t="shared" si="71"/>
        <v>204</v>
      </c>
      <c r="F667" s="5">
        <f t="shared" si="75"/>
        <v>7</v>
      </c>
      <c r="G667" s="5">
        <f t="shared" si="76"/>
        <v>24</v>
      </c>
      <c r="H667">
        <v>0.50829999999999997</v>
      </c>
      <c r="I667">
        <v>0.51019999999999999</v>
      </c>
      <c r="J667">
        <v>0.50670000000000004</v>
      </c>
      <c r="K667">
        <v>0.50990000000000002</v>
      </c>
      <c r="L667" s="5">
        <f t="shared" si="72"/>
        <v>1.6000000000000458</v>
      </c>
    </row>
    <row r="668" spans="1:12" x14ac:dyDescent="0.25">
      <c r="A668">
        <f t="shared" si="74"/>
        <v>2001</v>
      </c>
      <c r="B668" t="str">
        <f t="shared" si="73"/>
        <v>01.01.2001</v>
      </c>
      <c r="C668" t="str">
        <f t="shared" si="70"/>
        <v>25.7.2001</v>
      </c>
      <c r="D668" s="1">
        <v>37097</v>
      </c>
      <c r="E668" s="3">
        <f t="shared" si="71"/>
        <v>205</v>
      </c>
      <c r="F668" s="5">
        <f t="shared" si="75"/>
        <v>7</v>
      </c>
      <c r="G668" s="5">
        <f t="shared" si="76"/>
        <v>25</v>
      </c>
      <c r="H668">
        <v>0.51</v>
      </c>
      <c r="I668">
        <v>0.51</v>
      </c>
      <c r="J668">
        <v>0.50549999999999995</v>
      </c>
      <c r="K668">
        <v>0.50800000000000001</v>
      </c>
      <c r="L668" s="5">
        <f t="shared" si="72"/>
        <v>-2.0000000000000018</v>
      </c>
    </row>
    <row r="669" spans="1:12" x14ac:dyDescent="0.25">
      <c r="A669">
        <f t="shared" si="74"/>
        <v>2001</v>
      </c>
      <c r="B669" t="str">
        <f t="shared" si="73"/>
        <v>01.01.2001</v>
      </c>
      <c r="C669" t="str">
        <f t="shared" si="70"/>
        <v>26.7.2001</v>
      </c>
      <c r="D669" s="1">
        <v>37098</v>
      </c>
      <c r="E669" s="3">
        <f t="shared" si="71"/>
        <v>206</v>
      </c>
      <c r="F669" s="5">
        <f t="shared" si="75"/>
        <v>7</v>
      </c>
      <c r="G669" s="5">
        <f t="shared" si="76"/>
        <v>26</v>
      </c>
      <c r="H669">
        <v>0.50819999999999999</v>
      </c>
      <c r="I669">
        <v>0.51190000000000002</v>
      </c>
      <c r="J669">
        <v>0.50639999999999996</v>
      </c>
      <c r="K669">
        <v>0.50919999999999999</v>
      </c>
      <c r="L669" s="5">
        <f t="shared" si="72"/>
        <v>1.0000000000000009</v>
      </c>
    </row>
    <row r="670" spans="1:12" x14ac:dyDescent="0.25">
      <c r="A670">
        <f t="shared" si="74"/>
        <v>2001</v>
      </c>
      <c r="B670" t="str">
        <f t="shared" si="73"/>
        <v>01.01.2001</v>
      </c>
      <c r="C670" t="str">
        <f t="shared" si="70"/>
        <v>27.7.2001</v>
      </c>
      <c r="D670" s="1">
        <v>37099</v>
      </c>
      <c r="E670" s="3">
        <f t="shared" si="71"/>
        <v>207</v>
      </c>
      <c r="F670" s="5">
        <f t="shared" si="75"/>
        <v>7</v>
      </c>
      <c r="G670" s="5">
        <f t="shared" si="76"/>
        <v>27</v>
      </c>
      <c r="H670">
        <v>0.50929999999999997</v>
      </c>
      <c r="I670">
        <v>0.50929999999999997</v>
      </c>
      <c r="J670">
        <v>0.50419999999999998</v>
      </c>
      <c r="K670">
        <v>0.50839999999999996</v>
      </c>
      <c r="L670" s="5">
        <f t="shared" si="72"/>
        <v>-0.9000000000000119</v>
      </c>
    </row>
    <row r="671" spans="1:12" x14ac:dyDescent="0.25">
      <c r="A671">
        <f t="shared" si="74"/>
        <v>2001</v>
      </c>
      <c r="B671" t="str">
        <f t="shared" si="73"/>
        <v>01.01.2001</v>
      </c>
      <c r="C671" t="str">
        <f t="shared" si="70"/>
        <v>30.7.2001</v>
      </c>
      <c r="D671" s="1">
        <v>37102</v>
      </c>
      <c r="E671" s="3">
        <f t="shared" si="71"/>
        <v>210</v>
      </c>
      <c r="F671" s="5">
        <f t="shared" si="75"/>
        <v>7</v>
      </c>
      <c r="G671" s="5">
        <f t="shared" si="76"/>
        <v>30</v>
      </c>
      <c r="H671">
        <v>0.50829999999999997</v>
      </c>
      <c r="I671">
        <v>0.50839999999999996</v>
      </c>
      <c r="J671">
        <v>0.50419999999999998</v>
      </c>
      <c r="K671">
        <v>0.50609999999999999</v>
      </c>
      <c r="L671" s="5">
        <f t="shared" si="72"/>
        <v>-2.1999999999999797</v>
      </c>
    </row>
    <row r="672" spans="1:12" x14ac:dyDescent="0.25">
      <c r="A672">
        <f t="shared" si="74"/>
        <v>2001</v>
      </c>
      <c r="B672" t="str">
        <f t="shared" si="73"/>
        <v>01.01.2001</v>
      </c>
      <c r="C672" t="str">
        <f t="shared" si="70"/>
        <v>31.7.2001</v>
      </c>
      <c r="D672" s="1">
        <v>37103</v>
      </c>
      <c r="E672" s="3">
        <f t="shared" si="71"/>
        <v>210</v>
      </c>
      <c r="F672" s="5">
        <f t="shared" si="75"/>
        <v>7</v>
      </c>
      <c r="G672" s="5">
        <f t="shared" si="76"/>
        <v>31</v>
      </c>
      <c r="H672">
        <v>0.50600000000000001</v>
      </c>
      <c r="I672">
        <v>0.51019999999999999</v>
      </c>
      <c r="J672">
        <v>0.50180000000000002</v>
      </c>
      <c r="K672">
        <v>0.50970000000000004</v>
      </c>
      <c r="L672" s="5">
        <f t="shared" si="72"/>
        <v>3.7000000000000366</v>
      </c>
    </row>
    <row r="673" spans="1:12" x14ac:dyDescent="0.25">
      <c r="A673">
        <f t="shared" si="74"/>
        <v>2001</v>
      </c>
      <c r="B673" t="str">
        <f t="shared" si="73"/>
        <v>01.01.2001</v>
      </c>
      <c r="C673" t="str">
        <f t="shared" si="70"/>
        <v>1.8.2001</v>
      </c>
      <c r="D673" s="1">
        <v>37104</v>
      </c>
      <c r="E673" s="3">
        <f t="shared" si="71"/>
        <v>211</v>
      </c>
      <c r="F673" s="5">
        <f t="shared" si="75"/>
        <v>8</v>
      </c>
      <c r="G673" s="5">
        <f t="shared" si="76"/>
        <v>1</v>
      </c>
      <c r="H673">
        <v>0.50949999999999995</v>
      </c>
      <c r="I673">
        <v>0.51959999999999995</v>
      </c>
      <c r="J673">
        <v>0.50780000000000003</v>
      </c>
      <c r="K673">
        <v>0.51819999999999999</v>
      </c>
      <c r="L673" s="5">
        <f t="shared" si="72"/>
        <v>8.7000000000000419</v>
      </c>
    </row>
    <row r="674" spans="1:12" x14ac:dyDescent="0.25">
      <c r="A674">
        <f t="shared" si="74"/>
        <v>2001</v>
      </c>
      <c r="B674" t="str">
        <f t="shared" si="73"/>
        <v>01.01.2001</v>
      </c>
      <c r="C674" t="str">
        <f t="shared" ref="C674:C737" si="77">CONCATENATE(G674,".",F674,".",A674)</f>
        <v>2.8.2001</v>
      </c>
      <c r="D674" s="1">
        <v>37105</v>
      </c>
      <c r="E674" s="3">
        <f t="shared" ref="E674:E737" si="78">DAYS360(B674,C674,TRUE)+1</f>
        <v>212</v>
      </c>
      <c r="F674" s="5">
        <f t="shared" si="75"/>
        <v>8</v>
      </c>
      <c r="G674" s="5">
        <f t="shared" si="76"/>
        <v>2</v>
      </c>
      <c r="H674">
        <v>0.51800000000000002</v>
      </c>
      <c r="I674">
        <v>0.5212</v>
      </c>
      <c r="J674">
        <v>0.51659999999999995</v>
      </c>
      <c r="K674">
        <v>0.5202</v>
      </c>
      <c r="L674" s="5">
        <f t="shared" ref="L674:L737" si="79">(K674-H674)*1000</f>
        <v>2.1999999999999797</v>
      </c>
    </row>
    <row r="675" spans="1:12" x14ac:dyDescent="0.25">
      <c r="A675">
        <f t="shared" si="74"/>
        <v>2001</v>
      </c>
      <c r="B675" t="str">
        <f t="shared" si="73"/>
        <v>01.01.2001</v>
      </c>
      <c r="C675" t="str">
        <f t="shared" si="77"/>
        <v>3.8.2001</v>
      </c>
      <c r="D675" s="1">
        <v>37106</v>
      </c>
      <c r="E675" s="3">
        <f t="shared" si="78"/>
        <v>213</v>
      </c>
      <c r="F675" s="5">
        <f t="shared" si="75"/>
        <v>8</v>
      </c>
      <c r="G675" s="5">
        <f t="shared" si="76"/>
        <v>3</v>
      </c>
      <c r="H675">
        <v>0.52</v>
      </c>
      <c r="I675">
        <v>0.52090000000000003</v>
      </c>
      <c r="J675">
        <v>0.51459999999999995</v>
      </c>
      <c r="K675">
        <v>0.51670000000000005</v>
      </c>
      <c r="L675" s="5">
        <f t="shared" si="79"/>
        <v>-3.2999999999999696</v>
      </c>
    </row>
    <row r="676" spans="1:12" x14ac:dyDescent="0.25">
      <c r="A676">
        <f t="shared" si="74"/>
        <v>2001</v>
      </c>
      <c r="B676" t="str">
        <f t="shared" si="73"/>
        <v>01.01.2001</v>
      </c>
      <c r="C676" t="str">
        <f t="shared" si="77"/>
        <v>6.8.2001</v>
      </c>
      <c r="D676" s="1">
        <v>37109</v>
      </c>
      <c r="E676" s="3">
        <f t="shared" si="78"/>
        <v>216</v>
      </c>
      <c r="F676" s="5">
        <f t="shared" si="75"/>
        <v>8</v>
      </c>
      <c r="G676" s="5">
        <f t="shared" si="76"/>
        <v>6</v>
      </c>
      <c r="H676">
        <v>0.51629999999999998</v>
      </c>
      <c r="I676">
        <v>0.51800000000000002</v>
      </c>
      <c r="J676">
        <v>0.51529999999999998</v>
      </c>
      <c r="K676">
        <v>0.51770000000000005</v>
      </c>
      <c r="L676" s="5">
        <f t="shared" si="79"/>
        <v>1.4000000000000679</v>
      </c>
    </row>
    <row r="677" spans="1:12" x14ac:dyDescent="0.25">
      <c r="A677">
        <f t="shared" si="74"/>
        <v>2001</v>
      </c>
      <c r="B677" t="str">
        <f t="shared" ref="B677:B740" si="80">CONCATENATE("01.","01",".",A677)</f>
        <v>01.01.2001</v>
      </c>
      <c r="C677" t="str">
        <f t="shared" si="77"/>
        <v>7.8.2001</v>
      </c>
      <c r="D677" s="1">
        <v>37110</v>
      </c>
      <c r="E677" s="3">
        <f t="shared" si="78"/>
        <v>217</v>
      </c>
      <c r="F677" s="5">
        <f t="shared" si="75"/>
        <v>8</v>
      </c>
      <c r="G677" s="5">
        <f t="shared" si="76"/>
        <v>7</v>
      </c>
      <c r="H677">
        <v>0.51739999999999997</v>
      </c>
      <c r="I677">
        <v>0.51849999999999996</v>
      </c>
      <c r="J677">
        <v>0.51429999999999998</v>
      </c>
      <c r="K677">
        <v>0.51559999999999995</v>
      </c>
      <c r="L677" s="5">
        <f t="shared" si="79"/>
        <v>-1.8000000000000238</v>
      </c>
    </row>
    <row r="678" spans="1:12" x14ac:dyDescent="0.25">
      <c r="A678">
        <f t="shared" si="74"/>
        <v>2001</v>
      </c>
      <c r="B678" t="str">
        <f t="shared" si="80"/>
        <v>01.01.2001</v>
      </c>
      <c r="C678" t="str">
        <f t="shared" si="77"/>
        <v>8.8.2001</v>
      </c>
      <c r="D678" s="1">
        <v>37111</v>
      </c>
      <c r="E678" s="3">
        <f t="shared" si="78"/>
        <v>218</v>
      </c>
      <c r="F678" s="5">
        <f t="shared" si="75"/>
        <v>8</v>
      </c>
      <c r="G678" s="5">
        <f t="shared" si="76"/>
        <v>8</v>
      </c>
      <c r="H678">
        <v>0.51539999999999997</v>
      </c>
      <c r="I678">
        <v>0.5202</v>
      </c>
      <c r="J678">
        <v>0.51419999999999999</v>
      </c>
      <c r="K678">
        <v>0.51939999999999997</v>
      </c>
      <c r="L678" s="5">
        <f t="shared" si="79"/>
        <v>4.0000000000000036</v>
      </c>
    </row>
    <row r="679" spans="1:12" x14ac:dyDescent="0.25">
      <c r="A679">
        <f t="shared" si="74"/>
        <v>2001</v>
      </c>
      <c r="B679" t="str">
        <f t="shared" si="80"/>
        <v>01.01.2001</v>
      </c>
      <c r="C679" t="str">
        <f t="shared" si="77"/>
        <v>9.8.2001</v>
      </c>
      <c r="D679" s="1">
        <v>37112</v>
      </c>
      <c r="E679" s="3">
        <f t="shared" si="78"/>
        <v>219</v>
      </c>
      <c r="F679" s="5">
        <f t="shared" si="75"/>
        <v>8</v>
      </c>
      <c r="G679" s="5">
        <f t="shared" si="76"/>
        <v>9</v>
      </c>
      <c r="H679">
        <v>0.51959999999999995</v>
      </c>
      <c r="I679">
        <v>0.5202</v>
      </c>
      <c r="J679">
        <v>0.5091</v>
      </c>
      <c r="K679">
        <v>0.51259999999999994</v>
      </c>
      <c r="L679" s="5">
        <f t="shared" si="79"/>
        <v>-7.0000000000000062</v>
      </c>
    </row>
    <row r="680" spans="1:12" x14ac:dyDescent="0.25">
      <c r="A680">
        <f t="shared" si="74"/>
        <v>2001</v>
      </c>
      <c r="B680" t="str">
        <f t="shared" si="80"/>
        <v>01.01.2001</v>
      </c>
      <c r="C680" t="str">
        <f t="shared" si="77"/>
        <v>10.8.2001</v>
      </c>
      <c r="D680" s="1">
        <v>37113</v>
      </c>
      <c r="E680" s="3">
        <f t="shared" si="78"/>
        <v>220</v>
      </c>
      <c r="F680" s="5">
        <f t="shared" si="75"/>
        <v>8</v>
      </c>
      <c r="G680" s="5">
        <f t="shared" si="76"/>
        <v>10</v>
      </c>
      <c r="H680">
        <v>0.51219999999999999</v>
      </c>
      <c r="I680">
        <v>0.51700000000000002</v>
      </c>
      <c r="J680">
        <v>0.51129999999999998</v>
      </c>
      <c r="K680">
        <v>0.51280000000000003</v>
      </c>
      <c r="L680" s="5">
        <f t="shared" si="79"/>
        <v>0.60000000000004494</v>
      </c>
    </row>
    <row r="681" spans="1:12" x14ac:dyDescent="0.25">
      <c r="A681">
        <f t="shared" si="74"/>
        <v>2001</v>
      </c>
      <c r="B681" t="str">
        <f t="shared" si="80"/>
        <v>01.01.2001</v>
      </c>
      <c r="C681" t="str">
        <f t="shared" si="77"/>
        <v>13.8.2001</v>
      </c>
      <c r="D681" s="1">
        <v>37116</v>
      </c>
      <c r="E681" s="3">
        <f t="shared" si="78"/>
        <v>223</v>
      </c>
      <c r="F681" s="5">
        <f t="shared" si="75"/>
        <v>8</v>
      </c>
      <c r="G681" s="5">
        <f t="shared" si="76"/>
        <v>13</v>
      </c>
      <c r="H681">
        <v>0.51359999999999995</v>
      </c>
      <c r="I681">
        <v>0.51949999999999996</v>
      </c>
      <c r="J681">
        <v>0.51319999999999999</v>
      </c>
      <c r="K681">
        <v>0.51770000000000005</v>
      </c>
      <c r="L681" s="5">
        <f t="shared" si="79"/>
        <v>4.1000000000001036</v>
      </c>
    </row>
    <row r="682" spans="1:12" x14ac:dyDescent="0.25">
      <c r="A682">
        <f t="shared" si="74"/>
        <v>2001</v>
      </c>
      <c r="B682" t="str">
        <f t="shared" si="80"/>
        <v>01.01.2001</v>
      </c>
      <c r="C682" t="str">
        <f t="shared" si="77"/>
        <v>14.8.2001</v>
      </c>
      <c r="D682" s="1">
        <v>37117</v>
      </c>
      <c r="E682" s="3">
        <f t="shared" si="78"/>
        <v>224</v>
      </c>
      <c r="F682" s="5">
        <f t="shared" si="75"/>
        <v>8</v>
      </c>
      <c r="G682" s="5">
        <f t="shared" si="76"/>
        <v>14</v>
      </c>
      <c r="H682">
        <v>0.51759999999999995</v>
      </c>
      <c r="I682">
        <v>0.52290000000000003</v>
      </c>
      <c r="J682">
        <v>0.51519999999999999</v>
      </c>
      <c r="K682">
        <v>0.52180000000000004</v>
      </c>
      <c r="L682" s="5">
        <f t="shared" si="79"/>
        <v>4.2000000000000925</v>
      </c>
    </row>
    <row r="683" spans="1:12" x14ac:dyDescent="0.25">
      <c r="A683">
        <f t="shared" si="74"/>
        <v>2001</v>
      </c>
      <c r="B683" t="str">
        <f t="shared" si="80"/>
        <v>01.01.2001</v>
      </c>
      <c r="C683" t="str">
        <f t="shared" si="77"/>
        <v>15.8.2001</v>
      </c>
      <c r="D683" s="1">
        <v>37118</v>
      </c>
      <c r="E683" s="3">
        <f t="shared" si="78"/>
        <v>225</v>
      </c>
      <c r="F683" s="5">
        <f t="shared" si="75"/>
        <v>8</v>
      </c>
      <c r="G683" s="5">
        <f t="shared" si="76"/>
        <v>15</v>
      </c>
      <c r="H683">
        <v>0.52159999999999995</v>
      </c>
      <c r="I683">
        <v>0.52949999999999997</v>
      </c>
      <c r="J683">
        <v>0.52100000000000002</v>
      </c>
      <c r="K683">
        <v>0.52839999999999998</v>
      </c>
      <c r="L683" s="5">
        <f t="shared" si="79"/>
        <v>6.8000000000000282</v>
      </c>
    </row>
    <row r="684" spans="1:12" x14ac:dyDescent="0.25">
      <c r="A684">
        <f t="shared" si="74"/>
        <v>2001</v>
      </c>
      <c r="B684" t="str">
        <f t="shared" si="80"/>
        <v>01.01.2001</v>
      </c>
      <c r="C684" t="str">
        <f t="shared" si="77"/>
        <v>16.8.2001</v>
      </c>
      <c r="D684" s="1">
        <v>37119</v>
      </c>
      <c r="E684" s="3">
        <f t="shared" si="78"/>
        <v>226</v>
      </c>
      <c r="F684" s="5">
        <f t="shared" si="75"/>
        <v>8</v>
      </c>
      <c r="G684" s="5">
        <f t="shared" si="76"/>
        <v>16</v>
      </c>
      <c r="H684">
        <v>0.52829999999999999</v>
      </c>
      <c r="I684">
        <v>0.53149999999999997</v>
      </c>
      <c r="J684">
        <v>0.52370000000000005</v>
      </c>
      <c r="K684">
        <v>0.52400000000000002</v>
      </c>
      <c r="L684" s="5">
        <f t="shared" si="79"/>
        <v>-4.2999999999999705</v>
      </c>
    </row>
    <row r="685" spans="1:12" x14ac:dyDescent="0.25">
      <c r="A685">
        <f t="shared" si="74"/>
        <v>2001</v>
      </c>
      <c r="B685" t="str">
        <f t="shared" si="80"/>
        <v>01.01.2001</v>
      </c>
      <c r="C685" t="str">
        <f t="shared" si="77"/>
        <v>17.8.2001</v>
      </c>
      <c r="D685" s="1">
        <v>37120</v>
      </c>
      <c r="E685" s="3">
        <f t="shared" si="78"/>
        <v>227</v>
      </c>
      <c r="F685" s="5">
        <f t="shared" si="75"/>
        <v>8</v>
      </c>
      <c r="G685" s="5">
        <f t="shared" si="76"/>
        <v>17</v>
      </c>
      <c r="H685">
        <v>0.52400000000000002</v>
      </c>
      <c r="I685">
        <v>0.53749999999999998</v>
      </c>
      <c r="J685">
        <v>0.52370000000000005</v>
      </c>
      <c r="K685">
        <v>0.53569999999999995</v>
      </c>
      <c r="L685" s="5">
        <f t="shared" si="79"/>
        <v>11.699999999999932</v>
      </c>
    </row>
    <row r="686" spans="1:12" x14ac:dyDescent="0.25">
      <c r="A686">
        <f t="shared" si="74"/>
        <v>2001</v>
      </c>
      <c r="B686" t="str">
        <f t="shared" si="80"/>
        <v>01.01.2001</v>
      </c>
      <c r="C686" t="str">
        <f t="shared" si="77"/>
        <v>20.8.2001</v>
      </c>
      <c r="D686" s="1">
        <v>37123</v>
      </c>
      <c r="E686" s="3">
        <f t="shared" si="78"/>
        <v>230</v>
      </c>
      <c r="F686" s="5">
        <f t="shared" si="75"/>
        <v>8</v>
      </c>
      <c r="G686" s="5">
        <f t="shared" si="76"/>
        <v>20</v>
      </c>
      <c r="H686">
        <v>0.53639999999999999</v>
      </c>
      <c r="I686">
        <v>0.53769999999999996</v>
      </c>
      <c r="J686">
        <v>0.53129999999999999</v>
      </c>
      <c r="K686">
        <v>0.53320000000000001</v>
      </c>
      <c r="L686" s="5">
        <f t="shared" si="79"/>
        <v>-3.1999999999999806</v>
      </c>
    </row>
    <row r="687" spans="1:12" x14ac:dyDescent="0.25">
      <c r="A687">
        <f t="shared" ref="A687:A750" si="81">YEAR(D687)</f>
        <v>2001</v>
      </c>
      <c r="B687" t="str">
        <f t="shared" si="80"/>
        <v>01.01.2001</v>
      </c>
      <c r="C687" t="str">
        <f t="shared" si="77"/>
        <v>21.8.2001</v>
      </c>
      <c r="D687" s="1">
        <v>37124</v>
      </c>
      <c r="E687" s="3">
        <f t="shared" si="78"/>
        <v>231</v>
      </c>
      <c r="F687" s="5">
        <f t="shared" si="75"/>
        <v>8</v>
      </c>
      <c r="G687" s="5">
        <f t="shared" si="76"/>
        <v>21</v>
      </c>
      <c r="H687">
        <v>0.53320000000000001</v>
      </c>
      <c r="I687">
        <v>0.53569999999999995</v>
      </c>
      <c r="J687">
        <v>0.52869999999999995</v>
      </c>
      <c r="K687">
        <v>0.53520000000000001</v>
      </c>
      <c r="L687" s="5">
        <f t="shared" si="79"/>
        <v>2.0000000000000018</v>
      </c>
    </row>
    <row r="688" spans="1:12" x14ac:dyDescent="0.25">
      <c r="A688">
        <f t="shared" si="81"/>
        <v>2001</v>
      </c>
      <c r="B688" t="str">
        <f t="shared" si="80"/>
        <v>01.01.2001</v>
      </c>
      <c r="C688" t="str">
        <f t="shared" si="77"/>
        <v>22.8.2001</v>
      </c>
      <c r="D688" s="1">
        <v>37125</v>
      </c>
      <c r="E688" s="3">
        <f t="shared" si="78"/>
        <v>232</v>
      </c>
      <c r="F688" s="5">
        <f t="shared" si="75"/>
        <v>8</v>
      </c>
      <c r="G688" s="5">
        <f t="shared" si="76"/>
        <v>22</v>
      </c>
      <c r="H688">
        <v>0.53510000000000002</v>
      </c>
      <c r="I688">
        <v>0.53939999999999999</v>
      </c>
      <c r="J688">
        <v>0.53259999999999996</v>
      </c>
      <c r="K688">
        <v>0.53310000000000002</v>
      </c>
      <c r="L688" s="5">
        <f t="shared" si="79"/>
        <v>-2.0000000000000018</v>
      </c>
    </row>
    <row r="689" spans="1:12" x14ac:dyDescent="0.25">
      <c r="A689">
        <f t="shared" si="81"/>
        <v>2001</v>
      </c>
      <c r="B689" t="str">
        <f t="shared" si="80"/>
        <v>01.01.2001</v>
      </c>
      <c r="C689" t="str">
        <f t="shared" si="77"/>
        <v>23.8.2001</v>
      </c>
      <c r="D689" s="1">
        <v>37126</v>
      </c>
      <c r="E689" s="3">
        <f t="shared" si="78"/>
        <v>233</v>
      </c>
      <c r="F689" s="5">
        <f t="shared" si="75"/>
        <v>8</v>
      </c>
      <c r="G689" s="5">
        <f t="shared" si="76"/>
        <v>23</v>
      </c>
      <c r="H689">
        <v>0.53349999999999997</v>
      </c>
      <c r="I689">
        <v>0.5363</v>
      </c>
      <c r="J689">
        <v>0.53129999999999999</v>
      </c>
      <c r="K689">
        <v>0.53380000000000005</v>
      </c>
      <c r="L689" s="5">
        <f t="shared" si="79"/>
        <v>0.30000000000007798</v>
      </c>
    </row>
    <row r="690" spans="1:12" x14ac:dyDescent="0.25">
      <c r="A690">
        <f t="shared" si="81"/>
        <v>2001</v>
      </c>
      <c r="B690" t="str">
        <f t="shared" si="80"/>
        <v>01.01.2001</v>
      </c>
      <c r="C690" t="str">
        <f t="shared" si="77"/>
        <v>24.8.2001</v>
      </c>
      <c r="D690" s="1">
        <v>37127</v>
      </c>
      <c r="E690" s="3">
        <f t="shared" si="78"/>
        <v>234</v>
      </c>
      <c r="F690" s="5">
        <f t="shared" si="75"/>
        <v>8</v>
      </c>
      <c r="G690" s="5">
        <f t="shared" si="76"/>
        <v>24</v>
      </c>
      <c r="H690">
        <v>0.53390000000000004</v>
      </c>
      <c r="I690">
        <v>0.53569999999999995</v>
      </c>
      <c r="J690">
        <v>0.52890000000000004</v>
      </c>
      <c r="K690">
        <v>0.53439999999999999</v>
      </c>
      <c r="L690" s="5">
        <f t="shared" si="79"/>
        <v>0.49999999999994493</v>
      </c>
    </row>
    <row r="691" spans="1:12" x14ac:dyDescent="0.25">
      <c r="A691">
        <f t="shared" si="81"/>
        <v>2001</v>
      </c>
      <c r="B691" t="str">
        <f t="shared" si="80"/>
        <v>01.01.2001</v>
      </c>
      <c r="C691" t="str">
        <f t="shared" si="77"/>
        <v>27.8.2001</v>
      </c>
      <c r="D691" s="1">
        <v>37130</v>
      </c>
      <c r="E691" s="3">
        <f t="shared" si="78"/>
        <v>237</v>
      </c>
      <c r="F691" s="5">
        <f t="shared" ref="F691:F754" si="82">MONTH(D691)</f>
        <v>8</v>
      </c>
      <c r="G691" s="5">
        <f t="shared" ref="G691:G754" si="83">DAY(D691)</f>
        <v>27</v>
      </c>
      <c r="H691">
        <v>0.53380000000000005</v>
      </c>
      <c r="I691">
        <v>0.53480000000000005</v>
      </c>
      <c r="J691">
        <v>0.52669999999999995</v>
      </c>
      <c r="K691">
        <v>0.52869999999999995</v>
      </c>
      <c r="L691" s="5">
        <f t="shared" si="79"/>
        <v>-5.1000000000001044</v>
      </c>
    </row>
    <row r="692" spans="1:12" x14ac:dyDescent="0.25">
      <c r="A692">
        <f t="shared" si="81"/>
        <v>2001</v>
      </c>
      <c r="B692" t="str">
        <f t="shared" si="80"/>
        <v>01.01.2001</v>
      </c>
      <c r="C692" t="str">
        <f t="shared" si="77"/>
        <v>28.8.2001</v>
      </c>
      <c r="D692" s="1">
        <v>37131</v>
      </c>
      <c r="E692" s="3">
        <f t="shared" si="78"/>
        <v>238</v>
      </c>
      <c r="F692" s="5">
        <f t="shared" si="82"/>
        <v>8</v>
      </c>
      <c r="G692" s="5">
        <f t="shared" si="83"/>
        <v>28</v>
      </c>
      <c r="H692">
        <v>0.52859999999999996</v>
      </c>
      <c r="I692">
        <v>0.53100000000000003</v>
      </c>
      <c r="J692">
        <v>0.5252</v>
      </c>
      <c r="K692">
        <v>0.53069999999999995</v>
      </c>
      <c r="L692" s="5">
        <f t="shared" si="79"/>
        <v>2.0999999999999908</v>
      </c>
    </row>
    <row r="693" spans="1:12" x14ac:dyDescent="0.25">
      <c r="A693">
        <f t="shared" si="81"/>
        <v>2001</v>
      </c>
      <c r="B693" t="str">
        <f t="shared" si="80"/>
        <v>01.01.2001</v>
      </c>
      <c r="C693" t="str">
        <f t="shared" si="77"/>
        <v>29.8.2001</v>
      </c>
      <c r="D693" s="1">
        <v>37132</v>
      </c>
      <c r="E693" s="3">
        <f t="shared" si="78"/>
        <v>239</v>
      </c>
      <c r="F693" s="5">
        <f t="shared" si="82"/>
        <v>8</v>
      </c>
      <c r="G693" s="5">
        <f t="shared" si="83"/>
        <v>29</v>
      </c>
      <c r="H693">
        <v>0.53059999999999996</v>
      </c>
      <c r="I693">
        <v>0.53190000000000004</v>
      </c>
      <c r="J693">
        <v>0.52659999999999996</v>
      </c>
      <c r="K693">
        <v>0.52880000000000005</v>
      </c>
      <c r="L693" s="5">
        <f t="shared" si="79"/>
        <v>-1.7999999999999128</v>
      </c>
    </row>
    <row r="694" spans="1:12" x14ac:dyDescent="0.25">
      <c r="A694">
        <f t="shared" si="81"/>
        <v>2001</v>
      </c>
      <c r="B694" t="str">
        <f t="shared" si="80"/>
        <v>01.01.2001</v>
      </c>
      <c r="C694" t="str">
        <f t="shared" si="77"/>
        <v>30.8.2001</v>
      </c>
      <c r="D694" s="1">
        <v>37133</v>
      </c>
      <c r="E694" s="3">
        <f t="shared" si="78"/>
        <v>240</v>
      </c>
      <c r="F694" s="5">
        <f t="shared" si="82"/>
        <v>8</v>
      </c>
      <c r="G694" s="5">
        <f t="shared" si="83"/>
        <v>30</v>
      </c>
      <c r="H694">
        <v>0.52880000000000005</v>
      </c>
      <c r="I694">
        <v>0.53390000000000004</v>
      </c>
      <c r="J694">
        <v>0.52780000000000005</v>
      </c>
      <c r="K694">
        <v>0.53169999999999995</v>
      </c>
      <c r="L694" s="5">
        <f t="shared" si="79"/>
        <v>2.8999999999999027</v>
      </c>
    </row>
    <row r="695" spans="1:12" x14ac:dyDescent="0.25">
      <c r="A695">
        <f t="shared" si="81"/>
        <v>2001</v>
      </c>
      <c r="B695" t="str">
        <f t="shared" si="80"/>
        <v>01.01.2001</v>
      </c>
      <c r="C695" t="str">
        <f t="shared" si="77"/>
        <v>31.8.2001</v>
      </c>
      <c r="D695" s="1">
        <v>37134</v>
      </c>
      <c r="E695" s="3">
        <f t="shared" si="78"/>
        <v>240</v>
      </c>
      <c r="F695" s="5">
        <f t="shared" si="82"/>
        <v>8</v>
      </c>
      <c r="G695" s="5">
        <f t="shared" si="83"/>
        <v>31</v>
      </c>
      <c r="H695">
        <v>0.53180000000000005</v>
      </c>
      <c r="I695">
        <v>0.53510000000000002</v>
      </c>
      <c r="J695">
        <v>0.52569999999999995</v>
      </c>
      <c r="K695">
        <v>0.52929999999999999</v>
      </c>
      <c r="L695" s="5">
        <f t="shared" si="79"/>
        <v>-2.5000000000000577</v>
      </c>
    </row>
    <row r="696" spans="1:12" x14ac:dyDescent="0.25">
      <c r="A696">
        <f t="shared" si="81"/>
        <v>2001</v>
      </c>
      <c r="B696" t="str">
        <f t="shared" si="80"/>
        <v>01.01.2001</v>
      </c>
      <c r="C696" t="str">
        <f t="shared" si="77"/>
        <v>3.9.2001</v>
      </c>
      <c r="D696" s="1">
        <v>37137</v>
      </c>
      <c r="E696" s="3">
        <f t="shared" si="78"/>
        <v>243</v>
      </c>
      <c r="F696" s="5">
        <f t="shared" si="82"/>
        <v>9</v>
      </c>
      <c r="G696" s="5">
        <f t="shared" si="83"/>
        <v>3</v>
      </c>
      <c r="H696">
        <v>0.52829999999999999</v>
      </c>
      <c r="I696">
        <v>0.52859999999999996</v>
      </c>
      <c r="J696">
        <v>0.52569999999999995</v>
      </c>
      <c r="K696">
        <v>0.52749999999999997</v>
      </c>
      <c r="L696" s="5">
        <f t="shared" si="79"/>
        <v>-0.80000000000002292</v>
      </c>
    </row>
    <row r="697" spans="1:12" x14ac:dyDescent="0.25">
      <c r="A697">
        <f t="shared" si="81"/>
        <v>2001</v>
      </c>
      <c r="B697" t="str">
        <f t="shared" si="80"/>
        <v>01.01.2001</v>
      </c>
      <c r="C697" t="str">
        <f t="shared" si="77"/>
        <v>4.9.2001</v>
      </c>
      <c r="D697" s="1">
        <v>37138</v>
      </c>
      <c r="E697" s="3">
        <f t="shared" si="78"/>
        <v>244</v>
      </c>
      <c r="F697" s="5">
        <f t="shared" si="82"/>
        <v>9</v>
      </c>
      <c r="G697" s="5">
        <f t="shared" si="83"/>
        <v>4</v>
      </c>
      <c r="H697">
        <v>0.52729999999999999</v>
      </c>
      <c r="I697">
        <v>0.52769999999999995</v>
      </c>
      <c r="J697">
        <v>0.51839999999999997</v>
      </c>
      <c r="K697">
        <v>0.52059999999999995</v>
      </c>
      <c r="L697" s="5">
        <f t="shared" si="79"/>
        <v>-6.7000000000000393</v>
      </c>
    </row>
    <row r="698" spans="1:12" x14ac:dyDescent="0.25">
      <c r="A698">
        <f t="shared" si="81"/>
        <v>2001</v>
      </c>
      <c r="B698" t="str">
        <f t="shared" si="80"/>
        <v>01.01.2001</v>
      </c>
      <c r="C698" t="str">
        <f t="shared" si="77"/>
        <v>5.9.2001</v>
      </c>
      <c r="D698" s="1">
        <v>37139</v>
      </c>
      <c r="E698" s="3">
        <f t="shared" si="78"/>
        <v>245</v>
      </c>
      <c r="F698" s="5">
        <f t="shared" si="82"/>
        <v>9</v>
      </c>
      <c r="G698" s="5">
        <f t="shared" si="83"/>
        <v>5</v>
      </c>
      <c r="H698">
        <v>0.52090000000000003</v>
      </c>
      <c r="I698">
        <v>0.52439999999999998</v>
      </c>
      <c r="J698">
        <v>0.51619999999999999</v>
      </c>
      <c r="K698">
        <v>0.52070000000000005</v>
      </c>
      <c r="L698" s="5">
        <f t="shared" si="79"/>
        <v>-0.19999999999997797</v>
      </c>
    </row>
    <row r="699" spans="1:12" x14ac:dyDescent="0.25">
      <c r="A699">
        <f t="shared" si="81"/>
        <v>2001</v>
      </c>
      <c r="B699" t="str">
        <f t="shared" si="80"/>
        <v>01.01.2001</v>
      </c>
      <c r="C699" t="str">
        <f t="shared" si="77"/>
        <v>6.9.2001</v>
      </c>
      <c r="D699" s="1">
        <v>37140</v>
      </c>
      <c r="E699" s="3">
        <f t="shared" si="78"/>
        <v>246</v>
      </c>
      <c r="F699" s="5">
        <f t="shared" si="82"/>
        <v>9</v>
      </c>
      <c r="G699" s="5">
        <f t="shared" si="83"/>
        <v>6</v>
      </c>
      <c r="H699">
        <v>0.52100000000000002</v>
      </c>
      <c r="I699">
        <v>0.52349999999999997</v>
      </c>
      <c r="J699">
        <v>0.5181</v>
      </c>
      <c r="K699">
        <v>0.52210000000000001</v>
      </c>
      <c r="L699" s="5">
        <f t="shared" si="79"/>
        <v>1.0999999999999899</v>
      </c>
    </row>
    <row r="700" spans="1:12" x14ac:dyDescent="0.25">
      <c r="A700">
        <f t="shared" si="81"/>
        <v>2001</v>
      </c>
      <c r="B700" t="str">
        <f t="shared" si="80"/>
        <v>01.01.2001</v>
      </c>
      <c r="C700" t="str">
        <f t="shared" si="77"/>
        <v>7.9.2001</v>
      </c>
      <c r="D700" s="1">
        <v>37141</v>
      </c>
      <c r="E700" s="3">
        <f t="shared" si="78"/>
        <v>247</v>
      </c>
      <c r="F700" s="5">
        <f t="shared" si="82"/>
        <v>9</v>
      </c>
      <c r="G700" s="5">
        <f t="shared" si="83"/>
        <v>7</v>
      </c>
      <c r="H700">
        <v>0.52229999999999999</v>
      </c>
      <c r="I700">
        <v>0.52429999999999999</v>
      </c>
      <c r="J700">
        <v>0.51719999999999999</v>
      </c>
      <c r="K700">
        <v>0.51949999999999996</v>
      </c>
      <c r="L700" s="5">
        <f t="shared" si="79"/>
        <v>-2.8000000000000247</v>
      </c>
    </row>
    <row r="701" spans="1:12" x14ac:dyDescent="0.25">
      <c r="A701">
        <f t="shared" si="81"/>
        <v>2001</v>
      </c>
      <c r="B701" t="str">
        <f t="shared" si="80"/>
        <v>01.01.2001</v>
      </c>
      <c r="C701" t="str">
        <f t="shared" si="77"/>
        <v>10.9.2001</v>
      </c>
      <c r="D701" s="1">
        <v>37144</v>
      </c>
      <c r="E701" s="3">
        <f t="shared" si="78"/>
        <v>250</v>
      </c>
      <c r="F701" s="5">
        <f t="shared" si="82"/>
        <v>9</v>
      </c>
      <c r="G701" s="5">
        <f t="shared" si="83"/>
        <v>10</v>
      </c>
      <c r="H701">
        <v>0.51839999999999997</v>
      </c>
      <c r="I701">
        <v>0.51929999999999998</v>
      </c>
      <c r="J701">
        <v>0.51129999999999998</v>
      </c>
      <c r="K701">
        <v>0.51359999999999995</v>
      </c>
      <c r="L701" s="5">
        <f t="shared" si="79"/>
        <v>-4.8000000000000265</v>
      </c>
    </row>
    <row r="702" spans="1:12" x14ac:dyDescent="0.25">
      <c r="A702">
        <f t="shared" si="81"/>
        <v>2001</v>
      </c>
      <c r="B702" t="str">
        <f t="shared" si="80"/>
        <v>01.01.2001</v>
      </c>
      <c r="C702" t="str">
        <f t="shared" si="77"/>
        <v>11.9.2001</v>
      </c>
      <c r="D702" s="1">
        <v>37145</v>
      </c>
      <c r="E702" s="3">
        <f t="shared" si="78"/>
        <v>251</v>
      </c>
      <c r="F702" s="5">
        <f t="shared" si="82"/>
        <v>9</v>
      </c>
      <c r="G702" s="5">
        <f t="shared" si="83"/>
        <v>11</v>
      </c>
      <c r="H702">
        <v>0.51349999999999996</v>
      </c>
      <c r="I702">
        <v>0.52370000000000005</v>
      </c>
      <c r="J702">
        <v>0.5121</v>
      </c>
      <c r="K702">
        <v>0.51990000000000003</v>
      </c>
      <c r="L702" s="5">
        <f t="shared" si="79"/>
        <v>6.4000000000000723</v>
      </c>
    </row>
    <row r="703" spans="1:12" x14ac:dyDescent="0.25">
      <c r="A703">
        <f t="shared" si="81"/>
        <v>2001</v>
      </c>
      <c r="B703" t="str">
        <f t="shared" si="80"/>
        <v>01.01.2001</v>
      </c>
      <c r="C703" t="str">
        <f t="shared" si="77"/>
        <v>12.9.2001</v>
      </c>
      <c r="D703" s="1">
        <v>37146</v>
      </c>
      <c r="E703" s="3">
        <f t="shared" si="78"/>
        <v>252</v>
      </c>
      <c r="F703" s="5">
        <f t="shared" si="82"/>
        <v>9</v>
      </c>
      <c r="G703" s="5">
        <f t="shared" si="83"/>
        <v>12</v>
      </c>
      <c r="H703">
        <v>0.51980000000000004</v>
      </c>
      <c r="I703">
        <v>0.52070000000000005</v>
      </c>
      <c r="J703">
        <v>0.51319999999999999</v>
      </c>
      <c r="K703">
        <v>0.51670000000000005</v>
      </c>
      <c r="L703" s="5">
        <f t="shared" si="79"/>
        <v>-3.0999999999999917</v>
      </c>
    </row>
    <row r="704" spans="1:12" x14ac:dyDescent="0.25">
      <c r="A704">
        <f t="shared" si="81"/>
        <v>2001</v>
      </c>
      <c r="B704" t="str">
        <f t="shared" si="80"/>
        <v>01.01.2001</v>
      </c>
      <c r="C704" t="str">
        <f t="shared" si="77"/>
        <v>13.9.2001</v>
      </c>
      <c r="D704" s="1">
        <v>37147</v>
      </c>
      <c r="E704" s="3">
        <f t="shared" si="78"/>
        <v>253</v>
      </c>
      <c r="F704" s="5">
        <f t="shared" si="82"/>
        <v>9</v>
      </c>
      <c r="G704" s="5">
        <f t="shared" si="83"/>
        <v>13</v>
      </c>
      <c r="H704">
        <v>0.51659999999999995</v>
      </c>
      <c r="I704">
        <v>0.51759999999999995</v>
      </c>
      <c r="J704">
        <v>0.51370000000000005</v>
      </c>
      <c r="K704">
        <v>0.51590000000000003</v>
      </c>
      <c r="L704" s="5">
        <f t="shared" si="79"/>
        <v>-0.69999999999992291</v>
      </c>
    </row>
    <row r="705" spans="1:12" x14ac:dyDescent="0.25">
      <c r="A705">
        <f t="shared" si="81"/>
        <v>2001</v>
      </c>
      <c r="B705" t="str">
        <f t="shared" si="80"/>
        <v>01.01.2001</v>
      </c>
      <c r="C705" t="str">
        <f t="shared" si="77"/>
        <v>14.9.2001</v>
      </c>
      <c r="D705" s="1">
        <v>37148</v>
      </c>
      <c r="E705" s="3">
        <f t="shared" si="78"/>
        <v>254</v>
      </c>
      <c r="F705" s="5">
        <f t="shared" si="82"/>
        <v>9</v>
      </c>
      <c r="G705" s="5">
        <f t="shared" si="83"/>
        <v>14</v>
      </c>
      <c r="H705">
        <v>0.51590000000000003</v>
      </c>
      <c r="I705">
        <v>0.51770000000000005</v>
      </c>
      <c r="J705">
        <v>0.51219999999999999</v>
      </c>
      <c r="K705">
        <v>0.51500000000000001</v>
      </c>
      <c r="L705" s="5">
        <f t="shared" si="79"/>
        <v>-0.9000000000000119</v>
      </c>
    </row>
    <row r="706" spans="1:12" x14ac:dyDescent="0.25">
      <c r="A706">
        <f t="shared" si="81"/>
        <v>2001</v>
      </c>
      <c r="B706" t="str">
        <f t="shared" si="80"/>
        <v>01.01.2001</v>
      </c>
      <c r="C706" t="str">
        <f t="shared" si="77"/>
        <v>17.9.2001</v>
      </c>
      <c r="D706" s="1">
        <v>37151</v>
      </c>
      <c r="E706" s="3">
        <f t="shared" si="78"/>
        <v>257</v>
      </c>
      <c r="F706" s="5">
        <f t="shared" si="82"/>
        <v>9</v>
      </c>
      <c r="G706" s="5">
        <f t="shared" si="83"/>
        <v>17</v>
      </c>
      <c r="H706">
        <v>0.51659999999999995</v>
      </c>
      <c r="I706">
        <v>0.51670000000000005</v>
      </c>
      <c r="J706">
        <v>0.49919999999999998</v>
      </c>
      <c r="K706">
        <v>0.50239999999999996</v>
      </c>
      <c r="L706" s="5">
        <f t="shared" si="79"/>
        <v>-14.19999999999999</v>
      </c>
    </row>
    <row r="707" spans="1:12" x14ac:dyDescent="0.25">
      <c r="A707">
        <f t="shared" si="81"/>
        <v>2001</v>
      </c>
      <c r="B707" t="str">
        <f t="shared" si="80"/>
        <v>01.01.2001</v>
      </c>
      <c r="C707" t="str">
        <f t="shared" si="77"/>
        <v>18.9.2001</v>
      </c>
      <c r="D707" s="1">
        <v>37152</v>
      </c>
      <c r="E707" s="3">
        <f t="shared" si="78"/>
        <v>258</v>
      </c>
      <c r="F707" s="5">
        <f t="shared" si="82"/>
        <v>9</v>
      </c>
      <c r="G707" s="5">
        <f t="shared" si="83"/>
        <v>18</v>
      </c>
      <c r="H707">
        <v>0.50319999999999998</v>
      </c>
      <c r="I707">
        <v>0.50339999999999996</v>
      </c>
      <c r="J707">
        <v>0.49309999999999998</v>
      </c>
      <c r="K707">
        <v>0.49769999999999998</v>
      </c>
      <c r="L707" s="5">
        <f t="shared" si="79"/>
        <v>-5.5000000000000053</v>
      </c>
    </row>
    <row r="708" spans="1:12" x14ac:dyDescent="0.25">
      <c r="A708">
        <f t="shared" si="81"/>
        <v>2001</v>
      </c>
      <c r="B708" t="str">
        <f t="shared" si="80"/>
        <v>01.01.2001</v>
      </c>
      <c r="C708" t="str">
        <f t="shared" si="77"/>
        <v>19.9.2001</v>
      </c>
      <c r="D708" s="1">
        <v>37153</v>
      </c>
      <c r="E708" s="3">
        <f t="shared" si="78"/>
        <v>259</v>
      </c>
      <c r="F708" s="5">
        <f t="shared" si="82"/>
        <v>9</v>
      </c>
      <c r="G708" s="5">
        <f t="shared" si="83"/>
        <v>19</v>
      </c>
      <c r="H708">
        <v>0.49759999999999999</v>
      </c>
      <c r="I708">
        <v>0.49809999999999999</v>
      </c>
      <c r="J708">
        <v>0.48930000000000001</v>
      </c>
      <c r="K708">
        <v>0.49419999999999997</v>
      </c>
      <c r="L708" s="5">
        <f t="shared" si="79"/>
        <v>-3.4000000000000141</v>
      </c>
    </row>
    <row r="709" spans="1:12" x14ac:dyDescent="0.25">
      <c r="A709">
        <f t="shared" si="81"/>
        <v>2001</v>
      </c>
      <c r="B709" t="str">
        <f t="shared" si="80"/>
        <v>01.01.2001</v>
      </c>
      <c r="C709" t="str">
        <f t="shared" si="77"/>
        <v>20.9.2001</v>
      </c>
      <c r="D709" s="1">
        <v>37154</v>
      </c>
      <c r="E709" s="3">
        <f t="shared" si="78"/>
        <v>260</v>
      </c>
      <c r="F709" s="5">
        <f t="shared" si="82"/>
        <v>9</v>
      </c>
      <c r="G709" s="5">
        <f t="shared" si="83"/>
        <v>20</v>
      </c>
      <c r="H709">
        <v>0.49399999999999999</v>
      </c>
      <c r="I709">
        <v>0.49569999999999997</v>
      </c>
      <c r="J709">
        <v>0.49020000000000002</v>
      </c>
      <c r="K709">
        <v>0.49209999999999998</v>
      </c>
      <c r="L709" s="5">
        <f t="shared" si="79"/>
        <v>-1.9000000000000128</v>
      </c>
    </row>
    <row r="710" spans="1:12" x14ac:dyDescent="0.25">
      <c r="A710">
        <f t="shared" si="81"/>
        <v>2001</v>
      </c>
      <c r="B710" t="str">
        <f t="shared" si="80"/>
        <v>01.01.2001</v>
      </c>
      <c r="C710" t="str">
        <f t="shared" si="77"/>
        <v>21.9.2001</v>
      </c>
      <c r="D710" s="1">
        <v>37155</v>
      </c>
      <c r="E710" s="3">
        <f t="shared" si="78"/>
        <v>261</v>
      </c>
      <c r="F710" s="5">
        <f t="shared" si="82"/>
        <v>9</v>
      </c>
      <c r="G710" s="5">
        <f t="shared" si="83"/>
        <v>21</v>
      </c>
      <c r="H710">
        <v>0.49180000000000001</v>
      </c>
      <c r="I710">
        <v>0.49370000000000003</v>
      </c>
      <c r="J710">
        <v>0.4819</v>
      </c>
      <c r="K710">
        <v>0.48480000000000001</v>
      </c>
      <c r="L710" s="5">
        <f t="shared" si="79"/>
        <v>-7.0000000000000062</v>
      </c>
    </row>
    <row r="711" spans="1:12" x14ac:dyDescent="0.25">
      <c r="A711">
        <f t="shared" si="81"/>
        <v>2001</v>
      </c>
      <c r="B711" t="str">
        <f t="shared" si="80"/>
        <v>01.01.2001</v>
      </c>
      <c r="C711" t="str">
        <f t="shared" si="77"/>
        <v>24.9.2001</v>
      </c>
      <c r="D711" s="1">
        <v>37158</v>
      </c>
      <c r="E711" s="3">
        <f t="shared" si="78"/>
        <v>264</v>
      </c>
      <c r="F711" s="5">
        <f t="shared" si="82"/>
        <v>9</v>
      </c>
      <c r="G711" s="5">
        <f t="shared" si="83"/>
        <v>24</v>
      </c>
      <c r="H711">
        <v>0.48580000000000001</v>
      </c>
      <c r="I711">
        <v>0.49440000000000001</v>
      </c>
      <c r="J711">
        <v>0.48199999999999998</v>
      </c>
      <c r="K711">
        <v>0.49299999999999999</v>
      </c>
      <c r="L711" s="5">
        <f t="shared" si="79"/>
        <v>7.1999999999999842</v>
      </c>
    </row>
    <row r="712" spans="1:12" x14ac:dyDescent="0.25">
      <c r="A712">
        <f t="shared" si="81"/>
        <v>2001</v>
      </c>
      <c r="B712" t="str">
        <f t="shared" si="80"/>
        <v>01.01.2001</v>
      </c>
      <c r="C712" t="str">
        <f t="shared" si="77"/>
        <v>25.9.2001</v>
      </c>
      <c r="D712" s="1">
        <v>37159</v>
      </c>
      <c r="E712" s="3">
        <f t="shared" si="78"/>
        <v>265</v>
      </c>
      <c r="F712" s="5">
        <f t="shared" si="82"/>
        <v>9</v>
      </c>
      <c r="G712" s="5">
        <f t="shared" si="83"/>
        <v>25</v>
      </c>
      <c r="H712">
        <v>0.49309999999999998</v>
      </c>
      <c r="I712">
        <v>0.49519999999999997</v>
      </c>
      <c r="J712">
        <v>0.49059999999999998</v>
      </c>
      <c r="K712">
        <v>0.49419999999999997</v>
      </c>
      <c r="L712" s="5">
        <f t="shared" si="79"/>
        <v>1.0999999999999899</v>
      </c>
    </row>
    <row r="713" spans="1:12" x14ac:dyDescent="0.25">
      <c r="A713">
        <f t="shared" si="81"/>
        <v>2001</v>
      </c>
      <c r="B713" t="str">
        <f t="shared" si="80"/>
        <v>01.01.2001</v>
      </c>
      <c r="C713" t="str">
        <f t="shared" si="77"/>
        <v>26.9.2001</v>
      </c>
      <c r="D713" s="1">
        <v>37160</v>
      </c>
      <c r="E713" s="3">
        <f t="shared" si="78"/>
        <v>266</v>
      </c>
      <c r="F713" s="5">
        <f t="shared" si="82"/>
        <v>9</v>
      </c>
      <c r="G713" s="5">
        <f t="shared" si="83"/>
        <v>26</v>
      </c>
      <c r="H713">
        <v>0.49399999999999999</v>
      </c>
      <c r="I713">
        <v>0.49790000000000001</v>
      </c>
      <c r="J713">
        <v>0.48870000000000002</v>
      </c>
      <c r="K713">
        <v>0.4914</v>
      </c>
      <c r="L713" s="5">
        <f t="shared" si="79"/>
        <v>-2.5999999999999912</v>
      </c>
    </row>
    <row r="714" spans="1:12" x14ac:dyDescent="0.25">
      <c r="A714">
        <f t="shared" si="81"/>
        <v>2001</v>
      </c>
      <c r="B714" t="str">
        <f t="shared" si="80"/>
        <v>01.01.2001</v>
      </c>
      <c r="C714" t="str">
        <f t="shared" si="77"/>
        <v>27.9.2001</v>
      </c>
      <c r="D714" s="1">
        <v>37161</v>
      </c>
      <c r="E714" s="3">
        <f t="shared" si="78"/>
        <v>267</v>
      </c>
      <c r="F714" s="5">
        <f t="shared" si="82"/>
        <v>9</v>
      </c>
      <c r="G714" s="5">
        <f t="shared" si="83"/>
        <v>27</v>
      </c>
      <c r="H714">
        <v>0.4914</v>
      </c>
      <c r="I714">
        <v>0.49149999999999999</v>
      </c>
      <c r="J714">
        <v>0.48480000000000001</v>
      </c>
      <c r="K714">
        <v>0.48630000000000001</v>
      </c>
      <c r="L714" s="5">
        <f t="shared" si="79"/>
        <v>-5.0999999999999934</v>
      </c>
    </row>
    <row r="715" spans="1:12" x14ac:dyDescent="0.25">
      <c r="A715">
        <f t="shared" si="81"/>
        <v>2001</v>
      </c>
      <c r="B715" t="str">
        <f t="shared" si="80"/>
        <v>01.01.2001</v>
      </c>
      <c r="C715" t="str">
        <f t="shared" si="77"/>
        <v>28.9.2001</v>
      </c>
      <c r="D715" s="1">
        <v>37162</v>
      </c>
      <c r="E715" s="3">
        <f t="shared" si="78"/>
        <v>268</v>
      </c>
      <c r="F715" s="5">
        <f t="shared" si="82"/>
        <v>9</v>
      </c>
      <c r="G715" s="5">
        <f t="shared" si="83"/>
        <v>28</v>
      </c>
      <c r="H715">
        <v>0.48580000000000001</v>
      </c>
      <c r="I715">
        <v>0.49680000000000002</v>
      </c>
      <c r="J715">
        <v>0.48509999999999998</v>
      </c>
      <c r="K715">
        <v>0.49120000000000003</v>
      </c>
      <c r="L715" s="5">
        <f t="shared" si="79"/>
        <v>5.4000000000000163</v>
      </c>
    </row>
    <row r="716" spans="1:12" x14ac:dyDescent="0.25">
      <c r="A716">
        <f t="shared" si="81"/>
        <v>2001</v>
      </c>
      <c r="B716" t="str">
        <f t="shared" si="80"/>
        <v>01.01.2001</v>
      </c>
      <c r="C716" t="str">
        <f t="shared" si="77"/>
        <v>1.10.2001</v>
      </c>
      <c r="D716" s="1">
        <v>37165</v>
      </c>
      <c r="E716" s="3">
        <f t="shared" si="78"/>
        <v>271</v>
      </c>
      <c r="F716" s="5">
        <f t="shared" si="82"/>
        <v>10</v>
      </c>
      <c r="G716" s="5">
        <f t="shared" si="83"/>
        <v>1</v>
      </c>
      <c r="H716">
        <v>0.49249999999999999</v>
      </c>
      <c r="I716">
        <v>0.49640000000000001</v>
      </c>
      <c r="J716">
        <v>0.49</v>
      </c>
      <c r="K716">
        <v>0.49519999999999997</v>
      </c>
      <c r="L716" s="5">
        <f t="shared" si="79"/>
        <v>2.6999999999999802</v>
      </c>
    </row>
    <row r="717" spans="1:12" x14ac:dyDescent="0.25">
      <c r="A717">
        <f t="shared" si="81"/>
        <v>2001</v>
      </c>
      <c r="B717" t="str">
        <f t="shared" si="80"/>
        <v>01.01.2001</v>
      </c>
      <c r="C717" t="str">
        <f t="shared" si="77"/>
        <v>2.10.2001</v>
      </c>
      <c r="D717" s="1">
        <v>37166</v>
      </c>
      <c r="E717" s="3">
        <f t="shared" si="78"/>
        <v>272</v>
      </c>
      <c r="F717" s="5">
        <f t="shared" si="82"/>
        <v>10</v>
      </c>
      <c r="G717" s="5">
        <f t="shared" si="83"/>
        <v>2</v>
      </c>
      <c r="H717">
        <v>0.49509999999999998</v>
      </c>
      <c r="I717">
        <v>0.49590000000000001</v>
      </c>
      <c r="J717">
        <v>0.49170000000000003</v>
      </c>
      <c r="K717">
        <v>0.49519999999999997</v>
      </c>
      <c r="L717" s="5">
        <f t="shared" si="79"/>
        <v>9.9999999999988987E-2</v>
      </c>
    </row>
    <row r="718" spans="1:12" x14ac:dyDescent="0.25">
      <c r="A718">
        <f t="shared" si="81"/>
        <v>2001</v>
      </c>
      <c r="B718" t="str">
        <f t="shared" si="80"/>
        <v>01.01.2001</v>
      </c>
      <c r="C718" t="str">
        <f t="shared" si="77"/>
        <v>3.10.2001</v>
      </c>
      <c r="D718" s="1">
        <v>37167</v>
      </c>
      <c r="E718" s="3">
        <f t="shared" si="78"/>
        <v>273</v>
      </c>
      <c r="F718" s="5">
        <f t="shared" si="82"/>
        <v>10</v>
      </c>
      <c r="G718" s="5">
        <f t="shared" si="83"/>
        <v>3</v>
      </c>
      <c r="H718">
        <v>0.495</v>
      </c>
      <c r="I718">
        <v>0.49959999999999999</v>
      </c>
      <c r="J718">
        <v>0.49349999999999999</v>
      </c>
      <c r="K718">
        <v>0.49540000000000001</v>
      </c>
      <c r="L718" s="5">
        <f t="shared" si="79"/>
        <v>0.40000000000001146</v>
      </c>
    </row>
    <row r="719" spans="1:12" x14ac:dyDescent="0.25">
      <c r="A719">
        <f t="shared" si="81"/>
        <v>2001</v>
      </c>
      <c r="B719" t="str">
        <f t="shared" si="80"/>
        <v>01.01.2001</v>
      </c>
      <c r="C719" t="str">
        <f t="shared" si="77"/>
        <v>4.10.2001</v>
      </c>
      <c r="D719" s="1">
        <v>37168</v>
      </c>
      <c r="E719" s="3">
        <f t="shared" si="78"/>
        <v>274</v>
      </c>
      <c r="F719" s="5">
        <f t="shared" si="82"/>
        <v>10</v>
      </c>
      <c r="G719" s="5">
        <f t="shared" si="83"/>
        <v>4</v>
      </c>
      <c r="H719">
        <v>0.4955</v>
      </c>
      <c r="I719">
        <v>0.50070000000000003</v>
      </c>
      <c r="J719">
        <v>0.49530000000000002</v>
      </c>
      <c r="K719">
        <v>0.49930000000000002</v>
      </c>
      <c r="L719" s="5">
        <f t="shared" si="79"/>
        <v>3.8000000000000256</v>
      </c>
    </row>
    <row r="720" spans="1:12" x14ac:dyDescent="0.25">
      <c r="A720">
        <f t="shared" si="81"/>
        <v>2001</v>
      </c>
      <c r="B720" t="str">
        <f t="shared" si="80"/>
        <v>01.01.2001</v>
      </c>
      <c r="C720" t="str">
        <f t="shared" si="77"/>
        <v>5.10.2001</v>
      </c>
      <c r="D720" s="1">
        <v>37169</v>
      </c>
      <c r="E720" s="3">
        <f t="shared" si="78"/>
        <v>275</v>
      </c>
      <c r="F720" s="5">
        <f t="shared" si="82"/>
        <v>10</v>
      </c>
      <c r="G720" s="5">
        <f t="shared" si="83"/>
        <v>5</v>
      </c>
      <c r="H720">
        <v>0.49940000000000001</v>
      </c>
      <c r="I720">
        <v>0.50800000000000001</v>
      </c>
      <c r="J720">
        <v>0.499</v>
      </c>
      <c r="K720">
        <v>0.50690000000000002</v>
      </c>
      <c r="L720" s="5">
        <f t="shared" si="79"/>
        <v>7.5000000000000071</v>
      </c>
    </row>
    <row r="721" spans="1:12" x14ac:dyDescent="0.25">
      <c r="A721">
        <f t="shared" si="81"/>
        <v>2001</v>
      </c>
      <c r="B721" t="str">
        <f t="shared" si="80"/>
        <v>01.01.2001</v>
      </c>
      <c r="C721" t="str">
        <f t="shared" si="77"/>
        <v>8.10.2001</v>
      </c>
      <c r="D721" s="1">
        <v>37172</v>
      </c>
      <c r="E721" s="3">
        <f t="shared" si="78"/>
        <v>278</v>
      </c>
      <c r="F721" s="5">
        <f t="shared" si="82"/>
        <v>10</v>
      </c>
      <c r="G721" s="5">
        <f t="shared" si="83"/>
        <v>8</v>
      </c>
      <c r="H721">
        <v>0.50780000000000003</v>
      </c>
      <c r="I721">
        <v>0.50839999999999996</v>
      </c>
      <c r="J721">
        <v>0.50480000000000003</v>
      </c>
      <c r="K721">
        <v>0.50790000000000002</v>
      </c>
      <c r="L721" s="5">
        <f t="shared" si="79"/>
        <v>9.9999999999988987E-2</v>
      </c>
    </row>
    <row r="722" spans="1:12" x14ac:dyDescent="0.25">
      <c r="A722">
        <f t="shared" si="81"/>
        <v>2001</v>
      </c>
      <c r="B722" t="str">
        <f t="shared" si="80"/>
        <v>01.01.2001</v>
      </c>
      <c r="C722" t="str">
        <f t="shared" si="77"/>
        <v>9.10.2001</v>
      </c>
      <c r="D722" s="1">
        <v>37173</v>
      </c>
      <c r="E722" s="3">
        <f t="shared" si="78"/>
        <v>279</v>
      </c>
      <c r="F722" s="5">
        <f t="shared" si="82"/>
        <v>10</v>
      </c>
      <c r="G722" s="5">
        <f t="shared" si="83"/>
        <v>9</v>
      </c>
      <c r="H722">
        <v>0.50790000000000002</v>
      </c>
      <c r="I722">
        <v>0.50819999999999999</v>
      </c>
      <c r="J722">
        <v>0.499</v>
      </c>
      <c r="K722">
        <v>0.49969999999999998</v>
      </c>
      <c r="L722" s="5">
        <f t="shared" si="79"/>
        <v>-8.2000000000000401</v>
      </c>
    </row>
    <row r="723" spans="1:12" x14ac:dyDescent="0.25">
      <c r="A723">
        <f t="shared" si="81"/>
        <v>2001</v>
      </c>
      <c r="B723" t="str">
        <f t="shared" si="80"/>
        <v>01.01.2001</v>
      </c>
      <c r="C723" t="str">
        <f t="shared" si="77"/>
        <v>10.10.2001</v>
      </c>
      <c r="D723" s="1">
        <v>37174</v>
      </c>
      <c r="E723" s="3">
        <f t="shared" si="78"/>
        <v>280</v>
      </c>
      <c r="F723" s="5">
        <f t="shared" si="82"/>
        <v>10</v>
      </c>
      <c r="G723" s="5">
        <f t="shared" si="83"/>
        <v>10</v>
      </c>
      <c r="H723">
        <v>0.49969999999999998</v>
      </c>
      <c r="I723">
        <v>0.50309999999999999</v>
      </c>
      <c r="J723">
        <v>0.499</v>
      </c>
      <c r="K723">
        <v>0.50170000000000003</v>
      </c>
      <c r="L723" s="5">
        <f t="shared" si="79"/>
        <v>2.0000000000000573</v>
      </c>
    </row>
    <row r="724" spans="1:12" x14ac:dyDescent="0.25">
      <c r="A724">
        <f t="shared" si="81"/>
        <v>2001</v>
      </c>
      <c r="B724" t="str">
        <f t="shared" si="80"/>
        <v>01.01.2001</v>
      </c>
      <c r="C724" t="str">
        <f t="shared" si="77"/>
        <v>11.10.2001</v>
      </c>
      <c r="D724" s="1">
        <v>37175</v>
      </c>
      <c r="E724" s="3">
        <f t="shared" si="78"/>
        <v>281</v>
      </c>
      <c r="F724" s="5">
        <f t="shared" si="82"/>
        <v>10</v>
      </c>
      <c r="G724" s="5">
        <f t="shared" si="83"/>
        <v>11</v>
      </c>
      <c r="H724">
        <v>0.50219999999999998</v>
      </c>
      <c r="I724">
        <v>0.50249999999999995</v>
      </c>
      <c r="J724">
        <v>0.49609999999999999</v>
      </c>
      <c r="K724">
        <v>0.50129999999999997</v>
      </c>
      <c r="L724" s="5">
        <f t="shared" si="79"/>
        <v>-0.9000000000000119</v>
      </c>
    </row>
    <row r="725" spans="1:12" x14ac:dyDescent="0.25">
      <c r="A725">
        <f t="shared" si="81"/>
        <v>2001</v>
      </c>
      <c r="B725" t="str">
        <f t="shared" si="80"/>
        <v>01.01.2001</v>
      </c>
      <c r="C725" t="str">
        <f t="shared" si="77"/>
        <v>12.10.2001</v>
      </c>
      <c r="D725" s="1">
        <v>37176</v>
      </c>
      <c r="E725" s="3">
        <f t="shared" si="78"/>
        <v>282</v>
      </c>
      <c r="F725" s="5">
        <f t="shared" si="82"/>
        <v>10</v>
      </c>
      <c r="G725" s="5">
        <f t="shared" si="83"/>
        <v>12</v>
      </c>
      <c r="H725">
        <v>0.50139999999999996</v>
      </c>
      <c r="I725">
        <v>0.50729999999999997</v>
      </c>
      <c r="J725">
        <v>0.49809999999999999</v>
      </c>
      <c r="K725">
        <v>0.50570000000000004</v>
      </c>
      <c r="L725" s="5">
        <f t="shared" si="79"/>
        <v>4.3000000000000815</v>
      </c>
    </row>
    <row r="726" spans="1:12" x14ac:dyDescent="0.25">
      <c r="A726">
        <f t="shared" si="81"/>
        <v>2001</v>
      </c>
      <c r="B726" t="str">
        <f t="shared" si="80"/>
        <v>01.01.2001</v>
      </c>
      <c r="C726" t="str">
        <f t="shared" si="77"/>
        <v>15.10.2001</v>
      </c>
      <c r="D726" s="1">
        <v>37179</v>
      </c>
      <c r="E726" s="3">
        <f t="shared" si="78"/>
        <v>285</v>
      </c>
      <c r="F726" s="5">
        <f t="shared" si="82"/>
        <v>10</v>
      </c>
      <c r="G726" s="5">
        <f t="shared" si="83"/>
        <v>15</v>
      </c>
      <c r="H726">
        <v>0.51149999999999995</v>
      </c>
      <c r="I726">
        <v>0.51719999999999999</v>
      </c>
      <c r="J726">
        <v>0.51139999999999997</v>
      </c>
      <c r="K726">
        <v>0.51459999999999995</v>
      </c>
      <c r="L726" s="5">
        <f t="shared" si="79"/>
        <v>3.0999999999999917</v>
      </c>
    </row>
    <row r="727" spans="1:12" x14ac:dyDescent="0.25">
      <c r="A727">
        <f t="shared" si="81"/>
        <v>2001</v>
      </c>
      <c r="B727" t="str">
        <f t="shared" si="80"/>
        <v>01.01.2001</v>
      </c>
      <c r="C727" t="str">
        <f t="shared" si="77"/>
        <v>16.10.2001</v>
      </c>
      <c r="D727" s="1">
        <v>37180</v>
      </c>
      <c r="E727" s="3">
        <f t="shared" si="78"/>
        <v>286</v>
      </c>
      <c r="F727" s="5">
        <f t="shared" si="82"/>
        <v>10</v>
      </c>
      <c r="G727" s="5">
        <f t="shared" si="83"/>
        <v>16</v>
      </c>
      <c r="H727">
        <v>0.51470000000000005</v>
      </c>
      <c r="I727">
        <v>0.5151</v>
      </c>
      <c r="J727">
        <v>0.51019999999999999</v>
      </c>
      <c r="K727">
        <v>0.51180000000000003</v>
      </c>
      <c r="L727" s="5">
        <f t="shared" si="79"/>
        <v>-2.9000000000000137</v>
      </c>
    </row>
    <row r="728" spans="1:12" x14ac:dyDescent="0.25">
      <c r="A728">
        <f t="shared" si="81"/>
        <v>2001</v>
      </c>
      <c r="B728" t="str">
        <f t="shared" si="80"/>
        <v>01.01.2001</v>
      </c>
      <c r="C728" t="str">
        <f t="shared" si="77"/>
        <v>17.10.2001</v>
      </c>
      <c r="D728" s="1">
        <v>37181</v>
      </c>
      <c r="E728" s="3">
        <f t="shared" si="78"/>
        <v>287</v>
      </c>
      <c r="F728" s="5">
        <f t="shared" si="82"/>
        <v>10</v>
      </c>
      <c r="G728" s="5">
        <f t="shared" si="83"/>
        <v>17</v>
      </c>
      <c r="H728">
        <v>0.51160000000000005</v>
      </c>
      <c r="I728">
        <v>0.51629999999999998</v>
      </c>
      <c r="J728">
        <v>0.50860000000000005</v>
      </c>
      <c r="K728">
        <v>0.50990000000000002</v>
      </c>
      <c r="L728" s="5">
        <f t="shared" si="79"/>
        <v>-1.7000000000000348</v>
      </c>
    </row>
    <row r="729" spans="1:12" x14ac:dyDescent="0.25">
      <c r="A729">
        <f t="shared" si="81"/>
        <v>2001</v>
      </c>
      <c r="B729" t="str">
        <f t="shared" si="80"/>
        <v>01.01.2001</v>
      </c>
      <c r="C729" t="str">
        <f t="shared" si="77"/>
        <v>18.10.2001</v>
      </c>
      <c r="D729" s="1">
        <v>37182</v>
      </c>
      <c r="E729" s="3">
        <f t="shared" si="78"/>
        <v>288</v>
      </c>
      <c r="F729" s="5">
        <f t="shared" si="82"/>
        <v>10</v>
      </c>
      <c r="G729" s="5">
        <f t="shared" si="83"/>
        <v>18</v>
      </c>
      <c r="H729">
        <v>0.50980000000000003</v>
      </c>
      <c r="I729">
        <v>0.51170000000000004</v>
      </c>
      <c r="J729">
        <v>0.50529999999999997</v>
      </c>
      <c r="K729">
        <v>0.50729999999999997</v>
      </c>
      <c r="L729" s="5">
        <f t="shared" si="79"/>
        <v>-2.5000000000000577</v>
      </c>
    </row>
    <row r="730" spans="1:12" x14ac:dyDescent="0.25">
      <c r="A730">
        <f t="shared" si="81"/>
        <v>2001</v>
      </c>
      <c r="B730" t="str">
        <f t="shared" si="80"/>
        <v>01.01.2001</v>
      </c>
      <c r="C730" t="str">
        <f t="shared" si="77"/>
        <v>19.10.2001</v>
      </c>
      <c r="D730" s="1">
        <v>37183</v>
      </c>
      <c r="E730" s="3">
        <f t="shared" si="78"/>
        <v>289</v>
      </c>
      <c r="F730" s="5">
        <f t="shared" si="82"/>
        <v>10</v>
      </c>
      <c r="G730" s="5">
        <f t="shared" si="83"/>
        <v>19</v>
      </c>
      <c r="H730">
        <v>0.50729999999999997</v>
      </c>
      <c r="I730">
        <v>0.50929999999999997</v>
      </c>
      <c r="J730">
        <v>0.505</v>
      </c>
      <c r="K730">
        <v>0.50900000000000001</v>
      </c>
      <c r="L730" s="5">
        <f t="shared" si="79"/>
        <v>1.7000000000000348</v>
      </c>
    </row>
    <row r="731" spans="1:12" x14ac:dyDescent="0.25">
      <c r="A731">
        <f t="shared" si="81"/>
        <v>2001</v>
      </c>
      <c r="B731" t="str">
        <f t="shared" si="80"/>
        <v>01.01.2001</v>
      </c>
      <c r="C731" t="str">
        <f t="shared" si="77"/>
        <v>22.10.2001</v>
      </c>
      <c r="D731" s="1">
        <v>37186</v>
      </c>
      <c r="E731" s="3">
        <f t="shared" si="78"/>
        <v>292</v>
      </c>
      <c r="F731" s="5">
        <f t="shared" si="82"/>
        <v>10</v>
      </c>
      <c r="G731" s="5">
        <f t="shared" si="83"/>
        <v>22</v>
      </c>
      <c r="H731">
        <v>0.50880000000000003</v>
      </c>
      <c r="I731">
        <v>0.51090000000000002</v>
      </c>
      <c r="J731">
        <v>0.50629999999999997</v>
      </c>
      <c r="K731">
        <v>0.51029999999999998</v>
      </c>
      <c r="L731" s="5">
        <f t="shared" si="79"/>
        <v>1.4999999999999458</v>
      </c>
    </row>
    <row r="732" spans="1:12" x14ac:dyDescent="0.25">
      <c r="A732">
        <f t="shared" si="81"/>
        <v>2001</v>
      </c>
      <c r="B732" t="str">
        <f t="shared" si="80"/>
        <v>01.01.2001</v>
      </c>
      <c r="C732" t="str">
        <f t="shared" si="77"/>
        <v>23.10.2001</v>
      </c>
      <c r="D732" s="1">
        <v>37187</v>
      </c>
      <c r="E732" s="3">
        <f t="shared" si="78"/>
        <v>293</v>
      </c>
      <c r="F732" s="5">
        <f t="shared" si="82"/>
        <v>10</v>
      </c>
      <c r="G732" s="5">
        <f t="shared" si="83"/>
        <v>23</v>
      </c>
      <c r="H732">
        <v>0.51049999999999995</v>
      </c>
      <c r="I732">
        <v>0.51060000000000005</v>
      </c>
      <c r="J732">
        <v>0.50619999999999998</v>
      </c>
      <c r="K732">
        <v>0.50749999999999995</v>
      </c>
      <c r="L732" s="5">
        <f t="shared" si="79"/>
        <v>-3.0000000000000027</v>
      </c>
    </row>
    <row r="733" spans="1:12" x14ac:dyDescent="0.25">
      <c r="A733">
        <f t="shared" si="81"/>
        <v>2001</v>
      </c>
      <c r="B733" t="str">
        <f t="shared" si="80"/>
        <v>01.01.2001</v>
      </c>
      <c r="C733" t="str">
        <f t="shared" si="77"/>
        <v>24.10.2001</v>
      </c>
      <c r="D733" s="1">
        <v>37188</v>
      </c>
      <c r="E733" s="3">
        <f t="shared" si="78"/>
        <v>294</v>
      </c>
      <c r="F733" s="5">
        <f t="shared" si="82"/>
        <v>10</v>
      </c>
      <c r="G733" s="5">
        <f t="shared" si="83"/>
        <v>24</v>
      </c>
      <c r="H733">
        <v>0.50760000000000005</v>
      </c>
      <c r="I733">
        <v>0.50919999999999999</v>
      </c>
      <c r="J733">
        <v>0.50590000000000002</v>
      </c>
      <c r="K733">
        <v>0.50829999999999997</v>
      </c>
      <c r="L733" s="5">
        <f t="shared" si="79"/>
        <v>0.69999999999992291</v>
      </c>
    </row>
    <row r="734" spans="1:12" x14ac:dyDescent="0.25">
      <c r="A734">
        <f t="shared" si="81"/>
        <v>2001</v>
      </c>
      <c r="B734" t="str">
        <f t="shared" si="80"/>
        <v>01.01.2001</v>
      </c>
      <c r="C734" t="str">
        <f t="shared" si="77"/>
        <v>25.10.2001</v>
      </c>
      <c r="D734" s="1">
        <v>37189</v>
      </c>
      <c r="E734" s="3">
        <f t="shared" si="78"/>
        <v>295</v>
      </c>
      <c r="F734" s="5">
        <f t="shared" si="82"/>
        <v>10</v>
      </c>
      <c r="G734" s="5">
        <f t="shared" si="83"/>
        <v>25</v>
      </c>
      <c r="H734">
        <v>0.50839999999999996</v>
      </c>
      <c r="I734">
        <v>0.50900000000000001</v>
      </c>
      <c r="J734">
        <v>0.50209999999999999</v>
      </c>
      <c r="K734">
        <v>0.50229999999999997</v>
      </c>
      <c r="L734" s="5">
        <f t="shared" si="79"/>
        <v>-6.0999999999999943</v>
      </c>
    </row>
    <row r="735" spans="1:12" x14ac:dyDescent="0.25">
      <c r="A735">
        <f t="shared" si="81"/>
        <v>2001</v>
      </c>
      <c r="B735" t="str">
        <f t="shared" si="80"/>
        <v>01.01.2001</v>
      </c>
      <c r="C735" t="str">
        <f t="shared" si="77"/>
        <v>26.10.2001</v>
      </c>
      <c r="D735" s="1">
        <v>37190</v>
      </c>
      <c r="E735" s="3">
        <f t="shared" si="78"/>
        <v>296</v>
      </c>
      <c r="F735" s="5">
        <f t="shared" si="82"/>
        <v>10</v>
      </c>
      <c r="G735" s="5">
        <f t="shared" si="83"/>
        <v>26</v>
      </c>
      <c r="H735">
        <v>0.50219999999999998</v>
      </c>
      <c r="I735">
        <v>0.50409999999999999</v>
      </c>
      <c r="J735">
        <v>0.50090000000000001</v>
      </c>
      <c r="K735">
        <v>0.50119999999999998</v>
      </c>
      <c r="L735" s="5">
        <f t="shared" si="79"/>
        <v>-1.0000000000000009</v>
      </c>
    </row>
    <row r="736" spans="1:12" x14ac:dyDescent="0.25">
      <c r="A736">
        <f t="shared" si="81"/>
        <v>2001</v>
      </c>
      <c r="B736" t="str">
        <f t="shared" si="80"/>
        <v>01.01.2001</v>
      </c>
      <c r="C736" t="str">
        <f t="shared" si="77"/>
        <v>29.10.2001</v>
      </c>
      <c r="D736" s="1">
        <v>37193</v>
      </c>
      <c r="E736" s="3">
        <f t="shared" si="78"/>
        <v>299</v>
      </c>
      <c r="F736" s="5">
        <f t="shared" si="82"/>
        <v>10</v>
      </c>
      <c r="G736" s="5">
        <f t="shared" si="83"/>
        <v>29</v>
      </c>
      <c r="H736">
        <v>0.50129999999999997</v>
      </c>
      <c r="I736">
        <v>0.50629999999999997</v>
      </c>
      <c r="J736">
        <v>0.5</v>
      </c>
      <c r="K736">
        <v>0.505</v>
      </c>
      <c r="L736" s="5">
        <f t="shared" si="79"/>
        <v>3.7000000000000366</v>
      </c>
    </row>
    <row r="737" spans="1:12" x14ac:dyDescent="0.25">
      <c r="A737">
        <f t="shared" si="81"/>
        <v>2001</v>
      </c>
      <c r="B737" t="str">
        <f t="shared" si="80"/>
        <v>01.01.2001</v>
      </c>
      <c r="C737" t="str">
        <f t="shared" si="77"/>
        <v>30.10.2001</v>
      </c>
      <c r="D737" s="1">
        <v>37194</v>
      </c>
      <c r="E737" s="3">
        <f t="shared" si="78"/>
        <v>300</v>
      </c>
      <c r="F737" s="5">
        <f t="shared" si="82"/>
        <v>10</v>
      </c>
      <c r="G737" s="5">
        <f t="shared" si="83"/>
        <v>30</v>
      </c>
      <c r="H737">
        <v>0.50490000000000002</v>
      </c>
      <c r="I737">
        <v>0.50949999999999995</v>
      </c>
      <c r="J737">
        <v>0.50370000000000004</v>
      </c>
      <c r="K737">
        <v>0.50439999999999996</v>
      </c>
      <c r="L737" s="5">
        <f t="shared" si="79"/>
        <v>-0.50000000000005596</v>
      </c>
    </row>
    <row r="738" spans="1:12" x14ac:dyDescent="0.25">
      <c r="A738">
        <f t="shared" si="81"/>
        <v>2001</v>
      </c>
      <c r="B738" t="str">
        <f t="shared" si="80"/>
        <v>01.01.2001</v>
      </c>
      <c r="C738" t="str">
        <f t="shared" ref="C738:C801" si="84">CONCATENATE(G738,".",F738,".",A738)</f>
        <v>31.10.2001</v>
      </c>
      <c r="D738" s="1">
        <v>37195</v>
      </c>
      <c r="E738" s="3">
        <f t="shared" ref="E738:E801" si="85">DAYS360(B738,C738,TRUE)+1</f>
        <v>300</v>
      </c>
      <c r="F738" s="5">
        <f t="shared" si="82"/>
        <v>10</v>
      </c>
      <c r="G738" s="5">
        <f t="shared" si="83"/>
        <v>31</v>
      </c>
      <c r="H738">
        <v>0.50460000000000005</v>
      </c>
      <c r="I738">
        <v>0.50629999999999997</v>
      </c>
      <c r="J738">
        <v>0.50229999999999997</v>
      </c>
      <c r="K738">
        <v>0.50260000000000005</v>
      </c>
      <c r="L738" s="5">
        <f t="shared" ref="L738:L801" si="86">(K738-H738)*1000</f>
        <v>-2.0000000000000018</v>
      </c>
    </row>
    <row r="739" spans="1:12" x14ac:dyDescent="0.25">
      <c r="A739">
        <f t="shared" si="81"/>
        <v>2001</v>
      </c>
      <c r="B739" t="str">
        <f t="shared" si="80"/>
        <v>01.01.2001</v>
      </c>
      <c r="C739" t="str">
        <f t="shared" si="84"/>
        <v>1.11.2001</v>
      </c>
      <c r="D739" s="1">
        <v>37196</v>
      </c>
      <c r="E739" s="3">
        <f t="shared" si="85"/>
        <v>301</v>
      </c>
      <c r="F739" s="5">
        <f t="shared" si="82"/>
        <v>11</v>
      </c>
      <c r="G739" s="5">
        <f t="shared" si="83"/>
        <v>1</v>
      </c>
      <c r="H739">
        <v>0.50260000000000005</v>
      </c>
      <c r="I739">
        <v>0.51290000000000002</v>
      </c>
      <c r="J739">
        <v>0.50249999999999995</v>
      </c>
      <c r="K739">
        <v>0.50900000000000001</v>
      </c>
      <c r="L739" s="5">
        <f t="shared" si="86"/>
        <v>6.3999999999999613</v>
      </c>
    </row>
    <row r="740" spans="1:12" x14ac:dyDescent="0.25">
      <c r="A740">
        <f t="shared" si="81"/>
        <v>2001</v>
      </c>
      <c r="B740" t="str">
        <f t="shared" si="80"/>
        <v>01.01.2001</v>
      </c>
      <c r="C740" t="str">
        <f t="shared" si="84"/>
        <v>2.11.2001</v>
      </c>
      <c r="D740" s="1">
        <v>37197</v>
      </c>
      <c r="E740" s="3">
        <f t="shared" si="85"/>
        <v>302</v>
      </c>
      <c r="F740" s="5">
        <f t="shared" si="82"/>
        <v>11</v>
      </c>
      <c r="G740" s="5">
        <f t="shared" si="83"/>
        <v>2</v>
      </c>
      <c r="H740">
        <v>0.50890000000000002</v>
      </c>
      <c r="I740">
        <v>0.51119999999999999</v>
      </c>
      <c r="J740">
        <v>0.50570000000000004</v>
      </c>
      <c r="K740">
        <v>0.50849999999999995</v>
      </c>
      <c r="L740" s="5">
        <f t="shared" si="86"/>
        <v>-0.40000000000006697</v>
      </c>
    </row>
    <row r="741" spans="1:12" x14ac:dyDescent="0.25">
      <c r="A741">
        <f t="shared" si="81"/>
        <v>2001</v>
      </c>
      <c r="B741" t="str">
        <f t="shared" ref="B741:B804" si="87">CONCATENATE("01.","01",".",A741)</f>
        <v>01.01.2001</v>
      </c>
      <c r="C741" t="str">
        <f t="shared" si="84"/>
        <v>5.11.2001</v>
      </c>
      <c r="D741" s="1">
        <v>37200</v>
      </c>
      <c r="E741" s="3">
        <f t="shared" si="85"/>
        <v>305</v>
      </c>
      <c r="F741" s="5">
        <f t="shared" si="82"/>
        <v>11</v>
      </c>
      <c r="G741" s="5">
        <f t="shared" si="83"/>
        <v>5</v>
      </c>
      <c r="H741">
        <v>0.50749999999999995</v>
      </c>
      <c r="I741">
        <v>0.50929999999999997</v>
      </c>
      <c r="J741">
        <v>0.50600000000000001</v>
      </c>
      <c r="K741">
        <v>0.50829999999999997</v>
      </c>
      <c r="L741" s="5">
        <f t="shared" si="86"/>
        <v>0.80000000000002292</v>
      </c>
    </row>
    <row r="742" spans="1:12" x14ac:dyDescent="0.25">
      <c r="A742">
        <f t="shared" si="81"/>
        <v>2001</v>
      </c>
      <c r="B742" t="str">
        <f t="shared" si="87"/>
        <v>01.01.2001</v>
      </c>
      <c r="C742" t="str">
        <f t="shared" si="84"/>
        <v>6.11.2001</v>
      </c>
      <c r="D742" s="1">
        <v>37201</v>
      </c>
      <c r="E742" s="3">
        <f t="shared" si="85"/>
        <v>306</v>
      </c>
      <c r="F742" s="5">
        <f t="shared" si="82"/>
        <v>11</v>
      </c>
      <c r="G742" s="5">
        <f t="shared" si="83"/>
        <v>6</v>
      </c>
      <c r="H742">
        <v>0.50860000000000005</v>
      </c>
      <c r="I742">
        <v>0.51490000000000002</v>
      </c>
      <c r="J742">
        <v>0.50819999999999999</v>
      </c>
      <c r="K742">
        <v>0.51319999999999999</v>
      </c>
      <c r="L742" s="5">
        <f t="shared" si="86"/>
        <v>4.5999999999999375</v>
      </c>
    </row>
    <row r="743" spans="1:12" x14ac:dyDescent="0.25">
      <c r="A743">
        <f t="shared" si="81"/>
        <v>2001</v>
      </c>
      <c r="B743" t="str">
        <f t="shared" si="87"/>
        <v>01.01.2001</v>
      </c>
      <c r="C743" t="str">
        <f t="shared" si="84"/>
        <v>7.11.2001</v>
      </c>
      <c r="D743" s="1">
        <v>37202</v>
      </c>
      <c r="E743" s="3">
        <f t="shared" si="85"/>
        <v>307</v>
      </c>
      <c r="F743" s="5">
        <f t="shared" si="82"/>
        <v>11</v>
      </c>
      <c r="G743" s="5">
        <f t="shared" si="83"/>
        <v>7</v>
      </c>
      <c r="H743">
        <v>0.51319999999999999</v>
      </c>
      <c r="I743">
        <v>0.51680000000000004</v>
      </c>
      <c r="J743">
        <v>0.51290000000000002</v>
      </c>
      <c r="K743">
        <v>0.51590000000000003</v>
      </c>
      <c r="L743" s="5">
        <f t="shared" si="86"/>
        <v>2.7000000000000357</v>
      </c>
    </row>
    <row r="744" spans="1:12" x14ac:dyDescent="0.25">
      <c r="A744">
        <f t="shared" si="81"/>
        <v>2001</v>
      </c>
      <c r="B744" t="str">
        <f t="shared" si="87"/>
        <v>01.01.2001</v>
      </c>
      <c r="C744" t="str">
        <f t="shared" si="84"/>
        <v>8.11.2001</v>
      </c>
      <c r="D744" s="1">
        <v>37203</v>
      </c>
      <c r="E744" s="3">
        <f t="shared" si="85"/>
        <v>308</v>
      </c>
      <c r="F744" s="5">
        <f t="shared" si="82"/>
        <v>11</v>
      </c>
      <c r="G744" s="5">
        <f t="shared" si="83"/>
        <v>8</v>
      </c>
      <c r="H744">
        <v>0.51600000000000001</v>
      </c>
      <c r="I744">
        <v>0.51780000000000004</v>
      </c>
      <c r="J744">
        <v>0.51349999999999996</v>
      </c>
      <c r="K744">
        <v>0.51490000000000002</v>
      </c>
      <c r="L744" s="5">
        <f t="shared" si="86"/>
        <v>-1.0999999999999899</v>
      </c>
    </row>
    <row r="745" spans="1:12" x14ac:dyDescent="0.25">
      <c r="A745">
        <f t="shared" si="81"/>
        <v>2001</v>
      </c>
      <c r="B745" t="str">
        <f t="shared" si="87"/>
        <v>01.01.2001</v>
      </c>
      <c r="C745" t="str">
        <f t="shared" si="84"/>
        <v>9.11.2001</v>
      </c>
      <c r="D745" s="1">
        <v>37204</v>
      </c>
      <c r="E745" s="3">
        <f t="shared" si="85"/>
        <v>309</v>
      </c>
      <c r="F745" s="5">
        <f t="shared" si="82"/>
        <v>11</v>
      </c>
      <c r="G745" s="5">
        <f t="shared" si="83"/>
        <v>9</v>
      </c>
      <c r="H745">
        <v>0.51500000000000001</v>
      </c>
      <c r="I745">
        <v>0.51600000000000001</v>
      </c>
      <c r="J745">
        <v>0.51039999999999996</v>
      </c>
      <c r="K745">
        <v>0.51500000000000001</v>
      </c>
      <c r="L745" s="5">
        <f t="shared" si="86"/>
        <v>0</v>
      </c>
    </row>
    <row r="746" spans="1:12" x14ac:dyDescent="0.25">
      <c r="A746">
        <f t="shared" si="81"/>
        <v>2001</v>
      </c>
      <c r="B746" t="str">
        <f t="shared" si="87"/>
        <v>01.01.2001</v>
      </c>
      <c r="C746" t="str">
        <f t="shared" si="84"/>
        <v>12.11.2001</v>
      </c>
      <c r="D746" s="1">
        <v>37207</v>
      </c>
      <c r="E746" s="3">
        <f t="shared" si="85"/>
        <v>312</v>
      </c>
      <c r="F746" s="5">
        <f t="shared" si="82"/>
        <v>11</v>
      </c>
      <c r="G746" s="5">
        <f t="shared" si="83"/>
        <v>12</v>
      </c>
      <c r="H746">
        <v>0.51680000000000004</v>
      </c>
      <c r="I746">
        <v>0.52200000000000002</v>
      </c>
      <c r="J746">
        <v>0.51680000000000004</v>
      </c>
      <c r="K746">
        <v>0.52</v>
      </c>
      <c r="L746" s="5">
        <f t="shared" si="86"/>
        <v>3.1999999999999806</v>
      </c>
    </row>
    <row r="747" spans="1:12" x14ac:dyDescent="0.25">
      <c r="A747">
        <f t="shared" si="81"/>
        <v>2001</v>
      </c>
      <c r="B747" t="str">
        <f t="shared" si="87"/>
        <v>01.01.2001</v>
      </c>
      <c r="C747" t="str">
        <f t="shared" si="84"/>
        <v>13.11.2001</v>
      </c>
      <c r="D747" s="1">
        <v>37208</v>
      </c>
      <c r="E747" s="3">
        <f t="shared" si="85"/>
        <v>313</v>
      </c>
      <c r="F747" s="5">
        <f t="shared" si="82"/>
        <v>11</v>
      </c>
      <c r="G747" s="5">
        <f t="shared" si="83"/>
        <v>13</v>
      </c>
      <c r="H747">
        <v>0.51990000000000003</v>
      </c>
      <c r="I747">
        <v>0.52270000000000005</v>
      </c>
      <c r="J747">
        <v>0.51559999999999995</v>
      </c>
      <c r="K747">
        <v>0.52190000000000003</v>
      </c>
      <c r="L747" s="5">
        <f t="shared" si="86"/>
        <v>2.0000000000000018</v>
      </c>
    </row>
    <row r="748" spans="1:12" x14ac:dyDescent="0.25">
      <c r="A748">
        <f t="shared" si="81"/>
        <v>2001</v>
      </c>
      <c r="B748" t="str">
        <f t="shared" si="87"/>
        <v>01.01.2001</v>
      </c>
      <c r="C748" t="str">
        <f t="shared" si="84"/>
        <v>14.11.2001</v>
      </c>
      <c r="D748" s="1">
        <v>37209</v>
      </c>
      <c r="E748" s="3">
        <f t="shared" si="85"/>
        <v>314</v>
      </c>
      <c r="F748" s="5">
        <f t="shared" si="82"/>
        <v>11</v>
      </c>
      <c r="G748" s="5">
        <f t="shared" si="83"/>
        <v>14</v>
      </c>
      <c r="H748">
        <v>0.52210000000000001</v>
      </c>
      <c r="I748">
        <v>0.52400000000000002</v>
      </c>
      <c r="J748">
        <v>0.51859999999999995</v>
      </c>
      <c r="K748">
        <v>0.51939999999999997</v>
      </c>
      <c r="L748" s="5">
        <f t="shared" si="86"/>
        <v>-2.7000000000000357</v>
      </c>
    </row>
    <row r="749" spans="1:12" x14ac:dyDescent="0.25">
      <c r="A749">
        <f t="shared" si="81"/>
        <v>2001</v>
      </c>
      <c r="B749" t="str">
        <f t="shared" si="87"/>
        <v>01.01.2001</v>
      </c>
      <c r="C749" t="str">
        <f t="shared" si="84"/>
        <v>15.11.2001</v>
      </c>
      <c r="D749" s="1">
        <v>37210</v>
      </c>
      <c r="E749" s="3">
        <f t="shared" si="85"/>
        <v>315</v>
      </c>
      <c r="F749" s="5">
        <f t="shared" si="82"/>
        <v>11</v>
      </c>
      <c r="G749" s="5">
        <f t="shared" si="83"/>
        <v>15</v>
      </c>
      <c r="H749">
        <v>0.51929999999999998</v>
      </c>
      <c r="I749">
        <v>0.52090000000000003</v>
      </c>
      <c r="J749">
        <v>0.51700000000000002</v>
      </c>
      <c r="K749">
        <v>0.51780000000000004</v>
      </c>
      <c r="L749" s="5">
        <f t="shared" si="86"/>
        <v>-1.4999999999999458</v>
      </c>
    </row>
    <row r="750" spans="1:12" x14ac:dyDescent="0.25">
      <c r="A750">
        <f t="shared" si="81"/>
        <v>2001</v>
      </c>
      <c r="B750" t="str">
        <f t="shared" si="87"/>
        <v>01.01.2001</v>
      </c>
      <c r="C750" t="str">
        <f t="shared" si="84"/>
        <v>16.11.2001</v>
      </c>
      <c r="D750" s="1">
        <v>37211</v>
      </c>
      <c r="E750" s="3">
        <f t="shared" si="85"/>
        <v>316</v>
      </c>
      <c r="F750" s="5">
        <f t="shared" si="82"/>
        <v>11</v>
      </c>
      <c r="G750" s="5">
        <f t="shared" si="83"/>
        <v>16</v>
      </c>
      <c r="H750">
        <v>0.5181</v>
      </c>
      <c r="I750">
        <v>0.52480000000000004</v>
      </c>
      <c r="J750">
        <v>0.51600000000000001</v>
      </c>
      <c r="K750">
        <v>0.52239999999999998</v>
      </c>
      <c r="L750" s="5">
        <f t="shared" si="86"/>
        <v>4.2999999999999705</v>
      </c>
    </row>
    <row r="751" spans="1:12" x14ac:dyDescent="0.25">
      <c r="A751">
        <f t="shared" ref="A751:A814" si="88">YEAR(D751)</f>
        <v>2001</v>
      </c>
      <c r="B751" t="str">
        <f t="shared" si="87"/>
        <v>01.01.2001</v>
      </c>
      <c r="C751" t="str">
        <f t="shared" si="84"/>
        <v>19.11.2001</v>
      </c>
      <c r="D751" s="1">
        <v>37214</v>
      </c>
      <c r="E751" s="3">
        <f t="shared" si="85"/>
        <v>319</v>
      </c>
      <c r="F751" s="5">
        <f t="shared" si="82"/>
        <v>11</v>
      </c>
      <c r="G751" s="5">
        <f t="shared" si="83"/>
        <v>19</v>
      </c>
      <c r="H751">
        <v>0.52310000000000001</v>
      </c>
      <c r="I751">
        <v>0.52339999999999998</v>
      </c>
      <c r="J751">
        <v>0.51970000000000005</v>
      </c>
      <c r="K751">
        <v>0.52139999999999997</v>
      </c>
      <c r="L751" s="5">
        <f t="shared" si="86"/>
        <v>-1.7000000000000348</v>
      </c>
    </row>
    <row r="752" spans="1:12" x14ac:dyDescent="0.25">
      <c r="A752">
        <f t="shared" si="88"/>
        <v>2001</v>
      </c>
      <c r="B752" t="str">
        <f t="shared" si="87"/>
        <v>01.01.2001</v>
      </c>
      <c r="C752" t="str">
        <f t="shared" si="84"/>
        <v>20.11.2001</v>
      </c>
      <c r="D752" s="1">
        <v>37215</v>
      </c>
      <c r="E752" s="3">
        <f t="shared" si="85"/>
        <v>320</v>
      </c>
      <c r="F752" s="5">
        <f t="shared" si="82"/>
        <v>11</v>
      </c>
      <c r="G752" s="5">
        <f t="shared" si="83"/>
        <v>20</v>
      </c>
      <c r="H752">
        <v>0.52149999999999996</v>
      </c>
      <c r="I752">
        <v>0.52280000000000004</v>
      </c>
      <c r="J752">
        <v>0.51780000000000004</v>
      </c>
      <c r="K752">
        <v>0.52059999999999995</v>
      </c>
      <c r="L752" s="5">
        <f t="shared" si="86"/>
        <v>-0.9000000000000119</v>
      </c>
    </row>
    <row r="753" spans="1:12" x14ac:dyDescent="0.25">
      <c r="A753">
        <f t="shared" si="88"/>
        <v>2001</v>
      </c>
      <c r="B753" t="str">
        <f t="shared" si="87"/>
        <v>01.01.2001</v>
      </c>
      <c r="C753" t="str">
        <f t="shared" si="84"/>
        <v>21.11.2001</v>
      </c>
      <c r="D753" s="1">
        <v>37216</v>
      </c>
      <c r="E753" s="3">
        <f t="shared" si="85"/>
        <v>321</v>
      </c>
      <c r="F753" s="5">
        <f t="shared" si="82"/>
        <v>11</v>
      </c>
      <c r="G753" s="5">
        <f t="shared" si="83"/>
        <v>21</v>
      </c>
      <c r="H753">
        <v>0.52049999999999996</v>
      </c>
      <c r="I753">
        <v>0.52090000000000003</v>
      </c>
      <c r="J753">
        <v>0.51470000000000005</v>
      </c>
      <c r="K753">
        <v>0.51570000000000005</v>
      </c>
      <c r="L753" s="5">
        <f t="shared" si="86"/>
        <v>-4.7999999999999154</v>
      </c>
    </row>
    <row r="754" spans="1:12" x14ac:dyDescent="0.25">
      <c r="A754">
        <f t="shared" si="88"/>
        <v>2001</v>
      </c>
      <c r="B754" t="str">
        <f t="shared" si="87"/>
        <v>01.01.2001</v>
      </c>
      <c r="C754" t="str">
        <f t="shared" si="84"/>
        <v>22.11.2001</v>
      </c>
      <c r="D754" s="1">
        <v>37217</v>
      </c>
      <c r="E754" s="3">
        <f t="shared" si="85"/>
        <v>322</v>
      </c>
      <c r="F754" s="5">
        <f t="shared" si="82"/>
        <v>11</v>
      </c>
      <c r="G754" s="5">
        <f t="shared" si="83"/>
        <v>22</v>
      </c>
      <c r="H754">
        <v>0.51580000000000004</v>
      </c>
      <c r="I754">
        <v>0.51790000000000003</v>
      </c>
      <c r="J754">
        <v>0.51459999999999995</v>
      </c>
      <c r="K754">
        <v>0.51670000000000005</v>
      </c>
      <c r="L754" s="5">
        <f t="shared" si="86"/>
        <v>0.9000000000000119</v>
      </c>
    </row>
    <row r="755" spans="1:12" x14ac:dyDescent="0.25">
      <c r="A755">
        <f t="shared" si="88"/>
        <v>2001</v>
      </c>
      <c r="B755" t="str">
        <f t="shared" si="87"/>
        <v>01.01.2001</v>
      </c>
      <c r="C755" t="str">
        <f t="shared" si="84"/>
        <v>23.11.2001</v>
      </c>
      <c r="D755" s="1">
        <v>37218</v>
      </c>
      <c r="E755" s="3">
        <f t="shared" si="85"/>
        <v>323</v>
      </c>
      <c r="F755" s="5">
        <f t="shared" ref="F755:F818" si="89">MONTH(D755)</f>
        <v>11</v>
      </c>
      <c r="G755" s="5">
        <f t="shared" ref="G755:G818" si="90">DAY(D755)</f>
        <v>23</v>
      </c>
      <c r="H755">
        <v>0.51690000000000003</v>
      </c>
      <c r="I755">
        <v>0.51859999999999995</v>
      </c>
      <c r="J755">
        <v>0.51590000000000003</v>
      </c>
      <c r="K755">
        <v>0.51800000000000002</v>
      </c>
      <c r="L755" s="5">
        <f t="shared" si="86"/>
        <v>1.0999999999999899</v>
      </c>
    </row>
    <row r="756" spans="1:12" x14ac:dyDescent="0.25">
      <c r="A756">
        <f t="shared" si="88"/>
        <v>2001</v>
      </c>
      <c r="B756" t="str">
        <f t="shared" si="87"/>
        <v>01.01.2001</v>
      </c>
      <c r="C756" t="str">
        <f t="shared" si="84"/>
        <v>26.11.2001</v>
      </c>
      <c r="D756" s="1">
        <v>37221</v>
      </c>
      <c r="E756" s="3">
        <f t="shared" si="85"/>
        <v>326</v>
      </c>
      <c r="F756" s="5">
        <f t="shared" si="89"/>
        <v>11</v>
      </c>
      <c r="G756" s="5">
        <f t="shared" si="90"/>
        <v>26</v>
      </c>
      <c r="H756">
        <v>0.51739999999999997</v>
      </c>
      <c r="I756">
        <v>0.51990000000000003</v>
      </c>
      <c r="J756">
        <v>0.51600000000000001</v>
      </c>
      <c r="K756">
        <v>0.5181</v>
      </c>
      <c r="L756" s="5">
        <f t="shared" si="86"/>
        <v>0.70000000000003393</v>
      </c>
    </row>
    <row r="757" spans="1:12" x14ac:dyDescent="0.25">
      <c r="A757">
        <f t="shared" si="88"/>
        <v>2001</v>
      </c>
      <c r="B757" t="str">
        <f t="shared" si="87"/>
        <v>01.01.2001</v>
      </c>
      <c r="C757" t="str">
        <f t="shared" si="84"/>
        <v>27.11.2001</v>
      </c>
      <c r="D757" s="1">
        <v>37222</v>
      </c>
      <c r="E757" s="3">
        <f t="shared" si="85"/>
        <v>327</v>
      </c>
      <c r="F757" s="5">
        <f t="shared" si="89"/>
        <v>11</v>
      </c>
      <c r="G757" s="5">
        <f t="shared" si="90"/>
        <v>27</v>
      </c>
      <c r="H757">
        <v>0.51800000000000002</v>
      </c>
      <c r="I757">
        <v>0.52400000000000002</v>
      </c>
      <c r="J757">
        <v>0.51780000000000004</v>
      </c>
      <c r="K757">
        <v>0.52280000000000004</v>
      </c>
      <c r="L757" s="5">
        <f t="shared" si="86"/>
        <v>4.8000000000000265</v>
      </c>
    </row>
    <row r="758" spans="1:12" x14ac:dyDescent="0.25">
      <c r="A758">
        <f t="shared" si="88"/>
        <v>2001</v>
      </c>
      <c r="B758" t="str">
        <f t="shared" si="87"/>
        <v>01.01.2001</v>
      </c>
      <c r="C758" t="str">
        <f t="shared" si="84"/>
        <v>28.11.2001</v>
      </c>
      <c r="D758" s="1">
        <v>37223</v>
      </c>
      <c r="E758" s="3">
        <f t="shared" si="85"/>
        <v>328</v>
      </c>
      <c r="F758" s="5">
        <f t="shared" si="89"/>
        <v>11</v>
      </c>
      <c r="G758" s="5">
        <f t="shared" si="90"/>
        <v>28</v>
      </c>
      <c r="H758">
        <v>0.52259999999999995</v>
      </c>
      <c r="I758">
        <v>0.52400000000000002</v>
      </c>
      <c r="J758">
        <v>0.51939999999999997</v>
      </c>
      <c r="K758">
        <v>0.52129999999999999</v>
      </c>
      <c r="L758" s="5">
        <f t="shared" si="86"/>
        <v>-1.2999999999999678</v>
      </c>
    </row>
    <row r="759" spans="1:12" x14ac:dyDescent="0.25">
      <c r="A759">
        <f t="shared" si="88"/>
        <v>2001</v>
      </c>
      <c r="B759" t="str">
        <f t="shared" si="87"/>
        <v>01.01.2001</v>
      </c>
      <c r="C759" t="str">
        <f t="shared" si="84"/>
        <v>29.11.2001</v>
      </c>
      <c r="D759" s="1">
        <v>37224</v>
      </c>
      <c r="E759" s="3">
        <f t="shared" si="85"/>
        <v>329</v>
      </c>
      <c r="F759" s="5">
        <f t="shared" si="89"/>
        <v>11</v>
      </c>
      <c r="G759" s="5">
        <f t="shared" si="90"/>
        <v>29</v>
      </c>
      <c r="H759">
        <v>0.52110000000000001</v>
      </c>
      <c r="I759">
        <v>0.52190000000000003</v>
      </c>
      <c r="J759">
        <v>0.5171</v>
      </c>
      <c r="K759">
        <v>0.51819999999999999</v>
      </c>
      <c r="L759" s="5">
        <f t="shared" si="86"/>
        <v>-2.9000000000000137</v>
      </c>
    </row>
    <row r="760" spans="1:12" x14ac:dyDescent="0.25">
      <c r="A760">
        <f t="shared" si="88"/>
        <v>2001</v>
      </c>
      <c r="B760" t="str">
        <f t="shared" si="87"/>
        <v>01.01.2001</v>
      </c>
      <c r="C760" t="str">
        <f t="shared" si="84"/>
        <v>30.11.2001</v>
      </c>
      <c r="D760" s="1">
        <v>37225</v>
      </c>
      <c r="E760" s="3">
        <f t="shared" si="85"/>
        <v>330</v>
      </c>
      <c r="F760" s="5">
        <f t="shared" si="89"/>
        <v>11</v>
      </c>
      <c r="G760" s="5">
        <f t="shared" si="90"/>
        <v>30</v>
      </c>
      <c r="H760">
        <v>0.51870000000000005</v>
      </c>
      <c r="I760">
        <v>0.5222</v>
      </c>
      <c r="J760">
        <v>0.51749999999999996</v>
      </c>
      <c r="K760">
        <v>0.52170000000000005</v>
      </c>
      <c r="L760" s="5">
        <f t="shared" si="86"/>
        <v>3.0000000000000027</v>
      </c>
    </row>
    <row r="761" spans="1:12" x14ac:dyDescent="0.25">
      <c r="A761">
        <f t="shared" si="88"/>
        <v>2001</v>
      </c>
      <c r="B761" t="str">
        <f t="shared" si="87"/>
        <v>01.01.2001</v>
      </c>
      <c r="C761" t="str">
        <f t="shared" si="84"/>
        <v>3.12.2001</v>
      </c>
      <c r="D761" s="1">
        <v>37228</v>
      </c>
      <c r="E761" s="3">
        <f t="shared" si="85"/>
        <v>333</v>
      </c>
      <c r="F761" s="5">
        <f t="shared" si="89"/>
        <v>12</v>
      </c>
      <c r="G761" s="5">
        <f t="shared" si="90"/>
        <v>3</v>
      </c>
      <c r="H761">
        <v>0.52070000000000005</v>
      </c>
      <c r="I761">
        <v>0.52210000000000001</v>
      </c>
      <c r="J761">
        <v>0.5161</v>
      </c>
      <c r="K761">
        <v>0.5161</v>
      </c>
      <c r="L761" s="5">
        <f t="shared" si="86"/>
        <v>-4.6000000000000485</v>
      </c>
    </row>
    <row r="762" spans="1:12" x14ac:dyDescent="0.25">
      <c r="A762">
        <f t="shared" si="88"/>
        <v>2001</v>
      </c>
      <c r="B762" t="str">
        <f t="shared" si="87"/>
        <v>01.01.2001</v>
      </c>
      <c r="C762" t="str">
        <f t="shared" si="84"/>
        <v>4.12.2001</v>
      </c>
      <c r="D762" s="1">
        <v>37229</v>
      </c>
      <c r="E762" s="3">
        <f t="shared" si="85"/>
        <v>334</v>
      </c>
      <c r="F762" s="5">
        <f t="shared" si="89"/>
        <v>12</v>
      </c>
      <c r="G762" s="5">
        <f t="shared" si="90"/>
        <v>4</v>
      </c>
      <c r="H762">
        <v>0.5161</v>
      </c>
      <c r="I762">
        <v>0.51780000000000004</v>
      </c>
      <c r="J762">
        <v>0.5131</v>
      </c>
      <c r="K762">
        <v>0.5141</v>
      </c>
      <c r="L762" s="5">
        <f t="shared" si="86"/>
        <v>-2.0000000000000018</v>
      </c>
    </row>
    <row r="763" spans="1:12" x14ac:dyDescent="0.25">
      <c r="A763">
        <f t="shared" si="88"/>
        <v>2001</v>
      </c>
      <c r="B763" t="str">
        <f t="shared" si="87"/>
        <v>01.01.2001</v>
      </c>
      <c r="C763" t="str">
        <f t="shared" si="84"/>
        <v>5.12.2001</v>
      </c>
      <c r="D763" s="1">
        <v>37230</v>
      </c>
      <c r="E763" s="3">
        <f t="shared" si="85"/>
        <v>335</v>
      </c>
      <c r="F763" s="5">
        <f t="shared" si="89"/>
        <v>12</v>
      </c>
      <c r="G763" s="5">
        <f t="shared" si="90"/>
        <v>5</v>
      </c>
      <c r="H763">
        <v>0.51400000000000001</v>
      </c>
      <c r="I763">
        <v>0.51829999999999998</v>
      </c>
      <c r="J763">
        <v>0.51280000000000003</v>
      </c>
      <c r="K763">
        <v>0.51719999999999999</v>
      </c>
      <c r="L763" s="5">
        <f t="shared" si="86"/>
        <v>3.1999999999999806</v>
      </c>
    </row>
    <row r="764" spans="1:12" x14ac:dyDescent="0.25">
      <c r="A764">
        <f t="shared" si="88"/>
        <v>2001</v>
      </c>
      <c r="B764" t="str">
        <f t="shared" si="87"/>
        <v>01.01.2001</v>
      </c>
      <c r="C764" t="str">
        <f t="shared" si="84"/>
        <v>6.12.2001</v>
      </c>
      <c r="D764" s="1">
        <v>37231</v>
      </c>
      <c r="E764" s="3">
        <f t="shared" si="85"/>
        <v>336</v>
      </c>
      <c r="F764" s="5">
        <f t="shared" si="89"/>
        <v>12</v>
      </c>
      <c r="G764" s="5">
        <f t="shared" si="90"/>
        <v>6</v>
      </c>
      <c r="H764">
        <v>0.51729999999999998</v>
      </c>
      <c r="I764">
        <v>0.51980000000000004</v>
      </c>
      <c r="J764">
        <v>0.5161</v>
      </c>
      <c r="K764">
        <v>0.51849999999999996</v>
      </c>
      <c r="L764" s="5">
        <f t="shared" si="86"/>
        <v>1.1999999999999789</v>
      </c>
    </row>
    <row r="765" spans="1:12" x14ac:dyDescent="0.25">
      <c r="A765">
        <f t="shared" si="88"/>
        <v>2001</v>
      </c>
      <c r="B765" t="str">
        <f t="shared" si="87"/>
        <v>01.01.2001</v>
      </c>
      <c r="C765" t="str">
        <f t="shared" si="84"/>
        <v>7.12.2001</v>
      </c>
      <c r="D765" s="1">
        <v>37232</v>
      </c>
      <c r="E765" s="3">
        <f t="shared" si="85"/>
        <v>337</v>
      </c>
      <c r="F765" s="5">
        <f t="shared" si="89"/>
        <v>12</v>
      </c>
      <c r="G765" s="5">
        <f t="shared" si="90"/>
        <v>7</v>
      </c>
      <c r="H765">
        <v>0.51839999999999997</v>
      </c>
      <c r="I765">
        <v>0.51939999999999997</v>
      </c>
      <c r="J765">
        <v>0.51390000000000002</v>
      </c>
      <c r="K765">
        <v>0.51439999999999997</v>
      </c>
      <c r="L765" s="5">
        <f t="shared" si="86"/>
        <v>-4.0000000000000036</v>
      </c>
    </row>
    <row r="766" spans="1:12" x14ac:dyDescent="0.25">
      <c r="A766">
        <f t="shared" si="88"/>
        <v>2001</v>
      </c>
      <c r="B766" t="str">
        <f t="shared" si="87"/>
        <v>01.01.2001</v>
      </c>
      <c r="C766" t="str">
        <f t="shared" si="84"/>
        <v>10.12.2001</v>
      </c>
      <c r="D766" s="1">
        <v>37235</v>
      </c>
      <c r="E766" s="3">
        <f t="shared" si="85"/>
        <v>340</v>
      </c>
      <c r="F766" s="5">
        <f t="shared" si="89"/>
        <v>12</v>
      </c>
      <c r="G766" s="5">
        <f t="shared" si="90"/>
        <v>10</v>
      </c>
      <c r="H766">
        <v>0.51519999999999999</v>
      </c>
      <c r="I766">
        <v>0.51700000000000002</v>
      </c>
      <c r="J766">
        <v>0.51390000000000002</v>
      </c>
      <c r="K766">
        <v>0.51459999999999995</v>
      </c>
      <c r="L766" s="5">
        <f t="shared" si="86"/>
        <v>-0.60000000000004494</v>
      </c>
    </row>
    <row r="767" spans="1:12" x14ac:dyDescent="0.25">
      <c r="A767">
        <f t="shared" si="88"/>
        <v>2001</v>
      </c>
      <c r="B767" t="str">
        <f t="shared" si="87"/>
        <v>01.01.2001</v>
      </c>
      <c r="C767" t="str">
        <f t="shared" si="84"/>
        <v>11.12.2001</v>
      </c>
      <c r="D767" s="1">
        <v>37236</v>
      </c>
      <c r="E767" s="3">
        <f t="shared" si="85"/>
        <v>341</v>
      </c>
      <c r="F767" s="5">
        <f t="shared" si="89"/>
        <v>12</v>
      </c>
      <c r="G767" s="5">
        <f t="shared" si="90"/>
        <v>11</v>
      </c>
      <c r="H767">
        <v>0.51459999999999995</v>
      </c>
      <c r="I767">
        <v>0.51770000000000005</v>
      </c>
      <c r="J767">
        <v>0.51359999999999995</v>
      </c>
      <c r="K767">
        <v>0.51670000000000005</v>
      </c>
      <c r="L767" s="5">
        <f t="shared" si="86"/>
        <v>2.1000000000001018</v>
      </c>
    </row>
    <row r="768" spans="1:12" x14ac:dyDescent="0.25">
      <c r="A768">
        <f t="shared" si="88"/>
        <v>2001</v>
      </c>
      <c r="B768" t="str">
        <f t="shared" si="87"/>
        <v>01.01.2001</v>
      </c>
      <c r="C768" t="str">
        <f t="shared" si="84"/>
        <v>12.12.2001</v>
      </c>
      <c r="D768" s="1">
        <v>37237</v>
      </c>
      <c r="E768" s="3">
        <f t="shared" si="85"/>
        <v>342</v>
      </c>
      <c r="F768" s="5">
        <f t="shared" si="89"/>
        <v>12</v>
      </c>
      <c r="G768" s="5">
        <f t="shared" si="90"/>
        <v>12</v>
      </c>
      <c r="H768">
        <v>0.51659999999999995</v>
      </c>
      <c r="I768">
        <v>0.52110000000000001</v>
      </c>
      <c r="J768">
        <v>0.51600000000000001</v>
      </c>
      <c r="K768">
        <v>0.51919999999999999</v>
      </c>
      <c r="L768" s="5">
        <f t="shared" si="86"/>
        <v>2.6000000000000467</v>
      </c>
    </row>
    <row r="769" spans="1:12" x14ac:dyDescent="0.25">
      <c r="A769">
        <f t="shared" si="88"/>
        <v>2001</v>
      </c>
      <c r="B769" t="str">
        <f t="shared" si="87"/>
        <v>01.01.2001</v>
      </c>
      <c r="C769" t="str">
        <f t="shared" si="84"/>
        <v>13.12.2001</v>
      </c>
      <c r="D769" s="1">
        <v>37238</v>
      </c>
      <c r="E769" s="3">
        <f t="shared" si="85"/>
        <v>343</v>
      </c>
      <c r="F769" s="5">
        <f t="shared" si="89"/>
        <v>12</v>
      </c>
      <c r="G769" s="5">
        <f t="shared" si="90"/>
        <v>13</v>
      </c>
      <c r="H769">
        <v>0.51949999999999996</v>
      </c>
      <c r="I769">
        <v>0.52110000000000001</v>
      </c>
      <c r="J769">
        <v>0.5171</v>
      </c>
      <c r="K769">
        <v>0.51870000000000005</v>
      </c>
      <c r="L769" s="5">
        <f t="shared" si="86"/>
        <v>-0.79999999999991189</v>
      </c>
    </row>
    <row r="770" spans="1:12" x14ac:dyDescent="0.25">
      <c r="A770">
        <f t="shared" si="88"/>
        <v>2001</v>
      </c>
      <c r="B770" t="str">
        <f t="shared" si="87"/>
        <v>01.01.2001</v>
      </c>
      <c r="C770" t="str">
        <f t="shared" si="84"/>
        <v>14.12.2001</v>
      </c>
      <c r="D770" s="1">
        <v>37239</v>
      </c>
      <c r="E770" s="3">
        <f t="shared" si="85"/>
        <v>344</v>
      </c>
      <c r="F770" s="5">
        <f t="shared" si="89"/>
        <v>12</v>
      </c>
      <c r="G770" s="5">
        <f t="shared" si="90"/>
        <v>14</v>
      </c>
      <c r="H770">
        <v>0.51880000000000004</v>
      </c>
      <c r="I770">
        <v>0.52</v>
      </c>
      <c r="J770">
        <v>0.51690000000000003</v>
      </c>
      <c r="K770">
        <v>0.51980000000000004</v>
      </c>
      <c r="L770" s="5">
        <f t="shared" si="86"/>
        <v>1.0000000000000009</v>
      </c>
    </row>
    <row r="771" spans="1:12" x14ac:dyDescent="0.25">
      <c r="A771">
        <f t="shared" si="88"/>
        <v>2001</v>
      </c>
      <c r="B771" t="str">
        <f t="shared" si="87"/>
        <v>01.01.2001</v>
      </c>
      <c r="C771" t="str">
        <f t="shared" si="84"/>
        <v>17.12.2001</v>
      </c>
      <c r="D771" s="1">
        <v>37242</v>
      </c>
      <c r="E771" s="3">
        <f t="shared" si="85"/>
        <v>347</v>
      </c>
      <c r="F771" s="5">
        <f t="shared" si="89"/>
        <v>12</v>
      </c>
      <c r="G771" s="5">
        <f t="shared" si="90"/>
        <v>17</v>
      </c>
      <c r="H771">
        <v>0.51939999999999997</v>
      </c>
      <c r="I771">
        <v>0.51970000000000005</v>
      </c>
      <c r="J771">
        <v>0.51680000000000004</v>
      </c>
      <c r="K771">
        <v>0.51739999999999997</v>
      </c>
      <c r="L771" s="5">
        <f t="shared" si="86"/>
        <v>-2.0000000000000018</v>
      </c>
    </row>
    <row r="772" spans="1:12" x14ac:dyDescent="0.25">
      <c r="A772">
        <f t="shared" si="88"/>
        <v>2001</v>
      </c>
      <c r="B772" t="str">
        <f t="shared" si="87"/>
        <v>01.01.2001</v>
      </c>
      <c r="C772" t="str">
        <f t="shared" si="84"/>
        <v>18.12.2001</v>
      </c>
      <c r="D772" s="1">
        <v>37243</v>
      </c>
      <c r="E772" s="3">
        <f t="shared" si="85"/>
        <v>348</v>
      </c>
      <c r="F772" s="5">
        <f t="shared" si="89"/>
        <v>12</v>
      </c>
      <c r="G772" s="5">
        <f t="shared" si="90"/>
        <v>18</v>
      </c>
      <c r="H772">
        <v>0.51780000000000004</v>
      </c>
      <c r="I772">
        <v>0.51890000000000003</v>
      </c>
      <c r="J772">
        <v>0.51439999999999997</v>
      </c>
      <c r="K772">
        <v>0.51490000000000002</v>
      </c>
      <c r="L772" s="5">
        <f t="shared" si="86"/>
        <v>-2.9000000000000137</v>
      </c>
    </row>
    <row r="773" spans="1:12" x14ac:dyDescent="0.25">
      <c r="A773">
        <f t="shared" si="88"/>
        <v>2001</v>
      </c>
      <c r="B773" t="str">
        <f t="shared" si="87"/>
        <v>01.01.2001</v>
      </c>
      <c r="C773" t="str">
        <f t="shared" si="84"/>
        <v>19.12.2001</v>
      </c>
      <c r="D773" s="1">
        <v>37244</v>
      </c>
      <c r="E773" s="3">
        <f t="shared" si="85"/>
        <v>349</v>
      </c>
      <c r="F773" s="5">
        <f t="shared" si="89"/>
        <v>12</v>
      </c>
      <c r="G773" s="5">
        <f t="shared" si="90"/>
        <v>19</v>
      </c>
      <c r="H773">
        <v>0.51480000000000004</v>
      </c>
      <c r="I773">
        <v>0.51580000000000004</v>
      </c>
      <c r="J773">
        <v>0.51029999999999998</v>
      </c>
      <c r="K773">
        <v>0.51119999999999999</v>
      </c>
      <c r="L773" s="5">
        <f t="shared" si="86"/>
        <v>-3.6000000000000476</v>
      </c>
    </row>
    <row r="774" spans="1:12" x14ac:dyDescent="0.25">
      <c r="A774">
        <f t="shared" si="88"/>
        <v>2001</v>
      </c>
      <c r="B774" t="str">
        <f t="shared" si="87"/>
        <v>01.01.2001</v>
      </c>
      <c r="C774" t="str">
        <f t="shared" si="84"/>
        <v>20.12.2001</v>
      </c>
      <c r="D774" s="1">
        <v>37245</v>
      </c>
      <c r="E774" s="3">
        <f t="shared" si="85"/>
        <v>350</v>
      </c>
      <c r="F774" s="5">
        <f t="shared" si="89"/>
        <v>12</v>
      </c>
      <c r="G774" s="5">
        <f t="shared" si="90"/>
        <v>20</v>
      </c>
      <c r="H774">
        <v>0.51090000000000002</v>
      </c>
      <c r="I774">
        <v>0.51239999999999997</v>
      </c>
      <c r="J774">
        <v>0.504</v>
      </c>
      <c r="K774">
        <v>0.50519999999999998</v>
      </c>
      <c r="L774" s="5">
        <f t="shared" si="86"/>
        <v>-5.7000000000000384</v>
      </c>
    </row>
    <row r="775" spans="1:12" x14ac:dyDescent="0.25">
      <c r="A775">
        <f t="shared" si="88"/>
        <v>2001</v>
      </c>
      <c r="B775" t="str">
        <f t="shared" si="87"/>
        <v>01.01.2001</v>
      </c>
      <c r="C775" t="str">
        <f t="shared" si="84"/>
        <v>21.12.2001</v>
      </c>
      <c r="D775" s="1">
        <v>37246</v>
      </c>
      <c r="E775" s="3">
        <f t="shared" si="85"/>
        <v>351</v>
      </c>
      <c r="F775" s="5">
        <f t="shared" si="89"/>
        <v>12</v>
      </c>
      <c r="G775" s="5">
        <f t="shared" si="90"/>
        <v>21</v>
      </c>
      <c r="H775">
        <v>0.50509999999999999</v>
      </c>
      <c r="I775">
        <v>0.50890000000000002</v>
      </c>
      <c r="J775">
        <v>0.50429999999999997</v>
      </c>
      <c r="K775">
        <v>0.50890000000000002</v>
      </c>
      <c r="L775" s="5">
        <f t="shared" si="86"/>
        <v>3.8000000000000256</v>
      </c>
    </row>
    <row r="776" spans="1:12" x14ac:dyDescent="0.25">
      <c r="A776">
        <f t="shared" si="88"/>
        <v>2001</v>
      </c>
      <c r="B776" t="str">
        <f t="shared" si="87"/>
        <v>01.01.2001</v>
      </c>
      <c r="C776" t="str">
        <f t="shared" si="84"/>
        <v>24.12.2001</v>
      </c>
      <c r="D776" s="1">
        <v>37249</v>
      </c>
      <c r="E776" s="3">
        <f t="shared" si="85"/>
        <v>354</v>
      </c>
      <c r="F776" s="5">
        <f t="shared" si="89"/>
        <v>12</v>
      </c>
      <c r="G776" s="5">
        <f t="shared" si="90"/>
        <v>24</v>
      </c>
      <c r="H776">
        <v>0.50929999999999997</v>
      </c>
      <c r="I776">
        <v>0.50980000000000003</v>
      </c>
      <c r="J776">
        <v>0.50629999999999997</v>
      </c>
      <c r="K776">
        <v>0.5081</v>
      </c>
      <c r="L776" s="5">
        <f t="shared" si="86"/>
        <v>-1.1999999999999789</v>
      </c>
    </row>
    <row r="777" spans="1:12" x14ac:dyDescent="0.25">
      <c r="A777">
        <f t="shared" si="88"/>
        <v>2001</v>
      </c>
      <c r="B777" t="str">
        <f t="shared" si="87"/>
        <v>01.01.2001</v>
      </c>
      <c r="C777" t="str">
        <f t="shared" si="84"/>
        <v>25.12.2001</v>
      </c>
      <c r="D777" s="1">
        <v>37250</v>
      </c>
      <c r="E777" s="3">
        <f t="shared" si="85"/>
        <v>355</v>
      </c>
      <c r="F777" s="5">
        <f t="shared" si="89"/>
        <v>12</v>
      </c>
      <c r="G777" s="5">
        <f t="shared" si="90"/>
        <v>25</v>
      </c>
      <c r="H777">
        <v>0.50790000000000002</v>
      </c>
      <c r="I777">
        <v>0.5091</v>
      </c>
      <c r="J777">
        <v>0.50749999999999995</v>
      </c>
      <c r="K777">
        <v>0.50800000000000001</v>
      </c>
      <c r="L777" s="5">
        <f t="shared" si="86"/>
        <v>9.9999999999988987E-2</v>
      </c>
    </row>
    <row r="778" spans="1:12" x14ac:dyDescent="0.25">
      <c r="A778">
        <f t="shared" si="88"/>
        <v>2001</v>
      </c>
      <c r="B778" t="str">
        <f t="shared" si="87"/>
        <v>01.01.2001</v>
      </c>
      <c r="C778" t="str">
        <f t="shared" si="84"/>
        <v>26.12.2001</v>
      </c>
      <c r="D778" s="1">
        <v>37251</v>
      </c>
      <c r="E778" s="3">
        <f t="shared" si="85"/>
        <v>356</v>
      </c>
      <c r="F778" s="5">
        <f t="shared" si="89"/>
        <v>12</v>
      </c>
      <c r="G778" s="5">
        <f t="shared" si="90"/>
        <v>26</v>
      </c>
      <c r="H778">
        <v>0.50819999999999999</v>
      </c>
      <c r="I778">
        <v>0.50919999999999999</v>
      </c>
      <c r="J778">
        <v>0.50609999999999999</v>
      </c>
      <c r="K778">
        <v>0.5071</v>
      </c>
      <c r="L778" s="5">
        <f t="shared" si="86"/>
        <v>-1.0999999999999899</v>
      </c>
    </row>
    <row r="779" spans="1:12" x14ac:dyDescent="0.25">
      <c r="A779">
        <f t="shared" si="88"/>
        <v>2001</v>
      </c>
      <c r="B779" t="str">
        <f t="shared" si="87"/>
        <v>01.01.2001</v>
      </c>
      <c r="C779" t="str">
        <f t="shared" si="84"/>
        <v>27.12.2001</v>
      </c>
      <c r="D779" s="1">
        <v>37252</v>
      </c>
      <c r="E779" s="3">
        <f t="shared" si="85"/>
        <v>357</v>
      </c>
      <c r="F779" s="5">
        <f t="shared" si="89"/>
        <v>12</v>
      </c>
      <c r="G779" s="5">
        <f t="shared" si="90"/>
        <v>27</v>
      </c>
      <c r="H779">
        <v>0.50680000000000003</v>
      </c>
      <c r="I779">
        <v>0.50849999999999995</v>
      </c>
      <c r="J779">
        <v>0.50590000000000002</v>
      </c>
      <c r="K779">
        <v>0.50729999999999997</v>
      </c>
      <c r="L779" s="5">
        <f t="shared" si="86"/>
        <v>0.49999999999994493</v>
      </c>
    </row>
    <row r="780" spans="1:12" x14ac:dyDescent="0.25">
      <c r="A780">
        <f t="shared" si="88"/>
        <v>2001</v>
      </c>
      <c r="B780" t="str">
        <f t="shared" si="87"/>
        <v>01.01.2001</v>
      </c>
      <c r="C780" t="str">
        <f t="shared" si="84"/>
        <v>28.12.2001</v>
      </c>
      <c r="D780" s="1">
        <v>37253</v>
      </c>
      <c r="E780" s="3">
        <f t="shared" si="85"/>
        <v>358</v>
      </c>
      <c r="F780" s="5">
        <f t="shared" si="89"/>
        <v>12</v>
      </c>
      <c r="G780" s="5">
        <f t="shared" si="90"/>
        <v>28</v>
      </c>
      <c r="H780">
        <v>0.50749999999999995</v>
      </c>
      <c r="I780">
        <v>0.5121</v>
      </c>
      <c r="J780">
        <v>0.50570000000000004</v>
      </c>
      <c r="K780">
        <v>0.51149999999999995</v>
      </c>
      <c r="L780" s="5">
        <f t="shared" si="86"/>
        <v>4.0000000000000036</v>
      </c>
    </row>
    <row r="781" spans="1:12" x14ac:dyDescent="0.25">
      <c r="A781">
        <f t="shared" si="88"/>
        <v>2001</v>
      </c>
      <c r="B781" t="str">
        <f t="shared" si="87"/>
        <v>01.01.2001</v>
      </c>
      <c r="C781" t="str">
        <f t="shared" si="84"/>
        <v>31.12.2001</v>
      </c>
      <c r="D781" s="1">
        <v>37256</v>
      </c>
      <c r="E781" s="3">
        <f t="shared" si="85"/>
        <v>360</v>
      </c>
      <c r="F781" s="5">
        <f t="shared" si="89"/>
        <v>12</v>
      </c>
      <c r="G781" s="5">
        <f t="shared" si="90"/>
        <v>31</v>
      </c>
      <c r="H781">
        <v>0.51119999999999999</v>
      </c>
      <c r="I781">
        <v>0.51229999999999998</v>
      </c>
      <c r="J781">
        <v>0.50900000000000001</v>
      </c>
      <c r="K781">
        <v>0.50980000000000003</v>
      </c>
      <c r="L781" s="5">
        <f t="shared" si="86"/>
        <v>-1.3999999999999568</v>
      </c>
    </row>
    <row r="782" spans="1:12" x14ac:dyDescent="0.25">
      <c r="A782">
        <f t="shared" si="88"/>
        <v>2002</v>
      </c>
      <c r="B782" t="str">
        <f t="shared" si="87"/>
        <v>01.01.2002</v>
      </c>
      <c r="C782" t="str">
        <f t="shared" si="84"/>
        <v>1.1.2002</v>
      </c>
      <c r="D782" s="1">
        <v>37257</v>
      </c>
      <c r="E782" s="3">
        <f t="shared" si="85"/>
        <v>1</v>
      </c>
      <c r="F782" s="5">
        <f t="shared" si="89"/>
        <v>1</v>
      </c>
      <c r="G782" s="5">
        <f t="shared" si="90"/>
        <v>1</v>
      </c>
      <c r="H782">
        <v>0.50890000000000002</v>
      </c>
      <c r="I782">
        <v>0.51160000000000005</v>
      </c>
      <c r="J782">
        <v>0.50890000000000002</v>
      </c>
      <c r="K782">
        <v>0.50960000000000005</v>
      </c>
      <c r="L782" s="5">
        <f t="shared" si="86"/>
        <v>0.70000000000003393</v>
      </c>
    </row>
    <row r="783" spans="1:12" x14ac:dyDescent="0.25">
      <c r="A783">
        <f t="shared" si="88"/>
        <v>2002</v>
      </c>
      <c r="B783" t="str">
        <f t="shared" si="87"/>
        <v>01.01.2002</v>
      </c>
      <c r="C783" t="str">
        <f t="shared" si="84"/>
        <v>2.1.2002</v>
      </c>
      <c r="D783" s="1">
        <v>37258</v>
      </c>
      <c r="E783" s="3">
        <f t="shared" si="85"/>
        <v>2</v>
      </c>
      <c r="F783" s="5">
        <f t="shared" si="89"/>
        <v>1</v>
      </c>
      <c r="G783" s="5">
        <f t="shared" si="90"/>
        <v>2</v>
      </c>
      <c r="H783">
        <v>0.51100000000000001</v>
      </c>
      <c r="I783">
        <v>0.5161</v>
      </c>
      <c r="J783">
        <v>0.50829999999999997</v>
      </c>
      <c r="K783">
        <v>0.51529999999999998</v>
      </c>
      <c r="L783" s="5">
        <f t="shared" si="86"/>
        <v>4.2999999999999705</v>
      </c>
    </row>
    <row r="784" spans="1:12" x14ac:dyDescent="0.25">
      <c r="A784">
        <f t="shared" si="88"/>
        <v>2002</v>
      </c>
      <c r="B784" t="str">
        <f t="shared" si="87"/>
        <v>01.01.2002</v>
      </c>
      <c r="C784" t="str">
        <f t="shared" si="84"/>
        <v>3.1.2002</v>
      </c>
      <c r="D784" s="1">
        <v>37259</v>
      </c>
      <c r="E784" s="3">
        <f t="shared" si="85"/>
        <v>3</v>
      </c>
      <c r="F784" s="5">
        <f t="shared" si="89"/>
        <v>1</v>
      </c>
      <c r="G784" s="5">
        <f t="shared" si="90"/>
        <v>3</v>
      </c>
      <c r="H784">
        <v>0.51519999999999999</v>
      </c>
      <c r="I784">
        <v>0.51719999999999999</v>
      </c>
      <c r="J784">
        <v>0.51359999999999995</v>
      </c>
      <c r="K784">
        <v>0.51590000000000003</v>
      </c>
      <c r="L784" s="5">
        <f t="shared" si="86"/>
        <v>0.70000000000003393</v>
      </c>
    </row>
    <row r="785" spans="1:12" x14ac:dyDescent="0.25">
      <c r="A785">
        <f t="shared" si="88"/>
        <v>2002</v>
      </c>
      <c r="B785" t="str">
        <f t="shared" si="87"/>
        <v>01.01.2002</v>
      </c>
      <c r="C785" t="str">
        <f t="shared" si="84"/>
        <v>4.1.2002</v>
      </c>
      <c r="D785" s="1">
        <v>37260</v>
      </c>
      <c r="E785" s="3">
        <f t="shared" si="85"/>
        <v>4</v>
      </c>
      <c r="F785" s="5">
        <f t="shared" si="89"/>
        <v>1</v>
      </c>
      <c r="G785" s="5">
        <f t="shared" si="90"/>
        <v>4</v>
      </c>
      <c r="H785">
        <v>0.51590000000000003</v>
      </c>
      <c r="I785">
        <v>0.52129999999999999</v>
      </c>
      <c r="J785">
        <v>0.51380000000000003</v>
      </c>
      <c r="K785">
        <v>0.52049999999999996</v>
      </c>
      <c r="L785" s="5">
        <f t="shared" si="86"/>
        <v>4.5999999999999375</v>
      </c>
    </row>
    <row r="786" spans="1:12" x14ac:dyDescent="0.25">
      <c r="A786">
        <f t="shared" si="88"/>
        <v>2002</v>
      </c>
      <c r="B786" t="str">
        <f t="shared" si="87"/>
        <v>01.01.2002</v>
      </c>
      <c r="C786" t="str">
        <f t="shared" si="84"/>
        <v>7.1.2002</v>
      </c>
      <c r="D786" s="1">
        <v>37263</v>
      </c>
      <c r="E786" s="3">
        <f t="shared" si="85"/>
        <v>7</v>
      </c>
      <c r="F786" s="5">
        <f t="shared" si="89"/>
        <v>1</v>
      </c>
      <c r="G786" s="5">
        <f t="shared" si="90"/>
        <v>7</v>
      </c>
      <c r="H786">
        <v>0.51970000000000005</v>
      </c>
      <c r="I786">
        <v>0.52059999999999995</v>
      </c>
      <c r="J786">
        <v>0.51739999999999997</v>
      </c>
      <c r="K786">
        <v>0.51859999999999995</v>
      </c>
      <c r="L786" s="5">
        <f t="shared" si="86"/>
        <v>-1.1000000000001009</v>
      </c>
    </row>
    <row r="787" spans="1:12" x14ac:dyDescent="0.25">
      <c r="A787">
        <f t="shared" si="88"/>
        <v>2002</v>
      </c>
      <c r="B787" t="str">
        <f t="shared" si="87"/>
        <v>01.01.2002</v>
      </c>
      <c r="C787" t="str">
        <f t="shared" si="84"/>
        <v>8.1.2002</v>
      </c>
      <c r="D787" s="1">
        <v>37264</v>
      </c>
      <c r="E787" s="3">
        <f t="shared" si="85"/>
        <v>8</v>
      </c>
      <c r="F787" s="5">
        <f t="shared" si="89"/>
        <v>1</v>
      </c>
      <c r="G787" s="5">
        <f t="shared" si="90"/>
        <v>8</v>
      </c>
      <c r="H787">
        <v>0.51859999999999995</v>
      </c>
      <c r="I787">
        <v>0.52480000000000004</v>
      </c>
      <c r="J787">
        <v>0.51729999999999998</v>
      </c>
      <c r="K787">
        <v>0.52370000000000005</v>
      </c>
      <c r="L787" s="5">
        <f t="shared" si="86"/>
        <v>5.1000000000001044</v>
      </c>
    </row>
    <row r="788" spans="1:12" x14ac:dyDescent="0.25">
      <c r="A788">
        <f t="shared" si="88"/>
        <v>2002</v>
      </c>
      <c r="B788" t="str">
        <f t="shared" si="87"/>
        <v>01.01.2002</v>
      </c>
      <c r="C788" t="str">
        <f t="shared" si="84"/>
        <v>9.1.2002</v>
      </c>
      <c r="D788" s="1">
        <v>37265</v>
      </c>
      <c r="E788" s="3">
        <f t="shared" si="85"/>
        <v>9</v>
      </c>
      <c r="F788" s="5">
        <f t="shared" si="89"/>
        <v>1</v>
      </c>
      <c r="G788" s="5">
        <f t="shared" si="90"/>
        <v>9</v>
      </c>
      <c r="H788">
        <v>0.52370000000000005</v>
      </c>
      <c r="I788">
        <v>0.52639999999999998</v>
      </c>
      <c r="J788">
        <v>0.52200000000000002</v>
      </c>
      <c r="K788">
        <v>0.52429999999999999</v>
      </c>
      <c r="L788" s="5">
        <f t="shared" si="86"/>
        <v>0.59999999999993392</v>
      </c>
    </row>
    <row r="789" spans="1:12" x14ac:dyDescent="0.25">
      <c r="A789">
        <f t="shared" si="88"/>
        <v>2002</v>
      </c>
      <c r="B789" t="str">
        <f t="shared" si="87"/>
        <v>01.01.2002</v>
      </c>
      <c r="C789" t="str">
        <f t="shared" si="84"/>
        <v>10.1.2002</v>
      </c>
      <c r="D789" s="1">
        <v>37266</v>
      </c>
      <c r="E789" s="3">
        <f t="shared" si="85"/>
        <v>10</v>
      </c>
      <c r="F789" s="5">
        <f t="shared" si="89"/>
        <v>1</v>
      </c>
      <c r="G789" s="5">
        <f t="shared" si="90"/>
        <v>10</v>
      </c>
      <c r="H789">
        <v>0.52410000000000001</v>
      </c>
      <c r="I789">
        <v>0.52739999999999998</v>
      </c>
      <c r="J789">
        <v>0.52180000000000004</v>
      </c>
      <c r="K789">
        <v>0.52280000000000004</v>
      </c>
      <c r="L789" s="5">
        <f t="shared" si="86"/>
        <v>-1.2999999999999678</v>
      </c>
    </row>
    <row r="790" spans="1:12" x14ac:dyDescent="0.25">
      <c r="A790">
        <f t="shared" si="88"/>
        <v>2002</v>
      </c>
      <c r="B790" t="str">
        <f t="shared" si="87"/>
        <v>01.01.2002</v>
      </c>
      <c r="C790" t="str">
        <f t="shared" si="84"/>
        <v>11.1.2002</v>
      </c>
      <c r="D790" s="1">
        <v>37267</v>
      </c>
      <c r="E790" s="3">
        <f t="shared" si="85"/>
        <v>11</v>
      </c>
      <c r="F790" s="5">
        <f t="shared" si="89"/>
        <v>1</v>
      </c>
      <c r="G790" s="5">
        <f t="shared" si="90"/>
        <v>11</v>
      </c>
      <c r="H790">
        <v>0.52300000000000002</v>
      </c>
      <c r="I790">
        <v>0.52370000000000005</v>
      </c>
      <c r="J790">
        <v>0.51929999999999998</v>
      </c>
      <c r="K790">
        <v>0.5202</v>
      </c>
      <c r="L790" s="5">
        <f t="shared" si="86"/>
        <v>-2.8000000000000247</v>
      </c>
    </row>
    <row r="791" spans="1:12" x14ac:dyDescent="0.25">
      <c r="A791">
        <f t="shared" si="88"/>
        <v>2002</v>
      </c>
      <c r="B791" t="str">
        <f t="shared" si="87"/>
        <v>01.01.2002</v>
      </c>
      <c r="C791" t="str">
        <f t="shared" si="84"/>
        <v>14.1.2002</v>
      </c>
      <c r="D791" s="1">
        <v>37270</v>
      </c>
      <c r="E791" s="3">
        <f t="shared" si="85"/>
        <v>14</v>
      </c>
      <c r="F791" s="5">
        <f t="shared" si="89"/>
        <v>1</v>
      </c>
      <c r="G791" s="5">
        <f t="shared" si="90"/>
        <v>14</v>
      </c>
      <c r="H791">
        <v>0.51829999999999998</v>
      </c>
      <c r="I791">
        <v>0.51959999999999995</v>
      </c>
      <c r="J791">
        <v>0.51629999999999998</v>
      </c>
      <c r="K791">
        <v>0.51790000000000003</v>
      </c>
      <c r="L791" s="5">
        <f t="shared" si="86"/>
        <v>-0.39999999999995595</v>
      </c>
    </row>
    <row r="792" spans="1:12" x14ac:dyDescent="0.25">
      <c r="A792">
        <f t="shared" si="88"/>
        <v>2002</v>
      </c>
      <c r="B792" t="str">
        <f t="shared" si="87"/>
        <v>01.01.2002</v>
      </c>
      <c r="C792" t="str">
        <f t="shared" si="84"/>
        <v>15.1.2002</v>
      </c>
      <c r="D792" s="1">
        <v>37271</v>
      </c>
      <c r="E792" s="3">
        <f t="shared" si="85"/>
        <v>15</v>
      </c>
      <c r="F792" s="5">
        <f t="shared" si="89"/>
        <v>1</v>
      </c>
      <c r="G792" s="5">
        <f t="shared" si="90"/>
        <v>15</v>
      </c>
      <c r="H792">
        <v>0.51780000000000004</v>
      </c>
      <c r="I792">
        <v>0.52</v>
      </c>
      <c r="J792">
        <v>0.51680000000000004</v>
      </c>
      <c r="K792">
        <v>0.51759999999999995</v>
      </c>
      <c r="L792" s="5">
        <f t="shared" si="86"/>
        <v>-0.200000000000089</v>
      </c>
    </row>
    <row r="793" spans="1:12" x14ac:dyDescent="0.25">
      <c r="A793">
        <f t="shared" si="88"/>
        <v>2002</v>
      </c>
      <c r="B793" t="str">
        <f t="shared" si="87"/>
        <v>01.01.2002</v>
      </c>
      <c r="C793" t="str">
        <f t="shared" si="84"/>
        <v>16.1.2002</v>
      </c>
      <c r="D793" s="1">
        <v>37272</v>
      </c>
      <c r="E793" s="3">
        <f t="shared" si="85"/>
        <v>16</v>
      </c>
      <c r="F793" s="5">
        <f t="shared" si="89"/>
        <v>1</v>
      </c>
      <c r="G793" s="5">
        <f t="shared" si="90"/>
        <v>16</v>
      </c>
      <c r="H793">
        <v>0.51739999999999997</v>
      </c>
      <c r="I793">
        <v>0.51800000000000002</v>
      </c>
      <c r="J793">
        <v>0.51329999999999998</v>
      </c>
      <c r="K793">
        <v>0.51470000000000005</v>
      </c>
      <c r="L793" s="5">
        <f t="shared" si="86"/>
        <v>-2.6999999999999247</v>
      </c>
    </row>
    <row r="794" spans="1:12" x14ac:dyDescent="0.25">
      <c r="A794">
        <f t="shared" si="88"/>
        <v>2002</v>
      </c>
      <c r="B794" t="str">
        <f t="shared" si="87"/>
        <v>01.01.2002</v>
      </c>
      <c r="C794" t="str">
        <f t="shared" si="84"/>
        <v>17.1.2002</v>
      </c>
      <c r="D794" s="1">
        <v>37273</v>
      </c>
      <c r="E794" s="3">
        <f t="shared" si="85"/>
        <v>17</v>
      </c>
      <c r="F794" s="5">
        <f t="shared" si="89"/>
        <v>1</v>
      </c>
      <c r="G794" s="5">
        <f t="shared" si="90"/>
        <v>17</v>
      </c>
      <c r="H794">
        <v>0.51480000000000004</v>
      </c>
      <c r="I794">
        <v>0.51590000000000003</v>
      </c>
      <c r="J794">
        <v>0.51149999999999995</v>
      </c>
      <c r="K794">
        <v>0.51459999999999995</v>
      </c>
      <c r="L794" s="5">
        <f t="shared" si="86"/>
        <v>-0.200000000000089</v>
      </c>
    </row>
    <row r="795" spans="1:12" x14ac:dyDescent="0.25">
      <c r="A795">
        <f t="shared" si="88"/>
        <v>2002</v>
      </c>
      <c r="B795" t="str">
        <f t="shared" si="87"/>
        <v>01.01.2002</v>
      </c>
      <c r="C795" t="str">
        <f t="shared" si="84"/>
        <v>18.1.2002</v>
      </c>
      <c r="D795" s="1">
        <v>37274</v>
      </c>
      <c r="E795" s="3">
        <f t="shared" si="85"/>
        <v>18</v>
      </c>
      <c r="F795" s="5">
        <f t="shared" si="89"/>
        <v>1</v>
      </c>
      <c r="G795" s="5">
        <f t="shared" si="90"/>
        <v>18</v>
      </c>
      <c r="H795">
        <v>0.51449999999999996</v>
      </c>
      <c r="I795">
        <v>0.5161</v>
      </c>
      <c r="J795">
        <v>0.51339999999999997</v>
      </c>
      <c r="K795">
        <v>0.51480000000000004</v>
      </c>
      <c r="L795" s="5">
        <f t="shared" si="86"/>
        <v>0.30000000000007798</v>
      </c>
    </row>
    <row r="796" spans="1:12" x14ac:dyDescent="0.25">
      <c r="A796">
        <f t="shared" si="88"/>
        <v>2002</v>
      </c>
      <c r="B796" t="str">
        <f t="shared" si="87"/>
        <v>01.01.2002</v>
      </c>
      <c r="C796" t="str">
        <f t="shared" si="84"/>
        <v>21.1.2002</v>
      </c>
      <c r="D796" s="1">
        <v>37277</v>
      </c>
      <c r="E796" s="3">
        <f t="shared" si="85"/>
        <v>21</v>
      </c>
      <c r="F796" s="5">
        <f t="shared" si="89"/>
        <v>1</v>
      </c>
      <c r="G796" s="5">
        <f t="shared" si="90"/>
        <v>21</v>
      </c>
      <c r="H796">
        <v>0.51449999999999996</v>
      </c>
      <c r="I796">
        <v>0.51890000000000003</v>
      </c>
      <c r="J796">
        <v>0.51419999999999999</v>
      </c>
      <c r="K796">
        <v>0.5181</v>
      </c>
      <c r="L796" s="5">
        <f t="shared" si="86"/>
        <v>3.6000000000000476</v>
      </c>
    </row>
    <row r="797" spans="1:12" x14ac:dyDescent="0.25">
      <c r="A797">
        <f t="shared" si="88"/>
        <v>2002</v>
      </c>
      <c r="B797" t="str">
        <f t="shared" si="87"/>
        <v>01.01.2002</v>
      </c>
      <c r="C797" t="str">
        <f t="shared" si="84"/>
        <v>22.1.2002</v>
      </c>
      <c r="D797" s="1">
        <v>37278</v>
      </c>
      <c r="E797" s="3">
        <f t="shared" si="85"/>
        <v>22</v>
      </c>
      <c r="F797" s="5">
        <f t="shared" si="89"/>
        <v>1</v>
      </c>
      <c r="G797" s="5">
        <f t="shared" si="90"/>
        <v>22</v>
      </c>
      <c r="H797">
        <v>0.51800000000000002</v>
      </c>
      <c r="I797">
        <v>0.52049999999999996</v>
      </c>
      <c r="J797">
        <v>0.51719999999999999</v>
      </c>
      <c r="K797">
        <v>0.52</v>
      </c>
      <c r="L797" s="5">
        <f t="shared" si="86"/>
        <v>2.0000000000000018</v>
      </c>
    </row>
    <row r="798" spans="1:12" x14ac:dyDescent="0.25">
      <c r="A798">
        <f t="shared" si="88"/>
        <v>2002</v>
      </c>
      <c r="B798" t="str">
        <f t="shared" si="87"/>
        <v>01.01.2002</v>
      </c>
      <c r="C798" t="str">
        <f t="shared" si="84"/>
        <v>23.1.2002</v>
      </c>
      <c r="D798" s="1">
        <v>37279</v>
      </c>
      <c r="E798" s="3">
        <f t="shared" si="85"/>
        <v>23</v>
      </c>
      <c r="F798" s="5">
        <f t="shared" si="89"/>
        <v>1</v>
      </c>
      <c r="G798" s="5">
        <f t="shared" si="90"/>
        <v>23</v>
      </c>
      <c r="H798">
        <v>0.52</v>
      </c>
      <c r="I798">
        <v>0.52210000000000001</v>
      </c>
      <c r="J798">
        <v>0.51729999999999998</v>
      </c>
      <c r="K798">
        <v>0.51839999999999997</v>
      </c>
      <c r="L798" s="5">
        <f t="shared" si="86"/>
        <v>-1.6000000000000458</v>
      </c>
    </row>
    <row r="799" spans="1:12" x14ac:dyDescent="0.25">
      <c r="A799">
        <f t="shared" si="88"/>
        <v>2002</v>
      </c>
      <c r="B799" t="str">
        <f t="shared" si="87"/>
        <v>01.01.2002</v>
      </c>
      <c r="C799" t="str">
        <f t="shared" si="84"/>
        <v>24.1.2002</v>
      </c>
      <c r="D799" s="1">
        <v>37280</v>
      </c>
      <c r="E799" s="3">
        <f t="shared" si="85"/>
        <v>24</v>
      </c>
      <c r="F799" s="5">
        <f t="shared" si="89"/>
        <v>1</v>
      </c>
      <c r="G799" s="5">
        <f t="shared" si="90"/>
        <v>24</v>
      </c>
      <c r="H799">
        <v>0.51849999999999996</v>
      </c>
      <c r="I799">
        <v>0.52049999999999996</v>
      </c>
      <c r="J799">
        <v>0.51619999999999999</v>
      </c>
      <c r="K799">
        <v>0.52039999999999997</v>
      </c>
      <c r="L799" s="5">
        <f t="shared" si="86"/>
        <v>1.9000000000000128</v>
      </c>
    </row>
    <row r="800" spans="1:12" x14ac:dyDescent="0.25">
      <c r="A800">
        <f t="shared" si="88"/>
        <v>2002</v>
      </c>
      <c r="B800" t="str">
        <f t="shared" si="87"/>
        <v>01.01.2002</v>
      </c>
      <c r="C800" t="str">
        <f t="shared" si="84"/>
        <v>25.1.2002</v>
      </c>
      <c r="D800" s="1">
        <v>37281</v>
      </c>
      <c r="E800" s="3">
        <f t="shared" si="85"/>
        <v>25</v>
      </c>
      <c r="F800" s="5">
        <f t="shared" si="89"/>
        <v>1</v>
      </c>
      <c r="G800" s="5">
        <f t="shared" si="90"/>
        <v>25</v>
      </c>
      <c r="H800">
        <v>0.5202</v>
      </c>
      <c r="I800">
        <v>0.52029999999999998</v>
      </c>
      <c r="J800">
        <v>0.51449999999999996</v>
      </c>
      <c r="K800">
        <v>0.51670000000000005</v>
      </c>
      <c r="L800" s="5">
        <f t="shared" si="86"/>
        <v>-3.4999999999999476</v>
      </c>
    </row>
    <row r="801" spans="1:12" x14ac:dyDescent="0.25">
      <c r="A801">
        <f t="shared" si="88"/>
        <v>2002</v>
      </c>
      <c r="B801" t="str">
        <f t="shared" si="87"/>
        <v>01.01.2002</v>
      </c>
      <c r="C801" t="str">
        <f t="shared" si="84"/>
        <v>28.1.2002</v>
      </c>
      <c r="D801" s="1">
        <v>37284</v>
      </c>
      <c r="E801" s="3">
        <f t="shared" si="85"/>
        <v>28</v>
      </c>
      <c r="F801" s="5">
        <f t="shared" si="89"/>
        <v>1</v>
      </c>
      <c r="G801" s="5">
        <f t="shared" si="90"/>
        <v>28</v>
      </c>
      <c r="H801">
        <v>0.51659999999999995</v>
      </c>
      <c r="I801">
        <v>0.51780000000000004</v>
      </c>
      <c r="J801">
        <v>0.51390000000000002</v>
      </c>
      <c r="K801">
        <v>0.51459999999999995</v>
      </c>
      <c r="L801" s="5">
        <f t="shared" si="86"/>
        <v>-2.0000000000000018</v>
      </c>
    </row>
    <row r="802" spans="1:12" x14ac:dyDescent="0.25">
      <c r="A802">
        <f t="shared" si="88"/>
        <v>2002</v>
      </c>
      <c r="B802" t="str">
        <f t="shared" si="87"/>
        <v>01.01.2002</v>
      </c>
      <c r="C802" t="str">
        <f t="shared" ref="C802:C865" si="91">CONCATENATE(G802,".",F802,".",A802)</f>
        <v>29.1.2002</v>
      </c>
      <c r="D802" s="1">
        <v>37285</v>
      </c>
      <c r="E802" s="3">
        <f t="shared" ref="E802:E865" si="92">DAYS360(B802,C802,TRUE)+1</f>
        <v>29</v>
      </c>
      <c r="F802" s="5">
        <f t="shared" si="89"/>
        <v>1</v>
      </c>
      <c r="G802" s="5">
        <f t="shared" si="90"/>
        <v>29</v>
      </c>
      <c r="H802">
        <v>0.51449999999999996</v>
      </c>
      <c r="I802">
        <v>0.51639999999999997</v>
      </c>
      <c r="J802">
        <v>0.5081</v>
      </c>
      <c r="K802">
        <v>0.50860000000000005</v>
      </c>
      <c r="L802" s="5">
        <f t="shared" ref="L802:L865" si="93">(K802-H802)*1000</f>
        <v>-5.8999999999999053</v>
      </c>
    </row>
    <row r="803" spans="1:12" x14ac:dyDescent="0.25">
      <c r="A803">
        <f t="shared" si="88"/>
        <v>2002</v>
      </c>
      <c r="B803" t="str">
        <f t="shared" si="87"/>
        <v>01.01.2002</v>
      </c>
      <c r="C803" t="str">
        <f t="shared" si="91"/>
        <v>30.1.2002</v>
      </c>
      <c r="D803" s="1">
        <v>37286</v>
      </c>
      <c r="E803" s="3">
        <f t="shared" si="92"/>
        <v>30</v>
      </c>
      <c r="F803" s="5">
        <f t="shared" si="89"/>
        <v>1</v>
      </c>
      <c r="G803" s="5">
        <f t="shared" si="90"/>
        <v>30</v>
      </c>
      <c r="H803">
        <v>0.50870000000000004</v>
      </c>
      <c r="I803">
        <v>0.51060000000000005</v>
      </c>
      <c r="J803">
        <v>0.50519999999999998</v>
      </c>
      <c r="K803">
        <v>0.50719999999999998</v>
      </c>
      <c r="L803" s="5">
        <f t="shared" si="93"/>
        <v>-1.5000000000000568</v>
      </c>
    </row>
    <row r="804" spans="1:12" x14ac:dyDescent="0.25">
      <c r="A804">
        <f t="shared" si="88"/>
        <v>2002</v>
      </c>
      <c r="B804" t="str">
        <f t="shared" si="87"/>
        <v>01.01.2002</v>
      </c>
      <c r="C804" t="str">
        <f t="shared" si="91"/>
        <v>31.1.2002</v>
      </c>
      <c r="D804" s="1">
        <v>37287</v>
      </c>
      <c r="E804" s="3">
        <f t="shared" si="92"/>
        <v>30</v>
      </c>
      <c r="F804" s="5">
        <f t="shared" si="89"/>
        <v>1</v>
      </c>
      <c r="G804" s="5">
        <f t="shared" si="90"/>
        <v>31</v>
      </c>
      <c r="H804">
        <v>0.50729999999999997</v>
      </c>
      <c r="I804">
        <v>0.50970000000000004</v>
      </c>
      <c r="J804">
        <v>0.50619999999999998</v>
      </c>
      <c r="K804">
        <v>0.50800000000000001</v>
      </c>
      <c r="L804" s="5">
        <f t="shared" si="93"/>
        <v>0.70000000000003393</v>
      </c>
    </row>
    <row r="805" spans="1:12" x14ac:dyDescent="0.25">
      <c r="A805">
        <f t="shared" si="88"/>
        <v>2002</v>
      </c>
      <c r="B805" t="str">
        <f t="shared" ref="B805:B868" si="94">CONCATENATE("01.","01",".",A805)</f>
        <v>01.01.2002</v>
      </c>
      <c r="C805" t="str">
        <f t="shared" si="91"/>
        <v>1.2.2002</v>
      </c>
      <c r="D805" s="1">
        <v>37288</v>
      </c>
      <c r="E805" s="3">
        <f t="shared" si="92"/>
        <v>31</v>
      </c>
      <c r="F805" s="5">
        <f t="shared" si="89"/>
        <v>2</v>
      </c>
      <c r="G805" s="5">
        <f t="shared" si="90"/>
        <v>1</v>
      </c>
      <c r="H805">
        <v>0.5081</v>
      </c>
      <c r="I805">
        <v>0.51070000000000004</v>
      </c>
      <c r="J805">
        <v>0.50619999999999998</v>
      </c>
      <c r="K805">
        <v>0.51</v>
      </c>
      <c r="L805" s="5">
        <f t="shared" si="93"/>
        <v>1.9000000000000128</v>
      </c>
    </row>
    <row r="806" spans="1:12" x14ac:dyDescent="0.25">
      <c r="A806">
        <f t="shared" si="88"/>
        <v>2002</v>
      </c>
      <c r="B806" t="str">
        <f t="shared" si="94"/>
        <v>01.01.2002</v>
      </c>
      <c r="C806" t="str">
        <f t="shared" si="91"/>
        <v>4.2.2002</v>
      </c>
      <c r="D806" s="1">
        <v>37291</v>
      </c>
      <c r="E806" s="3">
        <f t="shared" si="92"/>
        <v>34</v>
      </c>
      <c r="F806" s="5">
        <f t="shared" si="89"/>
        <v>2</v>
      </c>
      <c r="G806" s="5">
        <f t="shared" si="90"/>
        <v>4</v>
      </c>
      <c r="H806">
        <v>0.50880000000000003</v>
      </c>
      <c r="I806">
        <v>0.51149999999999995</v>
      </c>
      <c r="J806">
        <v>0.50860000000000005</v>
      </c>
      <c r="K806">
        <v>0.51060000000000005</v>
      </c>
      <c r="L806" s="5">
        <f t="shared" si="93"/>
        <v>1.8000000000000238</v>
      </c>
    </row>
    <row r="807" spans="1:12" x14ac:dyDescent="0.25">
      <c r="A807">
        <f t="shared" si="88"/>
        <v>2002</v>
      </c>
      <c r="B807" t="str">
        <f t="shared" si="94"/>
        <v>01.01.2002</v>
      </c>
      <c r="C807" t="str">
        <f t="shared" si="91"/>
        <v>5.2.2002</v>
      </c>
      <c r="D807" s="1">
        <v>37292</v>
      </c>
      <c r="E807" s="3">
        <f t="shared" si="92"/>
        <v>35</v>
      </c>
      <c r="F807" s="5">
        <f t="shared" si="89"/>
        <v>2</v>
      </c>
      <c r="G807" s="5">
        <f t="shared" si="90"/>
        <v>5</v>
      </c>
      <c r="H807">
        <v>0.51080000000000003</v>
      </c>
      <c r="I807">
        <v>0.51249999999999996</v>
      </c>
      <c r="J807">
        <v>0.50839999999999996</v>
      </c>
      <c r="K807">
        <v>0.50949999999999995</v>
      </c>
      <c r="L807" s="5">
        <f t="shared" si="93"/>
        <v>-1.3000000000000789</v>
      </c>
    </row>
    <row r="808" spans="1:12" x14ac:dyDescent="0.25">
      <c r="A808">
        <f t="shared" si="88"/>
        <v>2002</v>
      </c>
      <c r="B808" t="str">
        <f t="shared" si="94"/>
        <v>01.01.2002</v>
      </c>
      <c r="C808" t="str">
        <f t="shared" si="91"/>
        <v>6.2.2002</v>
      </c>
      <c r="D808" s="1">
        <v>37293</v>
      </c>
      <c r="E808" s="3">
        <f t="shared" si="92"/>
        <v>36</v>
      </c>
      <c r="F808" s="5">
        <f t="shared" si="89"/>
        <v>2</v>
      </c>
      <c r="G808" s="5">
        <f t="shared" si="90"/>
        <v>6</v>
      </c>
      <c r="H808">
        <v>0.50970000000000004</v>
      </c>
      <c r="I808">
        <v>0.51039999999999996</v>
      </c>
      <c r="J808">
        <v>0.50680000000000003</v>
      </c>
      <c r="K808">
        <v>0.50819999999999999</v>
      </c>
      <c r="L808" s="5">
        <f t="shared" si="93"/>
        <v>-1.5000000000000568</v>
      </c>
    </row>
    <row r="809" spans="1:12" x14ac:dyDescent="0.25">
      <c r="A809">
        <f t="shared" si="88"/>
        <v>2002</v>
      </c>
      <c r="B809" t="str">
        <f t="shared" si="94"/>
        <v>01.01.2002</v>
      </c>
      <c r="C809" t="str">
        <f t="shared" si="91"/>
        <v>7.2.2002</v>
      </c>
      <c r="D809" s="1">
        <v>37294</v>
      </c>
      <c r="E809" s="3">
        <f t="shared" si="92"/>
        <v>37</v>
      </c>
      <c r="F809" s="5">
        <f t="shared" si="89"/>
        <v>2</v>
      </c>
      <c r="G809" s="5">
        <f t="shared" si="90"/>
        <v>7</v>
      </c>
      <c r="H809">
        <v>0.50839999999999996</v>
      </c>
      <c r="I809">
        <v>0.51</v>
      </c>
      <c r="J809">
        <v>0.50549999999999995</v>
      </c>
      <c r="K809">
        <v>0.50970000000000004</v>
      </c>
      <c r="L809" s="5">
        <f t="shared" si="93"/>
        <v>1.3000000000000789</v>
      </c>
    </row>
    <row r="810" spans="1:12" x14ac:dyDescent="0.25">
      <c r="A810">
        <f t="shared" si="88"/>
        <v>2002</v>
      </c>
      <c r="B810" t="str">
        <f t="shared" si="94"/>
        <v>01.01.2002</v>
      </c>
      <c r="C810" t="str">
        <f t="shared" si="91"/>
        <v>8.2.2002</v>
      </c>
      <c r="D810" s="1">
        <v>37295</v>
      </c>
      <c r="E810" s="3">
        <f t="shared" si="92"/>
        <v>38</v>
      </c>
      <c r="F810" s="5">
        <f t="shared" si="89"/>
        <v>2</v>
      </c>
      <c r="G810" s="5">
        <f t="shared" si="90"/>
        <v>8</v>
      </c>
      <c r="H810">
        <v>0.50980000000000003</v>
      </c>
      <c r="I810">
        <v>0.51239999999999997</v>
      </c>
      <c r="J810">
        <v>0.50919999999999999</v>
      </c>
      <c r="K810">
        <v>0.51119999999999999</v>
      </c>
      <c r="L810" s="5">
        <f t="shared" si="93"/>
        <v>1.3999999999999568</v>
      </c>
    </row>
    <row r="811" spans="1:12" x14ac:dyDescent="0.25">
      <c r="A811">
        <f t="shared" si="88"/>
        <v>2002</v>
      </c>
      <c r="B811" t="str">
        <f t="shared" si="94"/>
        <v>01.01.2002</v>
      </c>
      <c r="C811" t="str">
        <f t="shared" si="91"/>
        <v>11.2.2002</v>
      </c>
      <c r="D811" s="1">
        <v>37298</v>
      </c>
      <c r="E811" s="3">
        <f t="shared" si="92"/>
        <v>41</v>
      </c>
      <c r="F811" s="5">
        <f t="shared" si="89"/>
        <v>2</v>
      </c>
      <c r="G811" s="5">
        <f t="shared" si="90"/>
        <v>11</v>
      </c>
      <c r="H811">
        <v>0.5111</v>
      </c>
      <c r="I811">
        <v>0.5141</v>
      </c>
      <c r="J811">
        <v>0.5111</v>
      </c>
      <c r="K811">
        <v>0.51280000000000003</v>
      </c>
      <c r="L811" s="5">
        <f t="shared" si="93"/>
        <v>1.7000000000000348</v>
      </c>
    </row>
    <row r="812" spans="1:12" x14ac:dyDescent="0.25">
      <c r="A812">
        <f t="shared" si="88"/>
        <v>2002</v>
      </c>
      <c r="B812" t="str">
        <f t="shared" si="94"/>
        <v>01.01.2002</v>
      </c>
      <c r="C812" t="str">
        <f t="shared" si="91"/>
        <v>12.2.2002</v>
      </c>
      <c r="D812" s="1">
        <v>37299</v>
      </c>
      <c r="E812" s="3">
        <f t="shared" si="92"/>
        <v>42</v>
      </c>
      <c r="F812" s="5">
        <f t="shared" si="89"/>
        <v>2</v>
      </c>
      <c r="G812" s="5">
        <f t="shared" si="90"/>
        <v>12</v>
      </c>
      <c r="H812">
        <v>0.51229999999999998</v>
      </c>
      <c r="I812">
        <v>0.51280000000000003</v>
      </c>
      <c r="J812">
        <v>0.50749999999999995</v>
      </c>
      <c r="K812">
        <v>0.50939999999999996</v>
      </c>
      <c r="L812" s="5">
        <f t="shared" si="93"/>
        <v>-2.9000000000000137</v>
      </c>
    </row>
    <row r="813" spans="1:12" x14ac:dyDescent="0.25">
      <c r="A813">
        <f t="shared" si="88"/>
        <v>2002</v>
      </c>
      <c r="B813" t="str">
        <f t="shared" si="94"/>
        <v>01.01.2002</v>
      </c>
      <c r="C813" t="str">
        <f t="shared" si="91"/>
        <v>13.2.2002</v>
      </c>
      <c r="D813" s="1">
        <v>37300</v>
      </c>
      <c r="E813" s="3">
        <f t="shared" si="92"/>
        <v>43</v>
      </c>
      <c r="F813" s="5">
        <f t="shared" si="89"/>
        <v>2</v>
      </c>
      <c r="G813" s="5">
        <f t="shared" si="90"/>
        <v>13</v>
      </c>
      <c r="H813">
        <v>0.50949999999999995</v>
      </c>
      <c r="I813">
        <v>0.51039999999999996</v>
      </c>
      <c r="J813">
        <v>0.50680000000000003</v>
      </c>
      <c r="K813">
        <v>0.50980000000000003</v>
      </c>
      <c r="L813" s="5">
        <f t="shared" si="93"/>
        <v>0.30000000000007798</v>
      </c>
    </row>
    <row r="814" spans="1:12" x14ac:dyDescent="0.25">
      <c r="A814">
        <f t="shared" si="88"/>
        <v>2002</v>
      </c>
      <c r="B814" t="str">
        <f t="shared" si="94"/>
        <v>01.01.2002</v>
      </c>
      <c r="C814" t="str">
        <f t="shared" si="91"/>
        <v>14.2.2002</v>
      </c>
      <c r="D814" s="1">
        <v>37301</v>
      </c>
      <c r="E814" s="3">
        <f t="shared" si="92"/>
        <v>44</v>
      </c>
      <c r="F814" s="5">
        <f t="shared" si="89"/>
        <v>2</v>
      </c>
      <c r="G814" s="5">
        <f t="shared" si="90"/>
        <v>14</v>
      </c>
      <c r="H814">
        <v>0.50980000000000003</v>
      </c>
      <c r="I814">
        <v>0.51800000000000002</v>
      </c>
      <c r="J814">
        <v>0.50919999999999999</v>
      </c>
      <c r="K814">
        <v>0.51659999999999995</v>
      </c>
      <c r="L814" s="5">
        <f t="shared" si="93"/>
        <v>6.7999999999999172</v>
      </c>
    </row>
    <row r="815" spans="1:12" x14ac:dyDescent="0.25">
      <c r="A815">
        <f t="shared" ref="A815:A878" si="95">YEAR(D815)</f>
        <v>2002</v>
      </c>
      <c r="B815" t="str">
        <f t="shared" si="94"/>
        <v>01.01.2002</v>
      </c>
      <c r="C815" t="str">
        <f t="shared" si="91"/>
        <v>15.2.2002</v>
      </c>
      <c r="D815" s="1">
        <v>37302</v>
      </c>
      <c r="E815" s="3">
        <f t="shared" si="92"/>
        <v>45</v>
      </c>
      <c r="F815" s="5">
        <f t="shared" si="89"/>
        <v>2</v>
      </c>
      <c r="G815" s="5">
        <f t="shared" si="90"/>
        <v>15</v>
      </c>
      <c r="H815">
        <v>0.51659999999999995</v>
      </c>
      <c r="I815">
        <v>0.51890000000000003</v>
      </c>
      <c r="J815">
        <v>0.5141</v>
      </c>
      <c r="K815">
        <v>0.51739999999999997</v>
      </c>
      <c r="L815" s="5">
        <f t="shared" si="93"/>
        <v>0.80000000000002292</v>
      </c>
    </row>
    <row r="816" spans="1:12" x14ac:dyDescent="0.25">
      <c r="A816">
        <f t="shared" si="95"/>
        <v>2002</v>
      </c>
      <c r="B816" t="str">
        <f t="shared" si="94"/>
        <v>01.01.2002</v>
      </c>
      <c r="C816" t="str">
        <f t="shared" si="91"/>
        <v>18.2.2002</v>
      </c>
      <c r="D816" s="1">
        <v>37305</v>
      </c>
      <c r="E816" s="3">
        <f t="shared" si="92"/>
        <v>48</v>
      </c>
      <c r="F816" s="5">
        <f t="shared" si="89"/>
        <v>2</v>
      </c>
      <c r="G816" s="5">
        <f t="shared" si="90"/>
        <v>18</v>
      </c>
      <c r="H816">
        <v>0.51719999999999999</v>
      </c>
      <c r="I816">
        <v>0.51880000000000004</v>
      </c>
      <c r="J816">
        <v>0.51639999999999997</v>
      </c>
      <c r="K816">
        <v>0.51790000000000003</v>
      </c>
      <c r="L816" s="5">
        <f t="shared" si="93"/>
        <v>0.70000000000003393</v>
      </c>
    </row>
    <row r="817" spans="1:12" x14ac:dyDescent="0.25">
      <c r="A817">
        <f t="shared" si="95"/>
        <v>2002</v>
      </c>
      <c r="B817" t="str">
        <f t="shared" si="94"/>
        <v>01.01.2002</v>
      </c>
      <c r="C817" t="str">
        <f t="shared" si="91"/>
        <v>19.2.2002</v>
      </c>
      <c r="D817" s="1">
        <v>37306</v>
      </c>
      <c r="E817" s="3">
        <f t="shared" si="92"/>
        <v>49</v>
      </c>
      <c r="F817" s="5">
        <f t="shared" si="89"/>
        <v>2</v>
      </c>
      <c r="G817" s="5">
        <f t="shared" si="90"/>
        <v>19</v>
      </c>
      <c r="H817">
        <v>0.51780000000000004</v>
      </c>
      <c r="I817">
        <v>0.51959999999999995</v>
      </c>
      <c r="J817">
        <v>0.5151</v>
      </c>
      <c r="K817">
        <v>0.51859999999999995</v>
      </c>
      <c r="L817" s="5">
        <f t="shared" si="93"/>
        <v>0.79999999999991189</v>
      </c>
    </row>
    <row r="818" spans="1:12" x14ac:dyDescent="0.25">
      <c r="A818">
        <f t="shared" si="95"/>
        <v>2002</v>
      </c>
      <c r="B818" t="str">
        <f t="shared" si="94"/>
        <v>01.01.2002</v>
      </c>
      <c r="C818" t="str">
        <f t="shared" si="91"/>
        <v>20.2.2002</v>
      </c>
      <c r="D818" s="1">
        <v>37307</v>
      </c>
      <c r="E818" s="3">
        <f t="shared" si="92"/>
        <v>50</v>
      </c>
      <c r="F818" s="5">
        <f t="shared" si="89"/>
        <v>2</v>
      </c>
      <c r="G818" s="5">
        <f t="shared" si="90"/>
        <v>20</v>
      </c>
      <c r="H818">
        <v>0.51880000000000004</v>
      </c>
      <c r="I818">
        <v>0.51910000000000001</v>
      </c>
      <c r="J818">
        <v>0.51580000000000004</v>
      </c>
      <c r="K818">
        <v>0.51729999999999998</v>
      </c>
      <c r="L818" s="5">
        <f t="shared" si="93"/>
        <v>-1.5000000000000568</v>
      </c>
    </row>
    <row r="819" spans="1:12" x14ac:dyDescent="0.25">
      <c r="A819">
        <f t="shared" si="95"/>
        <v>2002</v>
      </c>
      <c r="B819" t="str">
        <f t="shared" si="94"/>
        <v>01.01.2002</v>
      </c>
      <c r="C819" t="str">
        <f t="shared" si="91"/>
        <v>21.2.2002</v>
      </c>
      <c r="D819" s="1">
        <v>37308</v>
      </c>
      <c r="E819" s="3">
        <f t="shared" si="92"/>
        <v>51</v>
      </c>
      <c r="F819" s="5">
        <f t="shared" ref="F819:F882" si="96">MONTH(D819)</f>
        <v>2</v>
      </c>
      <c r="G819" s="5">
        <f t="shared" ref="G819:G882" si="97">DAY(D819)</f>
        <v>21</v>
      </c>
      <c r="H819">
        <v>0.51749999999999996</v>
      </c>
      <c r="I819">
        <v>0.51780000000000004</v>
      </c>
      <c r="J819">
        <v>0.51470000000000005</v>
      </c>
      <c r="K819">
        <v>0.5171</v>
      </c>
      <c r="L819" s="5">
        <f t="shared" si="93"/>
        <v>-0.39999999999995595</v>
      </c>
    </row>
    <row r="820" spans="1:12" x14ac:dyDescent="0.25">
      <c r="A820">
        <f t="shared" si="95"/>
        <v>2002</v>
      </c>
      <c r="B820" t="str">
        <f t="shared" si="94"/>
        <v>01.01.2002</v>
      </c>
      <c r="C820" t="str">
        <f t="shared" si="91"/>
        <v>22.2.2002</v>
      </c>
      <c r="D820" s="1">
        <v>37309</v>
      </c>
      <c r="E820" s="3">
        <f t="shared" si="92"/>
        <v>52</v>
      </c>
      <c r="F820" s="5">
        <f t="shared" si="96"/>
        <v>2</v>
      </c>
      <c r="G820" s="5">
        <f t="shared" si="97"/>
        <v>22</v>
      </c>
      <c r="H820">
        <v>0.51680000000000004</v>
      </c>
      <c r="I820">
        <v>0.5171</v>
      </c>
      <c r="J820">
        <v>0.51170000000000004</v>
      </c>
      <c r="K820">
        <v>0.51249999999999996</v>
      </c>
      <c r="L820" s="5">
        <f t="shared" si="93"/>
        <v>-4.3000000000000815</v>
      </c>
    </row>
    <row r="821" spans="1:12" x14ac:dyDescent="0.25">
      <c r="A821">
        <f t="shared" si="95"/>
        <v>2002</v>
      </c>
      <c r="B821" t="str">
        <f t="shared" si="94"/>
        <v>01.01.2002</v>
      </c>
      <c r="C821" t="str">
        <f t="shared" si="91"/>
        <v>25.2.2002</v>
      </c>
      <c r="D821" s="1">
        <v>37312</v>
      </c>
      <c r="E821" s="3">
        <f t="shared" si="92"/>
        <v>55</v>
      </c>
      <c r="F821" s="5">
        <f t="shared" si="96"/>
        <v>2</v>
      </c>
      <c r="G821" s="5">
        <f t="shared" si="97"/>
        <v>25</v>
      </c>
      <c r="H821">
        <v>0.51349999999999996</v>
      </c>
      <c r="I821">
        <v>0.51480000000000004</v>
      </c>
      <c r="J821">
        <v>0.51160000000000005</v>
      </c>
      <c r="K821">
        <v>0.51449999999999996</v>
      </c>
      <c r="L821" s="5">
        <f t="shared" si="93"/>
        <v>1.0000000000000009</v>
      </c>
    </row>
    <row r="822" spans="1:12" x14ac:dyDescent="0.25">
      <c r="A822">
        <f t="shared" si="95"/>
        <v>2002</v>
      </c>
      <c r="B822" t="str">
        <f t="shared" si="94"/>
        <v>01.01.2002</v>
      </c>
      <c r="C822" t="str">
        <f t="shared" si="91"/>
        <v>26.2.2002</v>
      </c>
      <c r="D822" s="1">
        <v>37313</v>
      </c>
      <c r="E822" s="3">
        <f t="shared" si="92"/>
        <v>56</v>
      </c>
      <c r="F822" s="5">
        <f t="shared" si="96"/>
        <v>2</v>
      </c>
      <c r="G822" s="5">
        <f t="shared" si="97"/>
        <v>26</v>
      </c>
      <c r="H822">
        <v>0.51459999999999995</v>
      </c>
      <c r="I822">
        <v>0.51529999999999998</v>
      </c>
      <c r="J822">
        <v>0.51270000000000004</v>
      </c>
      <c r="K822">
        <v>0.51280000000000003</v>
      </c>
      <c r="L822" s="5">
        <f t="shared" si="93"/>
        <v>-1.7999999999999128</v>
      </c>
    </row>
    <row r="823" spans="1:12" x14ac:dyDescent="0.25">
      <c r="A823">
        <f t="shared" si="95"/>
        <v>2002</v>
      </c>
      <c r="B823" t="str">
        <f t="shared" si="94"/>
        <v>01.01.2002</v>
      </c>
      <c r="C823" t="str">
        <f t="shared" si="91"/>
        <v>27.2.2002</v>
      </c>
      <c r="D823" s="1">
        <v>37314</v>
      </c>
      <c r="E823" s="3">
        <f t="shared" si="92"/>
        <v>57</v>
      </c>
      <c r="F823" s="5">
        <f t="shared" si="96"/>
        <v>2</v>
      </c>
      <c r="G823" s="5">
        <f t="shared" si="97"/>
        <v>27</v>
      </c>
      <c r="H823">
        <v>0.51290000000000002</v>
      </c>
      <c r="I823">
        <v>0.51629999999999998</v>
      </c>
      <c r="J823">
        <v>0.51180000000000003</v>
      </c>
      <c r="K823">
        <v>0.51600000000000001</v>
      </c>
      <c r="L823" s="5">
        <f t="shared" si="93"/>
        <v>3.0999999999999917</v>
      </c>
    </row>
    <row r="824" spans="1:12" x14ac:dyDescent="0.25">
      <c r="A824">
        <f t="shared" si="95"/>
        <v>2002</v>
      </c>
      <c r="B824" t="str">
        <f t="shared" si="94"/>
        <v>01.01.2002</v>
      </c>
      <c r="C824" t="str">
        <f t="shared" si="91"/>
        <v>28.2.2002</v>
      </c>
      <c r="D824" s="1">
        <v>37315</v>
      </c>
      <c r="E824" s="3">
        <f t="shared" si="92"/>
        <v>58</v>
      </c>
      <c r="F824" s="5">
        <f t="shared" si="96"/>
        <v>2</v>
      </c>
      <c r="G824" s="5">
        <f t="shared" si="97"/>
        <v>28</v>
      </c>
      <c r="H824">
        <v>0.51600000000000001</v>
      </c>
      <c r="I824">
        <v>0.51859999999999995</v>
      </c>
      <c r="J824">
        <v>0.5151</v>
      </c>
      <c r="K824">
        <v>0.51839999999999997</v>
      </c>
      <c r="L824" s="5">
        <f t="shared" si="93"/>
        <v>2.3999999999999577</v>
      </c>
    </row>
    <row r="825" spans="1:12" x14ac:dyDescent="0.25">
      <c r="A825">
        <f t="shared" si="95"/>
        <v>2002</v>
      </c>
      <c r="B825" t="str">
        <f t="shared" si="94"/>
        <v>01.01.2002</v>
      </c>
      <c r="C825" t="str">
        <f t="shared" si="91"/>
        <v>1.3.2002</v>
      </c>
      <c r="D825" s="1">
        <v>37316</v>
      </c>
      <c r="E825" s="3">
        <f t="shared" si="92"/>
        <v>61</v>
      </c>
      <c r="F825" s="5">
        <f t="shared" si="96"/>
        <v>3</v>
      </c>
      <c r="G825" s="5">
        <f t="shared" si="97"/>
        <v>1</v>
      </c>
      <c r="H825">
        <v>0.51839999999999997</v>
      </c>
      <c r="I825">
        <v>0.52039999999999997</v>
      </c>
      <c r="J825">
        <v>0.51670000000000005</v>
      </c>
      <c r="K825">
        <v>0.51919999999999999</v>
      </c>
      <c r="L825" s="5">
        <f t="shared" si="93"/>
        <v>0.80000000000002292</v>
      </c>
    </row>
    <row r="826" spans="1:12" x14ac:dyDescent="0.25">
      <c r="A826">
        <f t="shared" si="95"/>
        <v>2002</v>
      </c>
      <c r="B826" t="str">
        <f t="shared" si="94"/>
        <v>01.01.2002</v>
      </c>
      <c r="C826" t="str">
        <f t="shared" si="91"/>
        <v>4.3.2002</v>
      </c>
      <c r="D826" s="1">
        <v>37319</v>
      </c>
      <c r="E826" s="3">
        <f t="shared" si="92"/>
        <v>64</v>
      </c>
      <c r="F826" s="5">
        <f t="shared" si="96"/>
        <v>3</v>
      </c>
      <c r="G826" s="5">
        <f t="shared" si="97"/>
        <v>4</v>
      </c>
      <c r="H826">
        <v>0.52100000000000002</v>
      </c>
      <c r="I826">
        <v>0.52149999999999996</v>
      </c>
      <c r="J826">
        <v>0.51880000000000004</v>
      </c>
      <c r="K826">
        <v>0.52029999999999998</v>
      </c>
      <c r="L826" s="5">
        <f t="shared" si="93"/>
        <v>-0.70000000000003393</v>
      </c>
    </row>
    <row r="827" spans="1:12" x14ac:dyDescent="0.25">
      <c r="A827">
        <f t="shared" si="95"/>
        <v>2002</v>
      </c>
      <c r="B827" t="str">
        <f t="shared" si="94"/>
        <v>01.01.2002</v>
      </c>
      <c r="C827" t="str">
        <f t="shared" si="91"/>
        <v>5.3.2002</v>
      </c>
      <c r="D827" s="1">
        <v>37320</v>
      </c>
      <c r="E827" s="3">
        <f t="shared" si="92"/>
        <v>65</v>
      </c>
      <c r="F827" s="5">
        <f t="shared" si="96"/>
        <v>3</v>
      </c>
      <c r="G827" s="5">
        <f t="shared" si="97"/>
        <v>5</v>
      </c>
      <c r="H827">
        <v>0.5202</v>
      </c>
      <c r="I827">
        <v>0.52129999999999999</v>
      </c>
      <c r="J827">
        <v>0.51839999999999997</v>
      </c>
      <c r="K827">
        <v>0.52039999999999997</v>
      </c>
      <c r="L827" s="5">
        <f t="shared" si="93"/>
        <v>0.19999999999997797</v>
      </c>
    </row>
    <row r="828" spans="1:12" x14ac:dyDescent="0.25">
      <c r="A828">
        <f t="shared" si="95"/>
        <v>2002</v>
      </c>
      <c r="B828" t="str">
        <f t="shared" si="94"/>
        <v>01.01.2002</v>
      </c>
      <c r="C828" t="str">
        <f t="shared" si="91"/>
        <v>6.3.2002</v>
      </c>
      <c r="D828" s="1">
        <v>37321</v>
      </c>
      <c r="E828" s="3">
        <f t="shared" si="92"/>
        <v>66</v>
      </c>
      <c r="F828" s="5">
        <f t="shared" si="96"/>
        <v>3</v>
      </c>
      <c r="G828" s="5">
        <f t="shared" si="97"/>
        <v>6</v>
      </c>
      <c r="H828">
        <v>0.52049999999999996</v>
      </c>
      <c r="I828">
        <v>0.52329999999999999</v>
      </c>
      <c r="J828">
        <v>0.51880000000000004</v>
      </c>
      <c r="K828">
        <v>0.52270000000000005</v>
      </c>
      <c r="L828" s="5">
        <f t="shared" si="93"/>
        <v>2.2000000000000908</v>
      </c>
    </row>
    <row r="829" spans="1:12" x14ac:dyDescent="0.25">
      <c r="A829">
        <f t="shared" si="95"/>
        <v>2002</v>
      </c>
      <c r="B829" t="str">
        <f t="shared" si="94"/>
        <v>01.01.2002</v>
      </c>
      <c r="C829" t="str">
        <f t="shared" si="91"/>
        <v>7.3.2002</v>
      </c>
      <c r="D829" s="1">
        <v>37322</v>
      </c>
      <c r="E829" s="3">
        <f t="shared" si="92"/>
        <v>67</v>
      </c>
      <c r="F829" s="5">
        <f t="shared" si="96"/>
        <v>3</v>
      </c>
      <c r="G829" s="5">
        <f t="shared" si="97"/>
        <v>7</v>
      </c>
      <c r="H829">
        <v>0.52280000000000004</v>
      </c>
      <c r="I829">
        <v>0.52659999999999996</v>
      </c>
      <c r="J829">
        <v>0.52170000000000005</v>
      </c>
      <c r="K829">
        <v>0.52529999999999999</v>
      </c>
      <c r="L829" s="5">
        <f t="shared" si="93"/>
        <v>2.4999999999999467</v>
      </c>
    </row>
    <row r="830" spans="1:12" x14ac:dyDescent="0.25">
      <c r="A830">
        <f t="shared" si="95"/>
        <v>2002</v>
      </c>
      <c r="B830" t="str">
        <f t="shared" si="94"/>
        <v>01.01.2002</v>
      </c>
      <c r="C830" t="str">
        <f t="shared" si="91"/>
        <v>8.3.2002</v>
      </c>
      <c r="D830" s="1">
        <v>37323</v>
      </c>
      <c r="E830" s="3">
        <f t="shared" si="92"/>
        <v>68</v>
      </c>
      <c r="F830" s="5">
        <f t="shared" si="96"/>
        <v>3</v>
      </c>
      <c r="G830" s="5">
        <f t="shared" si="97"/>
        <v>8</v>
      </c>
      <c r="H830">
        <v>0.5252</v>
      </c>
      <c r="I830">
        <v>0.52580000000000005</v>
      </c>
      <c r="J830">
        <v>0.5212</v>
      </c>
      <c r="K830">
        <v>0.52310000000000001</v>
      </c>
      <c r="L830" s="5">
        <f t="shared" si="93"/>
        <v>-2.0999999999999908</v>
      </c>
    </row>
    <row r="831" spans="1:12" x14ac:dyDescent="0.25">
      <c r="A831">
        <f t="shared" si="95"/>
        <v>2002</v>
      </c>
      <c r="B831" t="str">
        <f t="shared" si="94"/>
        <v>01.01.2002</v>
      </c>
      <c r="C831" t="str">
        <f t="shared" si="91"/>
        <v>11.3.2002</v>
      </c>
      <c r="D831" s="1">
        <v>37326</v>
      </c>
      <c r="E831" s="3">
        <f t="shared" si="92"/>
        <v>71</v>
      </c>
      <c r="F831" s="5">
        <f t="shared" si="96"/>
        <v>3</v>
      </c>
      <c r="G831" s="5">
        <f t="shared" si="97"/>
        <v>11</v>
      </c>
      <c r="H831">
        <v>0.52180000000000004</v>
      </c>
      <c r="I831">
        <v>0.52249999999999996</v>
      </c>
      <c r="J831">
        <v>0.51959999999999995</v>
      </c>
      <c r="K831">
        <v>0.52159999999999995</v>
      </c>
      <c r="L831" s="5">
        <f t="shared" si="93"/>
        <v>-0.200000000000089</v>
      </c>
    </row>
    <row r="832" spans="1:12" x14ac:dyDescent="0.25">
      <c r="A832">
        <f t="shared" si="95"/>
        <v>2002</v>
      </c>
      <c r="B832" t="str">
        <f t="shared" si="94"/>
        <v>01.01.2002</v>
      </c>
      <c r="C832" t="str">
        <f t="shared" si="91"/>
        <v>12.3.2002</v>
      </c>
      <c r="D832" s="1">
        <v>37327</v>
      </c>
      <c r="E832" s="3">
        <f t="shared" si="92"/>
        <v>72</v>
      </c>
      <c r="F832" s="5">
        <f t="shared" si="96"/>
        <v>3</v>
      </c>
      <c r="G832" s="5">
        <f t="shared" si="97"/>
        <v>12</v>
      </c>
      <c r="H832">
        <v>0.52149999999999996</v>
      </c>
      <c r="I832">
        <v>0.52229999999999999</v>
      </c>
      <c r="J832">
        <v>0.51910000000000001</v>
      </c>
      <c r="K832">
        <v>0.52010000000000001</v>
      </c>
      <c r="L832" s="5">
        <f t="shared" si="93"/>
        <v>-1.3999999999999568</v>
      </c>
    </row>
    <row r="833" spans="1:12" x14ac:dyDescent="0.25">
      <c r="A833">
        <f t="shared" si="95"/>
        <v>2002</v>
      </c>
      <c r="B833" t="str">
        <f t="shared" si="94"/>
        <v>01.01.2002</v>
      </c>
      <c r="C833" t="str">
        <f t="shared" si="91"/>
        <v>13.3.2002</v>
      </c>
      <c r="D833" s="1">
        <v>37328</v>
      </c>
      <c r="E833" s="3">
        <f t="shared" si="92"/>
        <v>73</v>
      </c>
      <c r="F833" s="5">
        <f t="shared" si="96"/>
        <v>3</v>
      </c>
      <c r="G833" s="5">
        <f t="shared" si="97"/>
        <v>13</v>
      </c>
      <c r="H833">
        <v>0.52010000000000001</v>
      </c>
      <c r="I833">
        <v>0.52100000000000002</v>
      </c>
      <c r="J833">
        <v>0.51849999999999996</v>
      </c>
      <c r="K833">
        <v>0.51990000000000003</v>
      </c>
      <c r="L833" s="5">
        <f t="shared" si="93"/>
        <v>-0.19999999999997797</v>
      </c>
    </row>
    <row r="834" spans="1:12" x14ac:dyDescent="0.25">
      <c r="A834">
        <f t="shared" si="95"/>
        <v>2002</v>
      </c>
      <c r="B834" t="str">
        <f t="shared" si="94"/>
        <v>01.01.2002</v>
      </c>
      <c r="C834" t="str">
        <f t="shared" si="91"/>
        <v>14.3.2002</v>
      </c>
      <c r="D834" s="1">
        <v>37329</v>
      </c>
      <c r="E834" s="3">
        <f t="shared" si="92"/>
        <v>74</v>
      </c>
      <c r="F834" s="5">
        <f t="shared" si="96"/>
        <v>3</v>
      </c>
      <c r="G834" s="5">
        <f t="shared" si="97"/>
        <v>14</v>
      </c>
      <c r="H834">
        <v>0.51980000000000004</v>
      </c>
      <c r="I834">
        <v>0.5242</v>
      </c>
      <c r="J834">
        <v>0.51919999999999999</v>
      </c>
      <c r="K834">
        <v>0.52349999999999997</v>
      </c>
      <c r="L834" s="5">
        <f t="shared" si="93"/>
        <v>3.6999999999999256</v>
      </c>
    </row>
    <row r="835" spans="1:12" x14ac:dyDescent="0.25">
      <c r="A835">
        <f t="shared" si="95"/>
        <v>2002</v>
      </c>
      <c r="B835" t="str">
        <f t="shared" si="94"/>
        <v>01.01.2002</v>
      </c>
      <c r="C835" t="str">
        <f t="shared" si="91"/>
        <v>15.3.2002</v>
      </c>
      <c r="D835" s="1">
        <v>37330</v>
      </c>
      <c r="E835" s="3">
        <f t="shared" si="92"/>
        <v>75</v>
      </c>
      <c r="F835" s="5">
        <f t="shared" si="96"/>
        <v>3</v>
      </c>
      <c r="G835" s="5">
        <f t="shared" si="97"/>
        <v>15</v>
      </c>
      <c r="H835">
        <v>0.52339999999999998</v>
      </c>
      <c r="I835">
        <v>0.52649999999999997</v>
      </c>
      <c r="J835">
        <v>0.52280000000000004</v>
      </c>
      <c r="K835">
        <v>0.5262</v>
      </c>
      <c r="L835" s="5">
        <f t="shared" si="93"/>
        <v>2.8000000000000247</v>
      </c>
    </row>
    <row r="836" spans="1:12" x14ac:dyDescent="0.25">
      <c r="A836">
        <f t="shared" si="95"/>
        <v>2002</v>
      </c>
      <c r="B836" t="str">
        <f t="shared" si="94"/>
        <v>01.01.2002</v>
      </c>
      <c r="C836" t="str">
        <f t="shared" si="91"/>
        <v>18.3.2002</v>
      </c>
      <c r="D836" s="1">
        <v>37333</v>
      </c>
      <c r="E836" s="3">
        <f t="shared" si="92"/>
        <v>78</v>
      </c>
      <c r="F836" s="5">
        <f t="shared" si="96"/>
        <v>3</v>
      </c>
      <c r="G836" s="5">
        <f t="shared" si="97"/>
        <v>18</v>
      </c>
      <c r="H836">
        <v>0.52590000000000003</v>
      </c>
      <c r="I836">
        <v>0.52669999999999995</v>
      </c>
      <c r="J836">
        <v>0.52270000000000005</v>
      </c>
      <c r="K836">
        <v>0.52429999999999999</v>
      </c>
      <c r="L836" s="5">
        <f t="shared" si="93"/>
        <v>-1.6000000000000458</v>
      </c>
    </row>
    <row r="837" spans="1:12" x14ac:dyDescent="0.25">
      <c r="A837">
        <f t="shared" si="95"/>
        <v>2002</v>
      </c>
      <c r="B837" t="str">
        <f t="shared" si="94"/>
        <v>01.01.2002</v>
      </c>
      <c r="C837" t="str">
        <f t="shared" si="91"/>
        <v>19.3.2002</v>
      </c>
      <c r="D837" s="1">
        <v>37334</v>
      </c>
      <c r="E837" s="3">
        <f t="shared" si="92"/>
        <v>79</v>
      </c>
      <c r="F837" s="5">
        <f t="shared" si="96"/>
        <v>3</v>
      </c>
      <c r="G837" s="5">
        <f t="shared" si="97"/>
        <v>19</v>
      </c>
      <c r="H837">
        <v>0.52439999999999998</v>
      </c>
      <c r="I837">
        <v>0.52539999999999998</v>
      </c>
      <c r="J837">
        <v>0.52249999999999996</v>
      </c>
      <c r="K837">
        <v>0.52280000000000004</v>
      </c>
      <c r="L837" s="5">
        <f t="shared" si="93"/>
        <v>-1.5999999999999348</v>
      </c>
    </row>
    <row r="838" spans="1:12" x14ac:dyDescent="0.25">
      <c r="A838">
        <f t="shared" si="95"/>
        <v>2002</v>
      </c>
      <c r="B838" t="str">
        <f t="shared" si="94"/>
        <v>01.01.2002</v>
      </c>
      <c r="C838" t="str">
        <f t="shared" si="91"/>
        <v>20.3.2002</v>
      </c>
      <c r="D838" s="1">
        <v>37335</v>
      </c>
      <c r="E838" s="3">
        <f t="shared" si="92"/>
        <v>80</v>
      </c>
      <c r="F838" s="5">
        <f t="shared" si="96"/>
        <v>3</v>
      </c>
      <c r="G838" s="5">
        <f t="shared" si="97"/>
        <v>20</v>
      </c>
      <c r="H838">
        <v>0.52249999999999996</v>
      </c>
      <c r="I838">
        <v>0.53169999999999995</v>
      </c>
      <c r="J838">
        <v>0.52170000000000005</v>
      </c>
      <c r="K838">
        <v>0.53039999999999998</v>
      </c>
      <c r="L838" s="5">
        <f t="shared" si="93"/>
        <v>7.9000000000000181</v>
      </c>
    </row>
    <row r="839" spans="1:12" x14ac:dyDescent="0.25">
      <c r="A839">
        <f t="shared" si="95"/>
        <v>2002</v>
      </c>
      <c r="B839" t="str">
        <f t="shared" si="94"/>
        <v>01.01.2002</v>
      </c>
      <c r="C839" t="str">
        <f t="shared" si="91"/>
        <v>21.3.2002</v>
      </c>
      <c r="D839" s="1">
        <v>37336</v>
      </c>
      <c r="E839" s="3">
        <f t="shared" si="92"/>
        <v>81</v>
      </c>
      <c r="F839" s="5">
        <f t="shared" si="96"/>
        <v>3</v>
      </c>
      <c r="G839" s="5">
        <f t="shared" si="97"/>
        <v>21</v>
      </c>
      <c r="H839">
        <v>0.53029999999999999</v>
      </c>
      <c r="I839">
        <v>0.53349999999999997</v>
      </c>
      <c r="J839">
        <v>0.52910000000000001</v>
      </c>
      <c r="K839">
        <v>0.52980000000000005</v>
      </c>
      <c r="L839" s="5">
        <f t="shared" si="93"/>
        <v>-0.49999999999994493</v>
      </c>
    </row>
    <row r="840" spans="1:12" x14ac:dyDescent="0.25">
      <c r="A840">
        <f t="shared" si="95"/>
        <v>2002</v>
      </c>
      <c r="B840" t="str">
        <f t="shared" si="94"/>
        <v>01.01.2002</v>
      </c>
      <c r="C840" t="str">
        <f t="shared" si="91"/>
        <v>22.3.2002</v>
      </c>
      <c r="D840" s="1">
        <v>37337</v>
      </c>
      <c r="E840" s="3">
        <f t="shared" si="92"/>
        <v>82</v>
      </c>
      <c r="F840" s="5">
        <f t="shared" si="96"/>
        <v>3</v>
      </c>
      <c r="G840" s="5">
        <f t="shared" si="97"/>
        <v>22</v>
      </c>
      <c r="H840">
        <v>0.52969999999999995</v>
      </c>
      <c r="I840">
        <v>0.53410000000000002</v>
      </c>
      <c r="J840">
        <v>0.52910000000000001</v>
      </c>
      <c r="K840">
        <v>0.52910000000000001</v>
      </c>
      <c r="L840" s="5">
        <f t="shared" si="93"/>
        <v>-0.59999999999993392</v>
      </c>
    </row>
    <row r="841" spans="1:12" x14ac:dyDescent="0.25">
      <c r="A841">
        <f t="shared" si="95"/>
        <v>2002</v>
      </c>
      <c r="B841" t="str">
        <f t="shared" si="94"/>
        <v>01.01.2002</v>
      </c>
      <c r="C841" t="str">
        <f t="shared" si="91"/>
        <v>25.3.2002</v>
      </c>
      <c r="D841" s="1">
        <v>37340</v>
      </c>
      <c r="E841" s="3">
        <f t="shared" si="92"/>
        <v>85</v>
      </c>
      <c r="F841" s="5">
        <f t="shared" si="96"/>
        <v>3</v>
      </c>
      <c r="G841" s="5">
        <f t="shared" si="97"/>
        <v>25</v>
      </c>
      <c r="H841">
        <v>0.53059999999999996</v>
      </c>
      <c r="I841">
        <v>0.53310000000000002</v>
      </c>
      <c r="J841">
        <v>0.52929999999999999</v>
      </c>
      <c r="K841">
        <v>0.52959999999999996</v>
      </c>
      <c r="L841" s="5">
        <f t="shared" si="93"/>
        <v>-1.0000000000000009</v>
      </c>
    </row>
    <row r="842" spans="1:12" x14ac:dyDescent="0.25">
      <c r="A842">
        <f t="shared" si="95"/>
        <v>2002</v>
      </c>
      <c r="B842" t="str">
        <f t="shared" si="94"/>
        <v>01.01.2002</v>
      </c>
      <c r="C842" t="str">
        <f t="shared" si="91"/>
        <v>26.3.2002</v>
      </c>
      <c r="D842" s="1">
        <v>37341</v>
      </c>
      <c r="E842" s="3">
        <f t="shared" si="92"/>
        <v>86</v>
      </c>
      <c r="F842" s="5">
        <f t="shared" si="96"/>
        <v>3</v>
      </c>
      <c r="G842" s="5">
        <f t="shared" si="97"/>
        <v>26</v>
      </c>
      <c r="H842">
        <v>0.52959999999999996</v>
      </c>
      <c r="I842">
        <v>0.53029999999999999</v>
      </c>
      <c r="J842">
        <v>0.52669999999999995</v>
      </c>
      <c r="K842">
        <v>0.52780000000000005</v>
      </c>
      <c r="L842" s="5">
        <f t="shared" si="93"/>
        <v>-1.7999999999999128</v>
      </c>
    </row>
    <row r="843" spans="1:12" x14ac:dyDescent="0.25">
      <c r="A843">
        <f t="shared" si="95"/>
        <v>2002</v>
      </c>
      <c r="B843" t="str">
        <f t="shared" si="94"/>
        <v>01.01.2002</v>
      </c>
      <c r="C843" t="str">
        <f t="shared" si="91"/>
        <v>27.3.2002</v>
      </c>
      <c r="D843" s="1">
        <v>37342</v>
      </c>
      <c r="E843" s="3">
        <f t="shared" si="92"/>
        <v>87</v>
      </c>
      <c r="F843" s="5">
        <f t="shared" si="96"/>
        <v>3</v>
      </c>
      <c r="G843" s="5">
        <f t="shared" si="97"/>
        <v>27</v>
      </c>
      <c r="H843">
        <v>0.52790000000000004</v>
      </c>
      <c r="I843">
        <v>0.52890000000000004</v>
      </c>
      <c r="J843">
        <v>0.52690000000000003</v>
      </c>
      <c r="K843">
        <v>0.52869999999999995</v>
      </c>
      <c r="L843" s="5">
        <f t="shared" si="93"/>
        <v>0.79999999999991189</v>
      </c>
    </row>
    <row r="844" spans="1:12" x14ac:dyDescent="0.25">
      <c r="A844">
        <f t="shared" si="95"/>
        <v>2002</v>
      </c>
      <c r="B844" t="str">
        <f t="shared" si="94"/>
        <v>01.01.2002</v>
      </c>
      <c r="C844" t="str">
        <f t="shared" si="91"/>
        <v>28.3.2002</v>
      </c>
      <c r="D844" s="1">
        <v>37343</v>
      </c>
      <c r="E844" s="3">
        <f t="shared" si="92"/>
        <v>88</v>
      </c>
      <c r="F844" s="5">
        <f t="shared" si="96"/>
        <v>3</v>
      </c>
      <c r="G844" s="5">
        <f t="shared" si="97"/>
        <v>28</v>
      </c>
      <c r="H844">
        <v>0.52880000000000005</v>
      </c>
      <c r="I844">
        <v>0.53580000000000005</v>
      </c>
      <c r="J844">
        <v>0.52839999999999998</v>
      </c>
      <c r="K844">
        <v>0.53380000000000005</v>
      </c>
      <c r="L844" s="5">
        <f t="shared" si="93"/>
        <v>5.0000000000000044</v>
      </c>
    </row>
    <row r="845" spans="1:12" x14ac:dyDescent="0.25">
      <c r="A845">
        <f t="shared" si="95"/>
        <v>2002</v>
      </c>
      <c r="B845" t="str">
        <f t="shared" si="94"/>
        <v>01.01.2002</v>
      </c>
      <c r="C845" t="str">
        <f t="shared" si="91"/>
        <v>29.3.2002</v>
      </c>
      <c r="D845" s="1">
        <v>37344</v>
      </c>
      <c r="E845" s="3">
        <f t="shared" si="92"/>
        <v>89</v>
      </c>
      <c r="F845" s="5">
        <f t="shared" si="96"/>
        <v>3</v>
      </c>
      <c r="G845" s="5">
        <f t="shared" si="97"/>
        <v>29</v>
      </c>
      <c r="H845">
        <v>0.53359999999999996</v>
      </c>
      <c r="I845">
        <v>0.53410000000000002</v>
      </c>
      <c r="J845">
        <v>0.53210000000000002</v>
      </c>
      <c r="K845">
        <v>0.53339999999999999</v>
      </c>
      <c r="L845" s="5">
        <f t="shared" si="93"/>
        <v>-0.19999999999997797</v>
      </c>
    </row>
    <row r="846" spans="1:12" x14ac:dyDescent="0.25">
      <c r="A846">
        <f t="shared" si="95"/>
        <v>2002</v>
      </c>
      <c r="B846" t="str">
        <f t="shared" si="94"/>
        <v>01.01.2002</v>
      </c>
      <c r="C846" t="str">
        <f t="shared" si="91"/>
        <v>1.4.2002</v>
      </c>
      <c r="D846" s="1">
        <v>37347</v>
      </c>
      <c r="E846" s="3">
        <f t="shared" si="92"/>
        <v>91</v>
      </c>
      <c r="F846" s="5">
        <f t="shared" si="96"/>
        <v>4</v>
      </c>
      <c r="G846" s="5">
        <f t="shared" si="97"/>
        <v>1</v>
      </c>
      <c r="H846">
        <v>0.53320000000000001</v>
      </c>
      <c r="I846">
        <v>0.53600000000000003</v>
      </c>
      <c r="J846">
        <v>0.53290000000000004</v>
      </c>
      <c r="K846">
        <v>0.53400000000000003</v>
      </c>
      <c r="L846" s="5">
        <f t="shared" si="93"/>
        <v>0.80000000000002292</v>
      </c>
    </row>
    <row r="847" spans="1:12" x14ac:dyDescent="0.25">
      <c r="A847">
        <f t="shared" si="95"/>
        <v>2002</v>
      </c>
      <c r="B847" t="str">
        <f t="shared" si="94"/>
        <v>01.01.2002</v>
      </c>
      <c r="C847" t="str">
        <f t="shared" si="91"/>
        <v>2.4.2002</v>
      </c>
      <c r="D847" s="1">
        <v>37348</v>
      </c>
      <c r="E847" s="3">
        <f t="shared" si="92"/>
        <v>92</v>
      </c>
      <c r="F847" s="5">
        <f t="shared" si="96"/>
        <v>4</v>
      </c>
      <c r="G847" s="5">
        <f t="shared" si="97"/>
        <v>2</v>
      </c>
      <c r="H847">
        <v>0.53410000000000002</v>
      </c>
      <c r="I847">
        <v>0.53580000000000005</v>
      </c>
      <c r="J847">
        <v>0.53139999999999998</v>
      </c>
      <c r="K847">
        <v>0.53420000000000001</v>
      </c>
      <c r="L847" s="5">
        <f t="shared" si="93"/>
        <v>9.9999999999988987E-2</v>
      </c>
    </row>
    <row r="848" spans="1:12" x14ac:dyDescent="0.25">
      <c r="A848">
        <f t="shared" si="95"/>
        <v>2002</v>
      </c>
      <c r="B848" t="str">
        <f t="shared" si="94"/>
        <v>01.01.2002</v>
      </c>
      <c r="C848" t="str">
        <f t="shared" si="91"/>
        <v>3.4.2002</v>
      </c>
      <c r="D848" s="1">
        <v>37349</v>
      </c>
      <c r="E848" s="3">
        <f t="shared" si="92"/>
        <v>93</v>
      </c>
      <c r="F848" s="5">
        <f t="shared" si="96"/>
        <v>4</v>
      </c>
      <c r="G848" s="5">
        <f t="shared" si="97"/>
        <v>3</v>
      </c>
      <c r="H848">
        <v>0.5343</v>
      </c>
      <c r="I848">
        <v>0.53569999999999995</v>
      </c>
      <c r="J848">
        <v>0.52859999999999996</v>
      </c>
      <c r="K848">
        <v>0.53200000000000003</v>
      </c>
      <c r="L848" s="5">
        <f t="shared" si="93"/>
        <v>-2.2999999999999687</v>
      </c>
    </row>
    <row r="849" spans="1:12" x14ac:dyDescent="0.25">
      <c r="A849">
        <f t="shared" si="95"/>
        <v>2002</v>
      </c>
      <c r="B849" t="str">
        <f t="shared" si="94"/>
        <v>01.01.2002</v>
      </c>
      <c r="C849" t="str">
        <f t="shared" si="91"/>
        <v>4.4.2002</v>
      </c>
      <c r="D849" s="1">
        <v>37350</v>
      </c>
      <c r="E849" s="3">
        <f t="shared" si="92"/>
        <v>94</v>
      </c>
      <c r="F849" s="5">
        <f t="shared" si="96"/>
        <v>4</v>
      </c>
      <c r="G849" s="5">
        <f t="shared" si="97"/>
        <v>4</v>
      </c>
      <c r="H849">
        <v>0.53169999999999995</v>
      </c>
      <c r="I849">
        <v>0.53290000000000004</v>
      </c>
      <c r="J849">
        <v>0.52980000000000005</v>
      </c>
      <c r="K849">
        <v>0.53180000000000005</v>
      </c>
      <c r="L849" s="5">
        <f t="shared" si="93"/>
        <v>0.10000000000010001</v>
      </c>
    </row>
    <row r="850" spans="1:12" x14ac:dyDescent="0.25">
      <c r="A850">
        <f t="shared" si="95"/>
        <v>2002</v>
      </c>
      <c r="B850" t="str">
        <f t="shared" si="94"/>
        <v>01.01.2002</v>
      </c>
      <c r="C850" t="str">
        <f t="shared" si="91"/>
        <v>5.4.2002</v>
      </c>
      <c r="D850" s="1">
        <v>37351</v>
      </c>
      <c r="E850" s="3">
        <f t="shared" si="92"/>
        <v>95</v>
      </c>
      <c r="F850" s="5">
        <f t="shared" si="96"/>
        <v>4</v>
      </c>
      <c r="G850" s="5">
        <f t="shared" si="97"/>
        <v>5</v>
      </c>
      <c r="H850">
        <v>0.53169999999999995</v>
      </c>
      <c r="I850">
        <v>0.53269999999999995</v>
      </c>
      <c r="J850">
        <v>0.5292</v>
      </c>
      <c r="K850">
        <v>0.53059999999999996</v>
      </c>
      <c r="L850" s="5">
        <f t="shared" si="93"/>
        <v>-1.0999999999999899</v>
      </c>
    </row>
    <row r="851" spans="1:12" x14ac:dyDescent="0.25">
      <c r="A851">
        <f t="shared" si="95"/>
        <v>2002</v>
      </c>
      <c r="B851" t="str">
        <f t="shared" si="94"/>
        <v>01.01.2002</v>
      </c>
      <c r="C851" t="str">
        <f t="shared" si="91"/>
        <v>8.4.2002</v>
      </c>
      <c r="D851" s="1">
        <v>37354</v>
      </c>
      <c r="E851" s="3">
        <f t="shared" si="92"/>
        <v>98</v>
      </c>
      <c r="F851" s="5">
        <f t="shared" si="96"/>
        <v>4</v>
      </c>
      <c r="G851" s="5">
        <f t="shared" si="97"/>
        <v>8</v>
      </c>
      <c r="H851">
        <v>0.52900000000000003</v>
      </c>
      <c r="I851">
        <v>0.53039999999999998</v>
      </c>
      <c r="J851">
        <v>0.52580000000000005</v>
      </c>
      <c r="K851">
        <v>0.52769999999999995</v>
      </c>
      <c r="L851" s="5">
        <f t="shared" si="93"/>
        <v>-1.3000000000000789</v>
      </c>
    </row>
    <row r="852" spans="1:12" x14ac:dyDescent="0.25">
      <c r="A852">
        <f t="shared" si="95"/>
        <v>2002</v>
      </c>
      <c r="B852" t="str">
        <f t="shared" si="94"/>
        <v>01.01.2002</v>
      </c>
      <c r="C852" t="str">
        <f t="shared" si="91"/>
        <v>9.4.2002</v>
      </c>
      <c r="D852" s="1">
        <v>37355</v>
      </c>
      <c r="E852" s="3">
        <f t="shared" si="92"/>
        <v>99</v>
      </c>
      <c r="F852" s="5">
        <f t="shared" si="96"/>
        <v>4</v>
      </c>
      <c r="G852" s="5">
        <f t="shared" si="97"/>
        <v>9</v>
      </c>
      <c r="H852">
        <v>0.52780000000000005</v>
      </c>
      <c r="I852">
        <v>0.53</v>
      </c>
      <c r="J852">
        <v>0.5272</v>
      </c>
      <c r="K852">
        <v>0.52900000000000003</v>
      </c>
      <c r="L852" s="5">
        <f t="shared" si="93"/>
        <v>1.1999999999999789</v>
      </c>
    </row>
    <row r="853" spans="1:12" x14ac:dyDescent="0.25">
      <c r="A853">
        <f t="shared" si="95"/>
        <v>2002</v>
      </c>
      <c r="B853" t="str">
        <f t="shared" si="94"/>
        <v>01.01.2002</v>
      </c>
      <c r="C853" t="str">
        <f t="shared" si="91"/>
        <v>10.4.2002</v>
      </c>
      <c r="D853" s="1">
        <v>37356</v>
      </c>
      <c r="E853" s="3">
        <f t="shared" si="92"/>
        <v>100</v>
      </c>
      <c r="F853" s="5">
        <f t="shared" si="96"/>
        <v>4</v>
      </c>
      <c r="G853" s="5">
        <f t="shared" si="97"/>
        <v>10</v>
      </c>
      <c r="H853">
        <v>0.52880000000000005</v>
      </c>
      <c r="I853">
        <v>0.53190000000000004</v>
      </c>
      <c r="J853">
        <v>0.52880000000000005</v>
      </c>
      <c r="K853">
        <v>0.53149999999999997</v>
      </c>
      <c r="L853" s="5">
        <f t="shared" si="93"/>
        <v>2.6999999999999247</v>
      </c>
    </row>
    <row r="854" spans="1:12" x14ac:dyDescent="0.25">
      <c r="A854">
        <f t="shared" si="95"/>
        <v>2002</v>
      </c>
      <c r="B854" t="str">
        <f t="shared" si="94"/>
        <v>01.01.2002</v>
      </c>
      <c r="C854" t="str">
        <f t="shared" si="91"/>
        <v>11.4.2002</v>
      </c>
      <c r="D854" s="1">
        <v>37357</v>
      </c>
      <c r="E854" s="3">
        <f t="shared" si="92"/>
        <v>101</v>
      </c>
      <c r="F854" s="5">
        <f t="shared" si="96"/>
        <v>4</v>
      </c>
      <c r="G854" s="5">
        <f t="shared" si="97"/>
        <v>11</v>
      </c>
      <c r="H854">
        <v>0.53149999999999997</v>
      </c>
      <c r="I854">
        <v>0.53539999999999999</v>
      </c>
      <c r="J854">
        <v>0.53069999999999995</v>
      </c>
      <c r="K854">
        <v>0.53490000000000004</v>
      </c>
      <c r="L854" s="5">
        <f t="shared" si="93"/>
        <v>3.4000000000000696</v>
      </c>
    </row>
    <row r="855" spans="1:12" x14ac:dyDescent="0.25">
      <c r="A855">
        <f t="shared" si="95"/>
        <v>2002</v>
      </c>
      <c r="B855" t="str">
        <f t="shared" si="94"/>
        <v>01.01.2002</v>
      </c>
      <c r="C855" t="str">
        <f t="shared" si="91"/>
        <v>12.4.2002</v>
      </c>
      <c r="D855" s="1">
        <v>37358</v>
      </c>
      <c r="E855" s="3">
        <f t="shared" si="92"/>
        <v>102</v>
      </c>
      <c r="F855" s="5">
        <f t="shared" si="96"/>
        <v>4</v>
      </c>
      <c r="G855" s="5">
        <f t="shared" si="97"/>
        <v>12</v>
      </c>
      <c r="H855">
        <v>0.53490000000000004</v>
      </c>
      <c r="I855">
        <v>0.53680000000000005</v>
      </c>
      <c r="J855">
        <v>0.5333</v>
      </c>
      <c r="K855">
        <v>0.53439999999999999</v>
      </c>
      <c r="L855" s="5">
        <f t="shared" si="93"/>
        <v>-0.50000000000005596</v>
      </c>
    </row>
    <row r="856" spans="1:12" x14ac:dyDescent="0.25">
      <c r="A856">
        <f t="shared" si="95"/>
        <v>2002</v>
      </c>
      <c r="B856" t="str">
        <f t="shared" si="94"/>
        <v>01.01.2002</v>
      </c>
      <c r="C856" t="str">
        <f t="shared" si="91"/>
        <v>15.4.2002</v>
      </c>
      <c r="D856" s="1">
        <v>37361</v>
      </c>
      <c r="E856" s="3">
        <f t="shared" si="92"/>
        <v>105</v>
      </c>
      <c r="F856" s="5">
        <f t="shared" si="96"/>
        <v>4</v>
      </c>
      <c r="G856" s="5">
        <f t="shared" si="97"/>
        <v>15</v>
      </c>
      <c r="H856">
        <v>0.53390000000000004</v>
      </c>
      <c r="I856">
        <v>0.53420000000000001</v>
      </c>
      <c r="J856">
        <v>0.53010000000000002</v>
      </c>
      <c r="K856">
        <v>0.53139999999999998</v>
      </c>
      <c r="L856" s="5">
        <f t="shared" si="93"/>
        <v>-2.5000000000000577</v>
      </c>
    </row>
    <row r="857" spans="1:12" x14ac:dyDescent="0.25">
      <c r="A857">
        <f t="shared" si="95"/>
        <v>2002</v>
      </c>
      <c r="B857" t="str">
        <f t="shared" si="94"/>
        <v>01.01.2002</v>
      </c>
      <c r="C857" t="str">
        <f t="shared" si="91"/>
        <v>16.4.2002</v>
      </c>
      <c r="D857" s="1">
        <v>37362</v>
      </c>
      <c r="E857" s="3">
        <f t="shared" si="92"/>
        <v>106</v>
      </c>
      <c r="F857" s="5">
        <f t="shared" si="96"/>
        <v>4</v>
      </c>
      <c r="G857" s="5">
        <f t="shared" si="97"/>
        <v>16</v>
      </c>
      <c r="H857">
        <v>0.53149999999999997</v>
      </c>
      <c r="I857">
        <v>0.53380000000000005</v>
      </c>
      <c r="J857">
        <v>0.5302</v>
      </c>
      <c r="K857">
        <v>0.53339999999999999</v>
      </c>
      <c r="L857" s="5">
        <f t="shared" si="93"/>
        <v>1.9000000000000128</v>
      </c>
    </row>
    <row r="858" spans="1:12" x14ac:dyDescent="0.25">
      <c r="A858">
        <f t="shared" si="95"/>
        <v>2002</v>
      </c>
      <c r="B858" t="str">
        <f t="shared" si="94"/>
        <v>01.01.2002</v>
      </c>
      <c r="C858" t="str">
        <f t="shared" si="91"/>
        <v>17.4.2002</v>
      </c>
      <c r="D858" s="1">
        <v>37363</v>
      </c>
      <c r="E858" s="3">
        <f t="shared" si="92"/>
        <v>107</v>
      </c>
      <c r="F858" s="5">
        <f t="shared" si="96"/>
        <v>4</v>
      </c>
      <c r="G858" s="5">
        <f t="shared" si="97"/>
        <v>17</v>
      </c>
      <c r="H858">
        <v>0.5333</v>
      </c>
      <c r="I858">
        <v>0.53839999999999999</v>
      </c>
      <c r="J858">
        <v>0.53290000000000004</v>
      </c>
      <c r="K858">
        <v>0.53790000000000004</v>
      </c>
      <c r="L858" s="5">
        <f t="shared" si="93"/>
        <v>4.6000000000000485</v>
      </c>
    </row>
    <row r="859" spans="1:12" x14ac:dyDescent="0.25">
      <c r="A859">
        <f t="shared" si="95"/>
        <v>2002</v>
      </c>
      <c r="B859" t="str">
        <f t="shared" si="94"/>
        <v>01.01.2002</v>
      </c>
      <c r="C859" t="str">
        <f t="shared" si="91"/>
        <v>18.4.2002</v>
      </c>
      <c r="D859" s="1">
        <v>37364</v>
      </c>
      <c r="E859" s="3">
        <f t="shared" si="92"/>
        <v>108</v>
      </c>
      <c r="F859" s="5">
        <f t="shared" si="96"/>
        <v>4</v>
      </c>
      <c r="G859" s="5">
        <f t="shared" si="97"/>
        <v>18</v>
      </c>
      <c r="H859">
        <v>0.53779999999999994</v>
      </c>
      <c r="I859">
        <v>0.53979999999999995</v>
      </c>
      <c r="J859">
        <v>0.53710000000000002</v>
      </c>
      <c r="K859">
        <v>0.53969999999999996</v>
      </c>
      <c r="L859" s="5">
        <f t="shared" si="93"/>
        <v>1.9000000000000128</v>
      </c>
    </row>
    <row r="860" spans="1:12" x14ac:dyDescent="0.25">
      <c r="A860">
        <f t="shared" si="95"/>
        <v>2002</v>
      </c>
      <c r="B860" t="str">
        <f t="shared" si="94"/>
        <v>01.01.2002</v>
      </c>
      <c r="C860" t="str">
        <f t="shared" si="91"/>
        <v>19.4.2002</v>
      </c>
      <c r="D860" s="1">
        <v>37365</v>
      </c>
      <c r="E860" s="3">
        <f t="shared" si="92"/>
        <v>109</v>
      </c>
      <c r="F860" s="5">
        <f t="shared" si="96"/>
        <v>4</v>
      </c>
      <c r="G860" s="5">
        <f t="shared" si="97"/>
        <v>19</v>
      </c>
      <c r="H860">
        <v>0.53959999999999997</v>
      </c>
      <c r="I860">
        <v>0.54179999999999995</v>
      </c>
      <c r="J860">
        <v>0.53859999999999997</v>
      </c>
      <c r="K860">
        <v>0.54039999999999999</v>
      </c>
      <c r="L860" s="5">
        <f t="shared" si="93"/>
        <v>0.80000000000002292</v>
      </c>
    </row>
    <row r="861" spans="1:12" x14ac:dyDescent="0.25">
      <c r="A861">
        <f t="shared" si="95"/>
        <v>2002</v>
      </c>
      <c r="B861" t="str">
        <f t="shared" si="94"/>
        <v>01.01.2002</v>
      </c>
      <c r="C861" t="str">
        <f t="shared" si="91"/>
        <v>22.4.2002</v>
      </c>
      <c r="D861" s="1">
        <v>37368</v>
      </c>
      <c r="E861" s="3">
        <f t="shared" si="92"/>
        <v>112</v>
      </c>
      <c r="F861" s="5">
        <f t="shared" si="96"/>
        <v>4</v>
      </c>
      <c r="G861" s="5">
        <f t="shared" si="97"/>
        <v>22</v>
      </c>
      <c r="H861">
        <v>0.53939999999999999</v>
      </c>
      <c r="I861">
        <v>0.54190000000000005</v>
      </c>
      <c r="J861">
        <v>0.53869999999999996</v>
      </c>
      <c r="K861">
        <v>0.54149999999999998</v>
      </c>
      <c r="L861" s="5">
        <f t="shared" si="93"/>
        <v>2.0999999999999908</v>
      </c>
    </row>
    <row r="862" spans="1:12" x14ac:dyDescent="0.25">
      <c r="A862">
        <f t="shared" si="95"/>
        <v>2002</v>
      </c>
      <c r="B862" t="str">
        <f t="shared" si="94"/>
        <v>01.01.2002</v>
      </c>
      <c r="C862" t="str">
        <f t="shared" si="91"/>
        <v>23.4.2002</v>
      </c>
      <c r="D862" s="1">
        <v>37369</v>
      </c>
      <c r="E862" s="3">
        <f t="shared" si="92"/>
        <v>113</v>
      </c>
      <c r="F862" s="5">
        <f t="shared" si="96"/>
        <v>4</v>
      </c>
      <c r="G862" s="5">
        <f t="shared" si="97"/>
        <v>23</v>
      </c>
      <c r="H862">
        <v>0.54159999999999997</v>
      </c>
      <c r="I862">
        <v>0.5423</v>
      </c>
      <c r="J862">
        <v>0.53769999999999996</v>
      </c>
      <c r="K862">
        <v>0.5383</v>
      </c>
      <c r="L862" s="5">
        <f t="shared" si="93"/>
        <v>-3.2999999999999696</v>
      </c>
    </row>
    <row r="863" spans="1:12" x14ac:dyDescent="0.25">
      <c r="A863">
        <f t="shared" si="95"/>
        <v>2002</v>
      </c>
      <c r="B863" t="str">
        <f t="shared" si="94"/>
        <v>01.01.2002</v>
      </c>
      <c r="C863" t="str">
        <f t="shared" si="91"/>
        <v>24.4.2002</v>
      </c>
      <c r="D863" s="1">
        <v>37370</v>
      </c>
      <c r="E863" s="3">
        <f t="shared" si="92"/>
        <v>114</v>
      </c>
      <c r="F863" s="5">
        <f t="shared" si="96"/>
        <v>4</v>
      </c>
      <c r="G863" s="5">
        <f t="shared" si="97"/>
        <v>24</v>
      </c>
      <c r="H863">
        <v>0.53839999999999999</v>
      </c>
      <c r="I863">
        <v>0.54390000000000005</v>
      </c>
      <c r="J863">
        <v>0.5373</v>
      </c>
      <c r="K863">
        <v>0.54349999999999998</v>
      </c>
      <c r="L863" s="5">
        <f t="shared" si="93"/>
        <v>5.0999999999999934</v>
      </c>
    </row>
    <row r="864" spans="1:12" x14ac:dyDescent="0.25">
      <c r="A864">
        <f t="shared" si="95"/>
        <v>2002</v>
      </c>
      <c r="B864" t="str">
        <f t="shared" si="94"/>
        <v>01.01.2002</v>
      </c>
      <c r="C864" t="str">
        <f t="shared" si="91"/>
        <v>25.4.2002</v>
      </c>
      <c r="D864" s="1">
        <v>37371</v>
      </c>
      <c r="E864" s="3">
        <f t="shared" si="92"/>
        <v>115</v>
      </c>
      <c r="F864" s="5">
        <f t="shared" si="96"/>
        <v>4</v>
      </c>
      <c r="G864" s="5">
        <f t="shared" si="97"/>
        <v>25</v>
      </c>
      <c r="H864">
        <v>0.54339999999999999</v>
      </c>
      <c r="I864">
        <v>0.54579999999999995</v>
      </c>
      <c r="J864">
        <v>0.54259999999999997</v>
      </c>
      <c r="K864">
        <v>0.54290000000000005</v>
      </c>
      <c r="L864" s="5">
        <f t="shared" si="93"/>
        <v>-0.49999999999994493</v>
      </c>
    </row>
    <row r="865" spans="1:12" x14ac:dyDescent="0.25">
      <c r="A865">
        <f t="shared" si="95"/>
        <v>2002</v>
      </c>
      <c r="B865" t="str">
        <f t="shared" si="94"/>
        <v>01.01.2002</v>
      </c>
      <c r="C865" t="str">
        <f t="shared" si="91"/>
        <v>26.4.2002</v>
      </c>
      <c r="D865" s="1">
        <v>37372</v>
      </c>
      <c r="E865" s="3">
        <f t="shared" si="92"/>
        <v>116</v>
      </c>
      <c r="F865" s="5">
        <f t="shared" si="96"/>
        <v>4</v>
      </c>
      <c r="G865" s="5">
        <f t="shared" si="97"/>
        <v>26</v>
      </c>
      <c r="H865">
        <v>0.54269999999999996</v>
      </c>
      <c r="I865">
        <v>0.54510000000000003</v>
      </c>
      <c r="J865">
        <v>0.54249999999999998</v>
      </c>
      <c r="K865">
        <v>0.54400000000000004</v>
      </c>
      <c r="L865" s="5">
        <f t="shared" si="93"/>
        <v>1.3000000000000789</v>
      </c>
    </row>
    <row r="866" spans="1:12" x14ac:dyDescent="0.25">
      <c r="A866">
        <f t="shared" si="95"/>
        <v>2002</v>
      </c>
      <c r="B866" t="str">
        <f t="shared" si="94"/>
        <v>01.01.2002</v>
      </c>
      <c r="C866" t="str">
        <f t="shared" ref="C866:C929" si="98">CONCATENATE(G866,".",F866,".",A866)</f>
        <v>29.4.2002</v>
      </c>
      <c r="D866" s="1">
        <v>37375</v>
      </c>
      <c r="E866" s="3">
        <f t="shared" ref="E866:E929" si="99">DAYS360(B866,C866,TRUE)+1</f>
        <v>119</v>
      </c>
      <c r="F866" s="5">
        <f t="shared" si="96"/>
        <v>4</v>
      </c>
      <c r="G866" s="5">
        <f t="shared" si="97"/>
        <v>29</v>
      </c>
      <c r="H866">
        <v>0.54400000000000004</v>
      </c>
      <c r="I866">
        <v>0.54500000000000004</v>
      </c>
      <c r="J866">
        <v>0.5373</v>
      </c>
      <c r="K866">
        <v>0.53879999999999995</v>
      </c>
      <c r="L866" s="5">
        <f t="shared" ref="L866:L929" si="100">(K866-H866)*1000</f>
        <v>-5.2000000000000934</v>
      </c>
    </row>
    <row r="867" spans="1:12" x14ac:dyDescent="0.25">
      <c r="A867">
        <f t="shared" si="95"/>
        <v>2002</v>
      </c>
      <c r="B867" t="str">
        <f t="shared" si="94"/>
        <v>01.01.2002</v>
      </c>
      <c r="C867" t="str">
        <f t="shared" si="98"/>
        <v>30.4.2002</v>
      </c>
      <c r="D867" s="1">
        <v>37376</v>
      </c>
      <c r="E867" s="3">
        <f t="shared" si="99"/>
        <v>120</v>
      </c>
      <c r="F867" s="5">
        <f t="shared" si="96"/>
        <v>4</v>
      </c>
      <c r="G867" s="5">
        <f t="shared" si="97"/>
        <v>30</v>
      </c>
      <c r="H867">
        <v>0.53879999999999995</v>
      </c>
      <c r="I867">
        <v>0.54120000000000001</v>
      </c>
      <c r="J867">
        <v>0.53639999999999999</v>
      </c>
      <c r="K867">
        <v>0.53849999999999998</v>
      </c>
      <c r="L867" s="5">
        <f t="shared" si="100"/>
        <v>-0.29999999999996696</v>
      </c>
    </row>
    <row r="868" spans="1:12" x14ac:dyDescent="0.25">
      <c r="A868">
        <f t="shared" si="95"/>
        <v>2002</v>
      </c>
      <c r="B868" t="str">
        <f t="shared" si="94"/>
        <v>01.01.2002</v>
      </c>
      <c r="C868" t="str">
        <f t="shared" si="98"/>
        <v>1.5.2002</v>
      </c>
      <c r="D868" s="1">
        <v>37377</v>
      </c>
      <c r="E868" s="3">
        <f t="shared" si="99"/>
        <v>121</v>
      </c>
      <c r="F868" s="5">
        <f t="shared" si="96"/>
        <v>5</v>
      </c>
      <c r="G868" s="5">
        <f t="shared" si="97"/>
        <v>1</v>
      </c>
      <c r="H868">
        <v>0.53810000000000002</v>
      </c>
      <c r="I868">
        <v>0.54039999999999999</v>
      </c>
      <c r="J868">
        <v>0.53559999999999997</v>
      </c>
      <c r="K868">
        <v>0.54</v>
      </c>
      <c r="L868" s="5">
        <f t="shared" si="100"/>
        <v>1.9000000000000128</v>
      </c>
    </row>
    <row r="869" spans="1:12" x14ac:dyDescent="0.25">
      <c r="A869">
        <f t="shared" si="95"/>
        <v>2002</v>
      </c>
      <c r="B869" t="str">
        <f t="shared" ref="B869:B932" si="101">CONCATENATE("01.","01",".",A869)</f>
        <v>01.01.2002</v>
      </c>
      <c r="C869" t="str">
        <f t="shared" si="98"/>
        <v>2.5.2002</v>
      </c>
      <c r="D869" s="1">
        <v>37378</v>
      </c>
      <c r="E869" s="3">
        <f t="shared" si="99"/>
        <v>122</v>
      </c>
      <c r="F869" s="5">
        <f t="shared" si="96"/>
        <v>5</v>
      </c>
      <c r="G869" s="5">
        <f t="shared" si="97"/>
        <v>2</v>
      </c>
      <c r="H869">
        <v>0.54020000000000001</v>
      </c>
      <c r="I869">
        <v>0.54079999999999995</v>
      </c>
      <c r="J869">
        <v>0.53510000000000002</v>
      </c>
      <c r="K869">
        <v>0.53610000000000002</v>
      </c>
      <c r="L869" s="5">
        <f t="shared" si="100"/>
        <v>-4.0999999999999925</v>
      </c>
    </row>
    <row r="870" spans="1:12" x14ac:dyDescent="0.25">
      <c r="A870">
        <f t="shared" si="95"/>
        <v>2002</v>
      </c>
      <c r="B870" t="str">
        <f t="shared" si="101"/>
        <v>01.01.2002</v>
      </c>
      <c r="C870" t="str">
        <f t="shared" si="98"/>
        <v>3.5.2002</v>
      </c>
      <c r="D870" s="1">
        <v>37379</v>
      </c>
      <c r="E870" s="3">
        <f t="shared" si="99"/>
        <v>123</v>
      </c>
      <c r="F870" s="5">
        <f t="shared" si="96"/>
        <v>5</v>
      </c>
      <c r="G870" s="5">
        <f t="shared" si="97"/>
        <v>3</v>
      </c>
      <c r="H870">
        <v>0.53620000000000001</v>
      </c>
      <c r="I870">
        <v>0.54020000000000001</v>
      </c>
      <c r="J870">
        <v>0.53410000000000002</v>
      </c>
      <c r="K870">
        <v>0.53959999999999997</v>
      </c>
      <c r="L870" s="5">
        <f t="shared" si="100"/>
        <v>3.3999999999999586</v>
      </c>
    </row>
    <row r="871" spans="1:12" x14ac:dyDescent="0.25">
      <c r="A871">
        <f t="shared" si="95"/>
        <v>2002</v>
      </c>
      <c r="B871" t="str">
        <f t="shared" si="101"/>
        <v>01.01.2002</v>
      </c>
      <c r="C871" t="str">
        <f t="shared" si="98"/>
        <v>6.5.2002</v>
      </c>
      <c r="D871" s="1">
        <v>37382</v>
      </c>
      <c r="E871" s="3">
        <f t="shared" si="99"/>
        <v>126</v>
      </c>
      <c r="F871" s="5">
        <f t="shared" si="96"/>
        <v>5</v>
      </c>
      <c r="G871" s="5">
        <f t="shared" si="97"/>
        <v>6</v>
      </c>
      <c r="H871">
        <v>0.54069999999999996</v>
      </c>
      <c r="I871">
        <v>0.54090000000000005</v>
      </c>
      <c r="J871">
        <v>0.5373</v>
      </c>
      <c r="K871">
        <v>0.53990000000000005</v>
      </c>
      <c r="L871" s="5">
        <f t="shared" si="100"/>
        <v>-0.79999999999991189</v>
      </c>
    </row>
    <row r="872" spans="1:12" x14ac:dyDescent="0.25">
      <c r="A872">
        <f t="shared" si="95"/>
        <v>2002</v>
      </c>
      <c r="B872" t="str">
        <f t="shared" si="101"/>
        <v>01.01.2002</v>
      </c>
      <c r="C872" t="str">
        <f t="shared" si="98"/>
        <v>7.5.2002</v>
      </c>
      <c r="D872" s="1">
        <v>37383</v>
      </c>
      <c r="E872" s="3">
        <f t="shared" si="99"/>
        <v>127</v>
      </c>
      <c r="F872" s="5">
        <f t="shared" si="96"/>
        <v>5</v>
      </c>
      <c r="G872" s="5">
        <f t="shared" si="97"/>
        <v>7</v>
      </c>
      <c r="H872">
        <v>0.53949999999999998</v>
      </c>
      <c r="I872">
        <v>0.54320000000000002</v>
      </c>
      <c r="J872">
        <v>0.5383</v>
      </c>
      <c r="K872">
        <v>0.53879999999999995</v>
      </c>
      <c r="L872" s="5">
        <f t="shared" si="100"/>
        <v>-0.70000000000003393</v>
      </c>
    </row>
    <row r="873" spans="1:12" x14ac:dyDescent="0.25">
      <c r="A873">
        <f t="shared" si="95"/>
        <v>2002</v>
      </c>
      <c r="B873" t="str">
        <f t="shared" si="101"/>
        <v>01.01.2002</v>
      </c>
      <c r="C873" t="str">
        <f t="shared" si="98"/>
        <v>8.5.2002</v>
      </c>
      <c r="D873" s="1">
        <v>37384</v>
      </c>
      <c r="E873" s="3">
        <f t="shared" si="99"/>
        <v>128</v>
      </c>
      <c r="F873" s="5">
        <f t="shared" si="96"/>
        <v>5</v>
      </c>
      <c r="G873" s="5">
        <f t="shared" si="97"/>
        <v>8</v>
      </c>
      <c r="H873">
        <v>0.53869999999999996</v>
      </c>
      <c r="I873">
        <v>0.54390000000000005</v>
      </c>
      <c r="J873">
        <v>0.53839999999999999</v>
      </c>
      <c r="K873">
        <v>0.53949999999999998</v>
      </c>
      <c r="L873" s="5">
        <f t="shared" si="100"/>
        <v>0.80000000000002292</v>
      </c>
    </row>
    <row r="874" spans="1:12" x14ac:dyDescent="0.25">
      <c r="A874">
        <f t="shared" si="95"/>
        <v>2002</v>
      </c>
      <c r="B874" t="str">
        <f t="shared" si="101"/>
        <v>01.01.2002</v>
      </c>
      <c r="C874" t="str">
        <f t="shared" si="98"/>
        <v>9.5.2002</v>
      </c>
      <c r="D874" s="1">
        <v>37385</v>
      </c>
      <c r="E874" s="3">
        <f t="shared" si="99"/>
        <v>129</v>
      </c>
      <c r="F874" s="5">
        <f t="shared" si="96"/>
        <v>5</v>
      </c>
      <c r="G874" s="5">
        <f t="shared" si="97"/>
        <v>9</v>
      </c>
      <c r="H874">
        <v>0.53959999999999997</v>
      </c>
      <c r="I874">
        <v>0.54490000000000005</v>
      </c>
      <c r="J874">
        <v>0.53879999999999995</v>
      </c>
      <c r="K874">
        <v>0.54359999999999997</v>
      </c>
      <c r="L874" s="5">
        <f t="shared" si="100"/>
        <v>4.0000000000000036</v>
      </c>
    </row>
    <row r="875" spans="1:12" x14ac:dyDescent="0.25">
      <c r="A875">
        <f t="shared" si="95"/>
        <v>2002</v>
      </c>
      <c r="B875" t="str">
        <f t="shared" si="101"/>
        <v>01.01.2002</v>
      </c>
      <c r="C875" t="str">
        <f t="shared" si="98"/>
        <v>10.5.2002</v>
      </c>
      <c r="D875" s="1">
        <v>37386</v>
      </c>
      <c r="E875" s="3">
        <f t="shared" si="99"/>
        <v>130</v>
      </c>
      <c r="F875" s="5">
        <f t="shared" si="96"/>
        <v>5</v>
      </c>
      <c r="G875" s="5">
        <f t="shared" si="97"/>
        <v>10</v>
      </c>
      <c r="H875">
        <v>0.54339999999999999</v>
      </c>
      <c r="I875">
        <v>0.54549999999999998</v>
      </c>
      <c r="J875">
        <v>0.54210000000000003</v>
      </c>
      <c r="K875">
        <v>0.54490000000000005</v>
      </c>
      <c r="L875" s="5">
        <f t="shared" si="100"/>
        <v>1.5000000000000568</v>
      </c>
    </row>
    <row r="876" spans="1:12" x14ac:dyDescent="0.25">
      <c r="A876">
        <f t="shared" si="95"/>
        <v>2002</v>
      </c>
      <c r="B876" t="str">
        <f t="shared" si="101"/>
        <v>01.01.2002</v>
      </c>
      <c r="C876" t="str">
        <f t="shared" si="98"/>
        <v>13.5.2002</v>
      </c>
      <c r="D876" s="1">
        <v>37389</v>
      </c>
      <c r="E876" s="3">
        <f t="shared" si="99"/>
        <v>133</v>
      </c>
      <c r="F876" s="5">
        <f t="shared" si="96"/>
        <v>5</v>
      </c>
      <c r="G876" s="5">
        <f t="shared" si="97"/>
        <v>13</v>
      </c>
      <c r="H876">
        <v>0.54390000000000005</v>
      </c>
      <c r="I876">
        <v>0.54820000000000002</v>
      </c>
      <c r="J876">
        <v>0.54359999999999997</v>
      </c>
      <c r="K876">
        <v>0.54730000000000001</v>
      </c>
      <c r="L876" s="5">
        <f t="shared" si="100"/>
        <v>3.3999999999999586</v>
      </c>
    </row>
    <row r="877" spans="1:12" x14ac:dyDescent="0.25">
      <c r="A877">
        <f t="shared" si="95"/>
        <v>2002</v>
      </c>
      <c r="B877" t="str">
        <f t="shared" si="101"/>
        <v>01.01.2002</v>
      </c>
      <c r="C877" t="str">
        <f t="shared" si="98"/>
        <v>14.5.2002</v>
      </c>
      <c r="D877" s="1">
        <v>37390</v>
      </c>
      <c r="E877" s="3">
        <f t="shared" si="99"/>
        <v>134</v>
      </c>
      <c r="F877" s="5">
        <f t="shared" si="96"/>
        <v>5</v>
      </c>
      <c r="G877" s="5">
        <f t="shared" si="97"/>
        <v>14</v>
      </c>
      <c r="H877">
        <v>0.54749999999999999</v>
      </c>
      <c r="I877">
        <v>0.54869999999999997</v>
      </c>
      <c r="J877">
        <v>0.54479999999999995</v>
      </c>
      <c r="K877">
        <v>0.54859999999999998</v>
      </c>
      <c r="L877" s="5">
        <f t="shared" si="100"/>
        <v>1.0999999999999899</v>
      </c>
    </row>
    <row r="878" spans="1:12" x14ac:dyDescent="0.25">
      <c r="A878">
        <f t="shared" si="95"/>
        <v>2002</v>
      </c>
      <c r="B878" t="str">
        <f t="shared" si="101"/>
        <v>01.01.2002</v>
      </c>
      <c r="C878" t="str">
        <f t="shared" si="98"/>
        <v>15.5.2002</v>
      </c>
      <c r="D878" s="1">
        <v>37391</v>
      </c>
      <c r="E878" s="3">
        <f t="shared" si="99"/>
        <v>135</v>
      </c>
      <c r="F878" s="5">
        <f t="shared" si="96"/>
        <v>5</v>
      </c>
      <c r="G878" s="5">
        <f t="shared" si="97"/>
        <v>15</v>
      </c>
      <c r="H878">
        <v>0.54869999999999997</v>
      </c>
      <c r="I878">
        <v>0.54959999999999998</v>
      </c>
      <c r="J878">
        <v>0.5444</v>
      </c>
      <c r="K878">
        <v>0.54920000000000002</v>
      </c>
      <c r="L878" s="5">
        <f t="shared" si="100"/>
        <v>0.50000000000005596</v>
      </c>
    </row>
    <row r="879" spans="1:12" x14ac:dyDescent="0.25">
      <c r="A879">
        <f t="shared" ref="A879:A942" si="102">YEAR(D879)</f>
        <v>2002</v>
      </c>
      <c r="B879" t="str">
        <f t="shared" si="101"/>
        <v>01.01.2002</v>
      </c>
      <c r="C879" t="str">
        <f t="shared" si="98"/>
        <v>16.5.2002</v>
      </c>
      <c r="D879" s="1">
        <v>37392</v>
      </c>
      <c r="E879" s="3">
        <f t="shared" si="99"/>
        <v>136</v>
      </c>
      <c r="F879" s="5">
        <f t="shared" si="96"/>
        <v>5</v>
      </c>
      <c r="G879" s="5">
        <f t="shared" si="97"/>
        <v>16</v>
      </c>
      <c r="H879">
        <v>0.54879999999999995</v>
      </c>
      <c r="I879">
        <v>0.55059999999999998</v>
      </c>
      <c r="J879">
        <v>0.54759999999999998</v>
      </c>
      <c r="K879">
        <v>0.54869999999999997</v>
      </c>
      <c r="L879" s="5">
        <f t="shared" si="100"/>
        <v>-9.9999999999988987E-2</v>
      </c>
    </row>
    <row r="880" spans="1:12" x14ac:dyDescent="0.25">
      <c r="A880">
        <f t="shared" si="102"/>
        <v>2002</v>
      </c>
      <c r="B880" t="str">
        <f t="shared" si="101"/>
        <v>01.01.2002</v>
      </c>
      <c r="C880" t="str">
        <f t="shared" si="98"/>
        <v>17.5.2002</v>
      </c>
      <c r="D880" s="1">
        <v>37393</v>
      </c>
      <c r="E880" s="3">
        <f t="shared" si="99"/>
        <v>137</v>
      </c>
      <c r="F880" s="5">
        <f t="shared" si="96"/>
        <v>5</v>
      </c>
      <c r="G880" s="5">
        <f t="shared" si="97"/>
        <v>17</v>
      </c>
      <c r="H880">
        <v>0.54879999999999995</v>
      </c>
      <c r="I880">
        <v>0.55330000000000001</v>
      </c>
      <c r="J880">
        <v>0.54700000000000004</v>
      </c>
      <c r="K880">
        <v>0.5524</v>
      </c>
      <c r="L880" s="5">
        <f t="shared" si="100"/>
        <v>3.6000000000000476</v>
      </c>
    </row>
    <row r="881" spans="1:12" x14ac:dyDescent="0.25">
      <c r="A881">
        <f t="shared" si="102"/>
        <v>2002</v>
      </c>
      <c r="B881" t="str">
        <f t="shared" si="101"/>
        <v>01.01.2002</v>
      </c>
      <c r="C881" t="str">
        <f t="shared" si="98"/>
        <v>20.5.2002</v>
      </c>
      <c r="D881" s="1">
        <v>37396</v>
      </c>
      <c r="E881" s="3">
        <f t="shared" si="99"/>
        <v>140</v>
      </c>
      <c r="F881" s="5">
        <f t="shared" si="96"/>
        <v>5</v>
      </c>
      <c r="G881" s="5">
        <f t="shared" si="97"/>
        <v>20</v>
      </c>
      <c r="H881">
        <v>0.55249999999999999</v>
      </c>
      <c r="I881">
        <v>0.55640000000000001</v>
      </c>
      <c r="J881">
        <v>0.55069999999999997</v>
      </c>
      <c r="K881">
        <v>0.55579999999999996</v>
      </c>
      <c r="L881" s="5">
        <f t="shared" si="100"/>
        <v>3.2999999999999696</v>
      </c>
    </row>
    <row r="882" spans="1:12" x14ac:dyDescent="0.25">
      <c r="A882">
        <f t="shared" si="102"/>
        <v>2002</v>
      </c>
      <c r="B882" t="str">
        <f t="shared" si="101"/>
        <v>01.01.2002</v>
      </c>
      <c r="C882" t="str">
        <f t="shared" si="98"/>
        <v>21.5.2002</v>
      </c>
      <c r="D882" s="1">
        <v>37397</v>
      </c>
      <c r="E882" s="3">
        <f t="shared" si="99"/>
        <v>141</v>
      </c>
      <c r="F882" s="5">
        <f t="shared" si="96"/>
        <v>5</v>
      </c>
      <c r="G882" s="5">
        <f t="shared" si="97"/>
        <v>21</v>
      </c>
      <c r="H882">
        <v>0.55559999999999998</v>
      </c>
      <c r="I882">
        <v>0.55759999999999998</v>
      </c>
      <c r="J882">
        <v>0.55359999999999998</v>
      </c>
      <c r="K882">
        <v>0.55630000000000002</v>
      </c>
      <c r="L882" s="5">
        <f t="shared" si="100"/>
        <v>0.70000000000003393</v>
      </c>
    </row>
    <row r="883" spans="1:12" x14ac:dyDescent="0.25">
      <c r="A883">
        <f t="shared" si="102"/>
        <v>2002</v>
      </c>
      <c r="B883" t="str">
        <f t="shared" si="101"/>
        <v>01.01.2002</v>
      </c>
      <c r="C883" t="str">
        <f t="shared" si="98"/>
        <v>22.5.2002</v>
      </c>
      <c r="D883" s="1">
        <v>37398</v>
      </c>
      <c r="E883" s="3">
        <f t="shared" si="99"/>
        <v>142</v>
      </c>
      <c r="F883" s="5">
        <f t="shared" ref="F883:F946" si="103">MONTH(D883)</f>
        <v>5</v>
      </c>
      <c r="G883" s="5">
        <f t="shared" ref="G883:G946" si="104">DAY(D883)</f>
        <v>22</v>
      </c>
      <c r="H883">
        <v>0.55610000000000004</v>
      </c>
      <c r="I883">
        <v>0.56130000000000002</v>
      </c>
      <c r="J883">
        <v>0.55459999999999998</v>
      </c>
      <c r="K883">
        <v>0.55779999999999996</v>
      </c>
      <c r="L883" s="5">
        <f t="shared" si="100"/>
        <v>1.6999999999999238</v>
      </c>
    </row>
    <row r="884" spans="1:12" x14ac:dyDescent="0.25">
      <c r="A884">
        <f t="shared" si="102"/>
        <v>2002</v>
      </c>
      <c r="B884" t="str">
        <f t="shared" si="101"/>
        <v>01.01.2002</v>
      </c>
      <c r="C884" t="str">
        <f t="shared" si="98"/>
        <v>23.5.2002</v>
      </c>
      <c r="D884" s="1">
        <v>37399</v>
      </c>
      <c r="E884" s="3">
        <f t="shared" si="99"/>
        <v>143</v>
      </c>
      <c r="F884" s="5">
        <f t="shared" si="103"/>
        <v>5</v>
      </c>
      <c r="G884" s="5">
        <f t="shared" si="104"/>
        <v>23</v>
      </c>
      <c r="H884">
        <v>0.55779999999999996</v>
      </c>
      <c r="I884">
        <v>0.55920000000000003</v>
      </c>
      <c r="J884">
        <v>0.55420000000000003</v>
      </c>
      <c r="K884">
        <v>0.55549999999999999</v>
      </c>
      <c r="L884" s="5">
        <f t="shared" si="100"/>
        <v>-2.2999999999999687</v>
      </c>
    </row>
    <row r="885" spans="1:12" x14ac:dyDescent="0.25">
      <c r="A885">
        <f t="shared" si="102"/>
        <v>2002</v>
      </c>
      <c r="B885" t="str">
        <f t="shared" si="101"/>
        <v>01.01.2002</v>
      </c>
      <c r="C885" t="str">
        <f t="shared" si="98"/>
        <v>24.5.2002</v>
      </c>
      <c r="D885" s="1">
        <v>37400</v>
      </c>
      <c r="E885" s="3">
        <f t="shared" si="99"/>
        <v>144</v>
      </c>
      <c r="F885" s="5">
        <f t="shared" si="103"/>
        <v>5</v>
      </c>
      <c r="G885" s="5">
        <f t="shared" si="104"/>
        <v>24</v>
      </c>
      <c r="H885">
        <v>0.5554</v>
      </c>
      <c r="I885">
        <v>0.55689999999999995</v>
      </c>
      <c r="J885">
        <v>0.55210000000000004</v>
      </c>
      <c r="K885">
        <v>0.55679999999999996</v>
      </c>
      <c r="L885" s="5">
        <f t="shared" si="100"/>
        <v>1.3999999999999568</v>
      </c>
    </row>
    <row r="886" spans="1:12" x14ac:dyDescent="0.25">
      <c r="A886">
        <f t="shared" si="102"/>
        <v>2002</v>
      </c>
      <c r="B886" t="str">
        <f t="shared" si="101"/>
        <v>01.01.2002</v>
      </c>
      <c r="C886" t="str">
        <f t="shared" si="98"/>
        <v>27.5.2002</v>
      </c>
      <c r="D886" s="1">
        <v>37403</v>
      </c>
      <c r="E886" s="3">
        <f t="shared" si="99"/>
        <v>147</v>
      </c>
      <c r="F886" s="5">
        <f t="shared" si="103"/>
        <v>5</v>
      </c>
      <c r="G886" s="5">
        <f t="shared" si="104"/>
        <v>27</v>
      </c>
      <c r="H886">
        <v>0.55589999999999995</v>
      </c>
      <c r="I886">
        <v>0.55810000000000004</v>
      </c>
      <c r="J886">
        <v>0.5554</v>
      </c>
      <c r="K886">
        <v>0.55730000000000002</v>
      </c>
      <c r="L886" s="5">
        <f t="shared" si="100"/>
        <v>1.4000000000000679</v>
      </c>
    </row>
    <row r="887" spans="1:12" x14ac:dyDescent="0.25">
      <c r="A887">
        <f t="shared" si="102"/>
        <v>2002</v>
      </c>
      <c r="B887" t="str">
        <f t="shared" si="101"/>
        <v>01.01.2002</v>
      </c>
      <c r="C887" t="str">
        <f t="shared" si="98"/>
        <v>28.5.2002</v>
      </c>
      <c r="D887" s="1">
        <v>37404</v>
      </c>
      <c r="E887" s="3">
        <f t="shared" si="99"/>
        <v>148</v>
      </c>
      <c r="F887" s="5">
        <f t="shared" si="103"/>
        <v>5</v>
      </c>
      <c r="G887" s="5">
        <f t="shared" si="104"/>
        <v>28</v>
      </c>
      <c r="H887">
        <v>0.5575</v>
      </c>
      <c r="I887">
        <v>0.56289999999999996</v>
      </c>
      <c r="J887">
        <v>0.55640000000000001</v>
      </c>
      <c r="K887">
        <v>0.56159999999999999</v>
      </c>
      <c r="L887" s="5">
        <f t="shared" si="100"/>
        <v>4.0999999999999925</v>
      </c>
    </row>
    <row r="888" spans="1:12" x14ac:dyDescent="0.25">
      <c r="A888">
        <f t="shared" si="102"/>
        <v>2002</v>
      </c>
      <c r="B888" t="str">
        <f t="shared" si="101"/>
        <v>01.01.2002</v>
      </c>
      <c r="C888" t="str">
        <f t="shared" si="98"/>
        <v>29.5.2002</v>
      </c>
      <c r="D888" s="1">
        <v>37405</v>
      </c>
      <c r="E888" s="3">
        <f t="shared" si="99"/>
        <v>149</v>
      </c>
      <c r="F888" s="5">
        <f t="shared" si="103"/>
        <v>5</v>
      </c>
      <c r="G888" s="5">
        <f t="shared" si="104"/>
        <v>29</v>
      </c>
      <c r="H888">
        <v>0.56159999999999999</v>
      </c>
      <c r="I888">
        <v>0.56589999999999996</v>
      </c>
      <c r="J888">
        <v>0.56079999999999997</v>
      </c>
      <c r="K888">
        <v>0.56340000000000001</v>
      </c>
      <c r="L888" s="5">
        <f t="shared" si="100"/>
        <v>1.8000000000000238</v>
      </c>
    </row>
    <row r="889" spans="1:12" x14ac:dyDescent="0.25">
      <c r="A889">
        <f t="shared" si="102"/>
        <v>2002</v>
      </c>
      <c r="B889" t="str">
        <f t="shared" si="101"/>
        <v>01.01.2002</v>
      </c>
      <c r="C889" t="str">
        <f t="shared" si="98"/>
        <v>30.5.2002</v>
      </c>
      <c r="D889" s="1">
        <v>37406</v>
      </c>
      <c r="E889" s="3">
        <f t="shared" si="99"/>
        <v>150</v>
      </c>
      <c r="F889" s="5">
        <f t="shared" si="103"/>
        <v>5</v>
      </c>
      <c r="G889" s="5">
        <f t="shared" si="104"/>
        <v>30</v>
      </c>
      <c r="H889">
        <v>0.56340000000000001</v>
      </c>
      <c r="I889">
        <v>0.56630000000000003</v>
      </c>
      <c r="J889">
        <v>0.5625</v>
      </c>
      <c r="K889">
        <v>0.56310000000000004</v>
      </c>
      <c r="L889" s="5">
        <f t="shared" si="100"/>
        <v>-0.29999999999996696</v>
      </c>
    </row>
    <row r="890" spans="1:12" x14ac:dyDescent="0.25">
      <c r="A890">
        <f t="shared" si="102"/>
        <v>2002</v>
      </c>
      <c r="B890" t="str">
        <f t="shared" si="101"/>
        <v>01.01.2002</v>
      </c>
      <c r="C890" t="str">
        <f t="shared" si="98"/>
        <v>31.5.2002</v>
      </c>
      <c r="D890" s="1">
        <v>37407</v>
      </c>
      <c r="E890" s="3">
        <f t="shared" si="99"/>
        <v>150</v>
      </c>
      <c r="F890" s="5">
        <f t="shared" si="103"/>
        <v>5</v>
      </c>
      <c r="G890" s="5">
        <f t="shared" si="104"/>
        <v>31</v>
      </c>
      <c r="H890">
        <v>0.56299999999999994</v>
      </c>
      <c r="I890">
        <v>0.56999999999999995</v>
      </c>
      <c r="J890">
        <v>0.56220000000000003</v>
      </c>
      <c r="K890">
        <v>0.56730000000000003</v>
      </c>
      <c r="L890" s="5">
        <f t="shared" si="100"/>
        <v>4.3000000000000815</v>
      </c>
    </row>
    <row r="891" spans="1:12" x14ac:dyDescent="0.25">
      <c r="A891">
        <f t="shared" si="102"/>
        <v>2002</v>
      </c>
      <c r="B891" t="str">
        <f t="shared" si="101"/>
        <v>01.01.2002</v>
      </c>
      <c r="C891" t="str">
        <f t="shared" si="98"/>
        <v>3.6.2002</v>
      </c>
      <c r="D891" s="1">
        <v>37410</v>
      </c>
      <c r="E891" s="3">
        <f t="shared" si="99"/>
        <v>153</v>
      </c>
      <c r="F891" s="5">
        <f t="shared" si="103"/>
        <v>6</v>
      </c>
      <c r="G891" s="5">
        <f t="shared" si="104"/>
        <v>3</v>
      </c>
      <c r="H891">
        <v>0.56710000000000005</v>
      </c>
      <c r="I891">
        <v>0.57199999999999995</v>
      </c>
      <c r="J891">
        <v>0.56540000000000001</v>
      </c>
      <c r="K891">
        <v>0.57110000000000005</v>
      </c>
      <c r="L891" s="5">
        <f t="shared" si="100"/>
        <v>4.0000000000000036</v>
      </c>
    </row>
    <row r="892" spans="1:12" x14ac:dyDescent="0.25">
      <c r="A892">
        <f t="shared" si="102"/>
        <v>2002</v>
      </c>
      <c r="B892" t="str">
        <f t="shared" si="101"/>
        <v>01.01.2002</v>
      </c>
      <c r="C892" t="str">
        <f t="shared" si="98"/>
        <v>4.6.2002</v>
      </c>
      <c r="D892" s="1">
        <v>37411</v>
      </c>
      <c r="E892" s="3">
        <f t="shared" si="99"/>
        <v>154</v>
      </c>
      <c r="F892" s="5">
        <f t="shared" si="103"/>
        <v>6</v>
      </c>
      <c r="G892" s="5">
        <f t="shared" si="104"/>
        <v>4</v>
      </c>
      <c r="H892">
        <v>0.57140000000000002</v>
      </c>
      <c r="I892">
        <v>0.57730000000000004</v>
      </c>
      <c r="J892">
        <v>0.57069999999999999</v>
      </c>
      <c r="K892">
        <v>0.57310000000000005</v>
      </c>
      <c r="L892" s="5">
        <f t="shared" si="100"/>
        <v>1.7000000000000348</v>
      </c>
    </row>
    <row r="893" spans="1:12" x14ac:dyDescent="0.25">
      <c r="A893">
        <f t="shared" si="102"/>
        <v>2002</v>
      </c>
      <c r="B893" t="str">
        <f t="shared" si="101"/>
        <v>01.01.2002</v>
      </c>
      <c r="C893" t="str">
        <f t="shared" si="98"/>
        <v>5.6.2002</v>
      </c>
      <c r="D893" s="1">
        <v>37412</v>
      </c>
      <c r="E893" s="3">
        <f t="shared" si="99"/>
        <v>155</v>
      </c>
      <c r="F893" s="5">
        <f t="shared" si="103"/>
        <v>6</v>
      </c>
      <c r="G893" s="5">
        <f t="shared" si="104"/>
        <v>5</v>
      </c>
      <c r="H893">
        <v>0.57320000000000004</v>
      </c>
      <c r="I893">
        <v>0.57489999999999997</v>
      </c>
      <c r="J893">
        <v>0.5696</v>
      </c>
      <c r="K893">
        <v>0.57379999999999998</v>
      </c>
      <c r="L893" s="5">
        <f t="shared" si="100"/>
        <v>0.59999999999993392</v>
      </c>
    </row>
    <row r="894" spans="1:12" x14ac:dyDescent="0.25">
      <c r="A894">
        <f t="shared" si="102"/>
        <v>2002</v>
      </c>
      <c r="B894" t="str">
        <f t="shared" si="101"/>
        <v>01.01.2002</v>
      </c>
      <c r="C894" t="str">
        <f t="shared" si="98"/>
        <v>6.6.2002</v>
      </c>
      <c r="D894" s="1">
        <v>37413</v>
      </c>
      <c r="E894" s="3">
        <f t="shared" si="99"/>
        <v>156</v>
      </c>
      <c r="F894" s="5">
        <f t="shared" si="103"/>
        <v>6</v>
      </c>
      <c r="G894" s="5">
        <f t="shared" si="104"/>
        <v>6</v>
      </c>
      <c r="H894">
        <v>0.57369999999999999</v>
      </c>
      <c r="I894">
        <v>0.57789999999999997</v>
      </c>
      <c r="J894">
        <v>0.57020000000000004</v>
      </c>
      <c r="K894">
        <v>0.57589999999999997</v>
      </c>
      <c r="L894" s="5">
        <f t="shared" si="100"/>
        <v>2.1999999999999797</v>
      </c>
    </row>
    <row r="895" spans="1:12" x14ac:dyDescent="0.25">
      <c r="A895">
        <f t="shared" si="102"/>
        <v>2002</v>
      </c>
      <c r="B895" t="str">
        <f t="shared" si="101"/>
        <v>01.01.2002</v>
      </c>
      <c r="C895" t="str">
        <f t="shared" si="98"/>
        <v>7.6.2002</v>
      </c>
      <c r="D895" s="1">
        <v>37414</v>
      </c>
      <c r="E895" s="3">
        <f t="shared" si="99"/>
        <v>157</v>
      </c>
      <c r="F895" s="5">
        <f t="shared" si="103"/>
        <v>6</v>
      </c>
      <c r="G895" s="5">
        <f t="shared" si="104"/>
        <v>7</v>
      </c>
      <c r="H895">
        <v>0.57569999999999999</v>
      </c>
      <c r="I895">
        <v>0.57569999999999999</v>
      </c>
      <c r="J895">
        <v>0.57050000000000001</v>
      </c>
      <c r="K895">
        <v>0.57130000000000003</v>
      </c>
      <c r="L895" s="5">
        <f t="shared" si="100"/>
        <v>-4.3999999999999595</v>
      </c>
    </row>
    <row r="896" spans="1:12" x14ac:dyDescent="0.25">
      <c r="A896">
        <f t="shared" si="102"/>
        <v>2002</v>
      </c>
      <c r="B896" t="str">
        <f t="shared" si="101"/>
        <v>01.01.2002</v>
      </c>
      <c r="C896" t="str">
        <f t="shared" si="98"/>
        <v>10.6.2002</v>
      </c>
      <c r="D896" s="1">
        <v>37417</v>
      </c>
      <c r="E896" s="3">
        <f t="shared" si="99"/>
        <v>160</v>
      </c>
      <c r="F896" s="5">
        <f t="shared" si="103"/>
        <v>6</v>
      </c>
      <c r="G896" s="5">
        <f t="shared" si="104"/>
        <v>10</v>
      </c>
      <c r="H896">
        <v>0.57120000000000004</v>
      </c>
      <c r="I896">
        <v>0.57169999999999999</v>
      </c>
      <c r="J896">
        <v>0.56759999999999999</v>
      </c>
      <c r="K896">
        <v>0.56840000000000002</v>
      </c>
      <c r="L896" s="5">
        <f t="shared" si="100"/>
        <v>-2.8000000000000247</v>
      </c>
    </row>
    <row r="897" spans="1:12" x14ac:dyDescent="0.25">
      <c r="A897">
        <f t="shared" si="102"/>
        <v>2002</v>
      </c>
      <c r="B897" t="str">
        <f t="shared" si="101"/>
        <v>01.01.2002</v>
      </c>
      <c r="C897" t="str">
        <f t="shared" si="98"/>
        <v>11.6.2002</v>
      </c>
      <c r="D897" s="1">
        <v>37418</v>
      </c>
      <c r="E897" s="3">
        <f t="shared" si="99"/>
        <v>161</v>
      </c>
      <c r="F897" s="5">
        <f t="shared" si="103"/>
        <v>6</v>
      </c>
      <c r="G897" s="5">
        <f t="shared" si="104"/>
        <v>11</v>
      </c>
      <c r="H897">
        <v>0.56850000000000001</v>
      </c>
      <c r="I897">
        <v>0.5706</v>
      </c>
      <c r="J897">
        <v>0.5665</v>
      </c>
      <c r="K897">
        <v>0.57020000000000004</v>
      </c>
      <c r="L897" s="5">
        <f t="shared" si="100"/>
        <v>1.7000000000000348</v>
      </c>
    </row>
    <row r="898" spans="1:12" x14ac:dyDescent="0.25">
      <c r="A898">
        <f t="shared" si="102"/>
        <v>2002</v>
      </c>
      <c r="B898" t="str">
        <f t="shared" si="101"/>
        <v>01.01.2002</v>
      </c>
      <c r="C898" t="str">
        <f t="shared" si="98"/>
        <v>12.6.2002</v>
      </c>
      <c r="D898" s="1">
        <v>37419</v>
      </c>
      <c r="E898" s="3">
        <f t="shared" si="99"/>
        <v>162</v>
      </c>
      <c r="F898" s="5">
        <f t="shared" si="103"/>
        <v>6</v>
      </c>
      <c r="G898" s="5">
        <f t="shared" si="104"/>
        <v>12</v>
      </c>
      <c r="H898">
        <v>0.57020000000000004</v>
      </c>
      <c r="I898">
        <v>0.57240000000000002</v>
      </c>
      <c r="J898">
        <v>0.56810000000000005</v>
      </c>
      <c r="K898">
        <v>0.57020000000000004</v>
      </c>
      <c r="L898" s="5">
        <f t="shared" si="100"/>
        <v>0</v>
      </c>
    </row>
    <row r="899" spans="1:12" x14ac:dyDescent="0.25">
      <c r="A899">
        <f t="shared" si="102"/>
        <v>2002</v>
      </c>
      <c r="B899" t="str">
        <f t="shared" si="101"/>
        <v>01.01.2002</v>
      </c>
      <c r="C899" t="str">
        <f t="shared" si="98"/>
        <v>13.6.2002</v>
      </c>
      <c r="D899" s="1">
        <v>37420</v>
      </c>
      <c r="E899" s="3">
        <f t="shared" si="99"/>
        <v>163</v>
      </c>
      <c r="F899" s="5">
        <f t="shared" si="103"/>
        <v>6</v>
      </c>
      <c r="G899" s="5">
        <f t="shared" si="104"/>
        <v>13</v>
      </c>
      <c r="H899">
        <v>0.57030000000000003</v>
      </c>
      <c r="I899">
        <v>0.57099999999999995</v>
      </c>
      <c r="J899">
        <v>0.5655</v>
      </c>
      <c r="K899">
        <v>0.56620000000000004</v>
      </c>
      <c r="L899" s="5">
        <f t="shared" si="100"/>
        <v>-4.0999999999999925</v>
      </c>
    </row>
    <row r="900" spans="1:12" x14ac:dyDescent="0.25">
      <c r="A900">
        <f t="shared" si="102"/>
        <v>2002</v>
      </c>
      <c r="B900" t="str">
        <f t="shared" si="101"/>
        <v>01.01.2002</v>
      </c>
      <c r="C900" t="str">
        <f t="shared" si="98"/>
        <v>14.6.2002</v>
      </c>
      <c r="D900" s="1">
        <v>37421</v>
      </c>
      <c r="E900" s="3">
        <f t="shared" si="99"/>
        <v>164</v>
      </c>
      <c r="F900" s="5">
        <f t="shared" si="103"/>
        <v>6</v>
      </c>
      <c r="G900" s="5">
        <f t="shared" si="104"/>
        <v>14</v>
      </c>
      <c r="H900">
        <v>0.56620000000000004</v>
      </c>
      <c r="I900">
        <v>0.56869999999999998</v>
      </c>
      <c r="J900">
        <v>0.55769999999999997</v>
      </c>
      <c r="K900">
        <v>0.56030000000000002</v>
      </c>
      <c r="L900" s="5">
        <f t="shared" si="100"/>
        <v>-5.9000000000000163</v>
      </c>
    </row>
    <row r="901" spans="1:12" x14ac:dyDescent="0.25">
      <c r="A901">
        <f t="shared" si="102"/>
        <v>2002</v>
      </c>
      <c r="B901" t="str">
        <f t="shared" si="101"/>
        <v>01.01.2002</v>
      </c>
      <c r="C901" t="str">
        <f t="shared" si="98"/>
        <v>17.6.2002</v>
      </c>
      <c r="D901" s="1">
        <v>37424</v>
      </c>
      <c r="E901" s="3">
        <f t="shared" si="99"/>
        <v>167</v>
      </c>
      <c r="F901" s="5">
        <f t="shared" si="103"/>
        <v>6</v>
      </c>
      <c r="G901" s="5">
        <f t="shared" si="104"/>
        <v>17</v>
      </c>
      <c r="H901">
        <v>0.56100000000000005</v>
      </c>
      <c r="I901">
        <v>0.56159999999999999</v>
      </c>
      <c r="J901">
        <v>0.55569999999999997</v>
      </c>
      <c r="K901">
        <v>0.5585</v>
      </c>
      <c r="L901" s="5">
        <f t="shared" si="100"/>
        <v>-2.5000000000000577</v>
      </c>
    </row>
    <row r="902" spans="1:12" x14ac:dyDescent="0.25">
      <c r="A902">
        <f t="shared" si="102"/>
        <v>2002</v>
      </c>
      <c r="B902" t="str">
        <f t="shared" si="101"/>
        <v>01.01.2002</v>
      </c>
      <c r="C902" t="str">
        <f t="shared" si="98"/>
        <v>18.6.2002</v>
      </c>
      <c r="D902" s="1">
        <v>37425</v>
      </c>
      <c r="E902" s="3">
        <f t="shared" si="99"/>
        <v>168</v>
      </c>
      <c r="F902" s="5">
        <f t="shared" si="103"/>
        <v>6</v>
      </c>
      <c r="G902" s="5">
        <f t="shared" si="104"/>
        <v>18</v>
      </c>
      <c r="H902">
        <v>0.55859999999999999</v>
      </c>
      <c r="I902">
        <v>0.56659999999999999</v>
      </c>
      <c r="J902">
        <v>0.55649999999999999</v>
      </c>
      <c r="K902">
        <v>0.56569999999999998</v>
      </c>
      <c r="L902" s="5">
        <f t="shared" si="100"/>
        <v>7.0999999999999952</v>
      </c>
    </row>
    <row r="903" spans="1:12" x14ac:dyDescent="0.25">
      <c r="A903">
        <f t="shared" si="102"/>
        <v>2002</v>
      </c>
      <c r="B903" t="str">
        <f t="shared" si="101"/>
        <v>01.01.2002</v>
      </c>
      <c r="C903" t="str">
        <f t="shared" si="98"/>
        <v>19.6.2002</v>
      </c>
      <c r="D903" s="1">
        <v>37426</v>
      </c>
      <c r="E903" s="3">
        <f t="shared" si="99"/>
        <v>169</v>
      </c>
      <c r="F903" s="5">
        <f t="shared" si="103"/>
        <v>6</v>
      </c>
      <c r="G903" s="5">
        <f t="shared" si="104"/>
        <v>19</v>
      </c>
      <c r="H903">
        <v>0.56569999999999998</v>
      </c>
      <c r="I903">
        <v>0.56779999999999997</v>
      </c>
      <c r="J903">
        <v>0.56410000000000005</v>
      </c>
      <c r="K903">
        <v>0.5655</v>
      </c>
      <c r="L903" s="5">
        <f t="shared" si="100"/>
        <v>-0.19999999999997797</v>
      </c>
    </row>
    <row r="904" spans="1:12" x14ac:dyDescent="0.25">
      <c r="A904">
        <f t="shared" si="102"/>
        <v>2002</v>
      </c>
      <c r="B904" t="str">
        <f t="shared" si="101"/>
        <v>01.01.2002</v>
      </c>
      <c r="C904" t="str">
        <f t="shared" si="98"/>
        <v>20.6.2002</v>
      </c>
      <c r="D904" s="1">
        <v>37427</v>
      </c>
      <c r="E904" s="3">
        <f t="shared" si="99"/>
        <v>170</v>
      </c>
      <c r="F904" s="5">
        <f t="shared" si="103"/>
        <v>6</v>
      </c>
      <c r="G904" s="5">
        <f t="shared" si="104"/>
        <v>20</v>
      </c>
      <c r="H904">
        <v>0.56510000000000005</v>
      </c>
      <c r="I904">
        <v>0.57299999999999995</v>
      </c>
      <c r="J904">
        <v>0.5645</v>
      </c>
      <c r="K904">
        <v>0.57189999999999996</v>
      </c>
      <c r="L904" s="5">
        <f t="shared" si="100"/>
        <v>6.7999999999999172</v>
      </c>
    </row>
    <row r="905" spans="1:12" x14ac:dyDescent="0.25">
      <c r="A905">
        <f t="shared" si="102"/>
        <v>2002</v>
      </c>
      <c r="B905" t="str">
        <f t="shared" si="101"/>
        <v>01.01.2002</v>
      </c>
      <c r="C905" t="str">
        <f t="shared" si="98"/>
        <v>21.6.2002</v>
      </c>
      <c r="D905" s="1">
        <v>37428</v>
      </c>
      <c r="E905" s="3">
        <f t="shared" si="99"/>
        <v>171</v>
      </c>
      <c r="F905" s="5">
        <f t="shared" si="103"/>
        <v>6</v>
      </c>
      <c r="G905" s="5">
        <f t="shared" si="104"/>
        <v>21</v>
      </c>
      <c r="H905">
        <v>0.57199999999999995</v>
      </c>
      <c r="I905">
        <v>0.57499999999999996</v>
      </c>
      <c r="J905">
        <v>0.57110000000000005</v>
      </c>
      <c r="K905">
        <v>0.57379999999999998</v>
      </c>
      <c r="L905" s="5">
        <f t="shared" si="100"/>
        <v>1.8000000000000238</v>
      </c>
    </row>
    <row r="906" spans="1:12" x14ac:dyDescent="0.25">
      <c r="A906">
        <f t="shared" si="102"/>
        <v>2002</v>
      </c>
      <c r="B906" t="str">
        <f t="shared" si="101"/>
        <v>01.01.2002</v>
      </c>
      <c r="C906" t="str">
        <f t="shared" si="98"/>
        <v>24.6.2002</v>
      </c>
      <c r="D906" s="1">
        <v>37431</v>
      </c>
      <c r="E906" s="3">
        <f t="shared" si="99"/>
        <v>174</v>
      </c>
      <c r="F906" s="5">
        <f t="shared" si="103"/>
        <v>6</v>
      </c>
      <c r="G906" s="5">
        <f t="shared" si="104"/>
        <v>24</v>
      </c>
      <c r="H906">
        <v>0.57420000000000004</v>
      </c>
      <c r="I906">
        <v>0.57989999999999997</v>
      </c>
      <c r="J906">
        <v>0.56459999999999999</v>
      </c>
      <c r="K906">
        <v>0.57189999999999996</v>
      </c>
      <c r="L906" s="5">
        <f t="shared" si="100"/>
        <v>-2.3000000000000798</v>
      </c>
    </row>
    <row r="907" spans="1:12" x14ac:dyDescent="0.25">
      <c r="A907">
        <f t="shared" si="102"/>
        <v>2002</v>
      </c>
      <c r="B907" t="str">
        <f t="shared" si="101"/>
        <v>01.01.2002</v>
      </c>
      <c r="C907" t="str">
        <f t="shared" si="98"/>
        <v>25.6.2002</v>
      </c>
      <c r="D907" s="1">
        <v>37432</v>
      </c>
      <c r="E907" s="3">
        <f t="shared" si="99"/>
        <v>175</v>
      </c>
      <c r="F907" s="5">
        <f t="shared" si="103"/>
        <v>6</v>
      </c>
      <c r="G907" s="5">
        <f t="shared" si="104"/>
        <v>25</v>
      </c>
      <c r="H907">
        <v>0.57189999999999996</v>
      </c>
      <c r="I907">
        <v>0.57350000000000001</v>
      </c>
      <c r="J907">
        <v>0.56810000000000005</v>
      </c>
      <c r="K907">
        <v>0.57079999999999997</v>
      </c>
      <c r="L907" s="5">
        <f t="shared" si="100"/>
        <v>-1.0999999999999899</v>
      </c>
    </row>
    <row r="908" spans="1:12" x14ac:dyDescent="0.25">
      <c r="A908">
        <f t="shared" si="102"/>
        <v>2002</v>
      </c>
      <c r="B908" t="str">
        <f t="shared" si="101"/>
        <v>01.01.2002</v>
      </c>
      <c r="C908" t="str">
        <f t="shared" si="98"/>
        <v>26.6.2002</v>
      </c>
      <c r="D908" s="1">
        <v>37433</v>
      </c>
      <c r="E908" s="3">
        <f t="shared" si="99"/>
        <v>176</v>
      </c>
      <c r="F908" s="5">
        <f t="shared" si="103"/>
        <v>6</v>
      </c>
      <c r="G908" s="5">
        <f t="shared" si="104"/>
        <v>26</v>
      </c>
      <c r="H908">
        <v>0.57089999999999996</v>
      </c>
      <c r="I908">
        <v>0.57840000000000003</v>
      </c>
      <c r="J908">
        <v>0.55840000000000001</v>
      </c>
      <c r="K908">
        <v>0.56159999999999999</v>
      </c>
      <c r="L908" s="5">
        <f t="shared" si="100"/>
        <v>-9.2999999999999758</v>
      </c>
    </row>
    <row r="909" spans="1:12" x14ac:dyDescent="0.25">
      <c r="A909">
        <f t="shared" si="102"/>
        <v>2002</v>
      </c>
      <c r="B909" t="str">
        <f t="shared" si="101"/>
        <v>01.01.2002</v>
      </c>
      <c r="C909" t="str">
        <f t="shared" si="98"/>
        <v>27.6.2002</v>
      </c>
      <c r="D909" s="1">
        <v>37434</v>
      </c>
      <c r="E909" s="3">
        <f t="shared" si="99"/>
        <v>177</v>
      </c>
      <c r="F909" s="5">
        <f t="shared" si="103"/>
        <v>6</v>
      </c>
      <c r="G909" s="5">
        <f t="shared" si="104"/>
        <v>27</v>
      </c>
      <c r="H909">
        <v>0.56130000000000002</v>
      </c>
      <c r="I909">
        <v>0.5675</v>
      </c>
      <c r="J909">
        <v>0.56040000000000001</v>
      </c>
      <c r="K909">
        <v>0.56430000000000002</v>
      </c>
      <c r="L909" s="5">
        <f t="shared" si="100"/>
        <v>3.0000000000000027</v>
      </c>
    </row>
    <row r="910" spans="1:12" x14ac:dyDescent="0.25">
      <c r="A910">
        <f t="shared" si="102"/>
        <v>2002</v>
      </c>
      <c r="B910" t="str">
        <f t="shared" si="101"/>
        <v>01.01.2002</v>
      </c>
      <c r="C910" t="str">
        <f t="shared" si="98"/>
        <v>28.6.2002</v>
      </c>
      <c r="D910" s="1">
        <v>37435</v>
      </c>
      <c r="E910" s="3">
        <f t="shared" si="99"/>
        <v>178</v>
      </c>
      <c r="F910" s="5">
        <f t="shared" si="103"/>
        <v>6</v>
      </c>
      <c r="G910" s="5">
        <f t="shared" si="104"/>
        <v>28</v>
      </c>
      <c r="H910">
        <v>0.5645</v>
      </c>
      <c r="I910">
        <v>0.56689999999999996</v>
      </c>
      <c r="J910">
        <v>0.56110000000000004</v>
      </c>
      <c r="K910">
        <v>0.56359999999999999</v>
      </c>
      <c r="L910" s="5">
        <f t="shared" si="100"/>
        <v>-0.9000000000000119</v>
      </c>
    </row>
    <row r="911" spans="1:12" x14ac:dyDescent="0.25">
      <c r="A911">
        <f t="shared" si="102"/>
        <v>2002</v>
      </c>
      <c r="B911" t="str">
        <f t="shared" si="101"/>
        <v>01.01.2002</v>
      </c>
      <c r="C911" t="str">
        <f t="shared" si="98"/>
        <v>1.7.2002</v>
      </c>
      <c r="D911" s="1">
        <v>37438</v>
      </c>
      <c r="E911" s="3">
        <f t="shared" si="99"/>
        <v>181</v>
      </c>
      <c r="F911" s="5">
        <f t="shared" si="103"/>
        <v>7</v>
      </c>
      <c r="G911" s="5">
        <f t="shared" si="104"/>
        <v>1</v>
      </c>
      <c r="H911">
        <v>0.56289999999999996</v>
      </c>
      <c r="I911">
        <v>0.56369999999999998</v>
      </c>
      <c r="J911">
        <v>0.56000000000000005</v>
      </c>
      <c r="K911">
        <v>0.56200000000000006</v>
      </c>
      <c r="L911" s="5">
        <f t="shared" si="100"/>
        <v>-0.89999999999990088</v>
      </c>
    </row>
    <row r="912" spans="1:12" x14ac:dyDescent="0.25">
      <c r="A912">
        <f t="shared" si="102"/>
        <v>2002</v>
      </c>
      <c r="B912" t="str">
        <f t="shared" si="101"/>
        <v>01.01.2002</v>
      </c>
      <c r="C912" t="str">
        <f t="shared" si="98"/>
        <v>2.7.2002</v>
      </c>
      <c r="D912" s="1">
        <v>37439</v>
      </c>
      <c r="E912" s="3">
        <f t="shared" si="99"/>
        <v>182</v>
      </c>
      <c r="F912" s="5">
        <f t="shared" si="103"/>
        <v>7</v>
      </c>
      <c r="G912" s="5">
        <f t="shared" si="104"/>
        <v>2</v>
      </c>
      <c r="H912">
        <v>0.56189999999999996</v>
      </c>
      <c r="I912">
        <v>0.56479999999999997</v>
      </c>
      <c r="J912">
        <v>0.55889999999999995</v>
      </c>
      <c r="K912">
        <v>0.56459999999999999</v>
      </c>
      <c r="L912" s="5">
        <f t="shared" si="100"/>
        <v>2.7000000000000357</v>
      </c>
    </row>
    <row r="913" spans="1:12" x14ac:dyDescent="0.25">
      <c r="A913">
        <f t="shared" si="102"/>
        <v>2002</v>
      </c>
      <c r="B913" t="str">
        <f t="shared" si="101"/>
        <v>01.01.2002</v>
      </c>
      <c r="C913" t="str">
        <f t="shared" si="98"/>
        <v>3.7.2002</v>
      </c>
      <c r="D913" s="1">
        <v>37440</v>
      </c>
      <c r="E913" s="3">
        <f t="shared" si="99"/>
        <v>183</v>
      </c>
      <c r="F913" s="5">
        <f t="shared" si="103"/>
        <v>7</v>
      </c>
      <c r="G913" s="5">
        <f t="shared" si="104"/>
        <v>3</v>
      </c>
      <c r="H913">
        <v>0.56469999999999998</v>
      </c>
      <c r="I913">
        <v>0.56479999999999997</v>
      </c>
      <c r="J913">
        <v>0.55759999999999998</v>
      </c>
      <c r="K913">
        <v>0.56020000000000003</v>
      </c>
      <c r="L913" s="5">
        <f t="shared" si="100"/>
        <v>-4.4999999999999485</v>
      </c>
    </row>
    <row r="914" spans="1:12" x14ac:dyDescent="0.25">
      <c r="A914">
        <f t="shared" si="102"/>
        <v>2002</v>
      </c>
      <c r="B914" t="str">
        <f t="shared" si="101"/>
        <v>01.01.2002</v>
      </c>
      <c r="C914" t="str">
        <f t="shared" si="98"/>
        <v>4.7.2002</v>
      </c>
      <c r="D914" s="1">
        <v>37441</v>
      </c>
      <c r="E914" s="3">
        <f t="shared" si="99"/>
        <v>184</v>
      </c>
      <c r="F914" s="5">
        <f t="shared" si="103"/>
        <v>7</v>
      </c>
      <c r="G914" s="5">
        <f t="shared" si="104"/>
        <v>4</v>
      </c>
      <c r="H914">
        <v>0.56000000000000005</v>
      </c>
      <c r="I914">
        <v>0.5605</v>
      </c>
      <c r="J914">
        <v>0.55420000000000003</v>
      </c>
      <c r="K914">
        <v>0.55589999999999995</v>
      </c>
      <c r="L914" s="5">
        <f t="shared" si="100"/>
        <v>-4.1000000000001036</v>
      </c>
    </row>
    <row r="915" spans="1:12" x14ac:dyDescent="0.25">
      <c r="A915">
        <f t="shared" si="102"/>
        <v>2002</v>
      </c>
      <c r="B915" t="str">
        <f t="shared" si="101"/>
        <v>01.01.2002</v>
      </c>
      <c r="C915" t="str">
        <f t="shared" si="98"/>
        <v>5.7.2002</v>
      </c>
      <c r="D915" s="1">
        <v>37442</v>
      </c>
      <c r="E915" s="3">
        <f t="shared" si="99"/>
        <v>185</v>
      </c>
      <c r="F915" s="5">
        <f t="shared" si="103"/>
        <v>7</v>
      </c>
      <c r="G915" s="5">
        <f t="shared" si="104"/>
        <v>5</v>
      </c>
      <c r="H915">
        <v>0.55600000000000005</v>
      </c>
      <c r="I915">
        <v>0.55920000000000003</v>
      </c>
      <c r="J915">
        <v>0.5534</v>
      </c>
      <c r="K915">
        <v>0.55720000000000003</v>
      </c>
      <c r="L915" s="5">
        <f t="shared" si="100"/>
        <v>1.1999999999999789</v>
      </c>
    </row>
    <row r="916" spans="1:12" x14ac:dyDescent="0.25">
      <c r="A916">
        <f t="shared" si="102"/>
        <v>2002</v>
      </c>
      <c r="B916" t="str">
        <f t="shared" si="101"/>
        <v>01.01.2002</v>
      </c>
      <c r="C916" t="str">
        <f t="shared" si="98"/>
        <v>8.7.2002</v>
      </c>
      <c r="D916" s="1">
        <v>37445</v>
      </c>
      <c r="E916" s="3">
        <f t="shared" si="99"/>
        <v>188</v>
      </c>
      <c r="F916" s="5">
        <f t="shared" si="103"/>
        <v>7</v>
      </c>
      <c r="G916" s="5">
        <f t="shared" si="104"/>
        <v>8</v>
      </c>
      <c r="H916">
        <v>0.55740000000000001</v>
      </c>
      <c r="I916">
        <v>0.56510000000000005</v>
      </c>
      <c r="J916">
        <v>0.55600000000000005</v>
      </c>
      <c r="K916">
        <v>0.56420000000000003</v>
      </c>
      <c r="L916" s="5">
        <f t="shared" si="100"/>
        <v>6.8000000000000282</v>
      </c>
    </row>
    <row r="917" spans="1:12" x14ac:dyDescent="0.25">
      <c r="A917">
        <f t="shared" si="102"/>
        <v>2002</v>
      </c>
      <c r="B917" t="str">
        <f t="shared" si="101"/>
        <v>01.01.2002</v>
      </c>
      <c r="C917" t="str">
        <f t="shared" si="98"/>
        <v>9.7.2002</v>
      </c>
      <c r="D917" s="1">
        <v>37446</v>
      </c>
      <c r="E917" s="3">
        <f t="shared" si="99"/>
        <v>189</v>
      </c>
      <c r="F917" s="5">
        <f t="shared" si="103"/>
        <v>7</v>
      </c>
      <c r="G917" s="5">
        <f t="shared" si="104"/>
        <v>9</v>
      </c>
      <c r="H917">
        <v>0.56410000000000005</v>
      </c>
      <c r="I917">
        <v>0.56969999999999998</v>
      </c>
      <c r="J917">
        <v>0.56310000000000004</v>
      </c>
      <c r="K917">
        <v>0.56740000000000002</v>
      </c>
      <c r="L917" s="5">
        <f t="shared" si="100"/>
        <v>3.2999999999999696</v>
      </c>
    </row>
    <row r="918" spans="1:12" x14ac:dyDescent="0.25">
      <c r="A918">
        <f t="shared" si="102"/>
        <v>2002</v>
      </c>
      <c r="B918" t="str">
        <f t="shared" si="101"/>
        <v>01.01.2002</v>
      </c>
      <c r="C918" t="str">
        <f t="shared" si="98"/>
        <v>10.7.2002</v>
      </c>
      <c r="D918" s="1">
        <v>37447</v>
      </c>
      <c r="E918" s="3">
        <f t="shared" si="99"/>
        <v>190</v>
      </c>
      <c r="F918" s="5">
        <f t="shared" si="103"/>
        <v>7</v>
      </c>
      <c r="G918" s="5">
        <f t="shared" si="104"/>
        <v>10</v>
      </c>
      <c r="H918">
        <v>0.56730000000000003</v>
      </c>
      <c r="I918">
        <v>0.57140000000000002</v>
      </c>
      <c r="J918">
        <v>0.56399999999999995</v>
      </c>
      <c r="K918">
        <v>0.56479999999999997</v>
      </c>
      <c r="L918" s="5">
        <f t="shared" si="100"/>
        <v>-2.5000000000000577</v>
      </c>
    </row>
    <row r="919" spans="1:12" x14ac:dyDescent="0.25">
      <c r="A919">
        <f t="shared" si="102"/>
        <v>2002</v>
      </c>
      <c r="B919" t="str">
        <f t="shared" si="101"/>
        <v>01.01.2002</v>
      </c>
      <c r="C919" t="str">
        <f t="shared" si="98"/>
        <v>11.7.2002</v>
      </c>
      <c r="D919" s="1">
        <v>37448</v>
      </c>
      <c r="E919" s="3">
        <f t="shared" si="99"/>
        <v>191</v>
      </c>
      <c r="F919" s="5">
        <f t="shared" si="103"/>
        <v>7</v>
      </c>
      <c r="G919" s="5">
        <f t="shared" si="104"/>
        <v>11</v>
      </c>
      <c r="H919">
        <v>0.56410000000000005</v>
      </c>
      <c r="I919">
        <v>0.56720000000000004</v>
      </c>
      <c r="J919">
        <v>0.55500000000000005</v>
      </c>
      <c r="K919">
        <v>0.5575</v>
      </c>
      <c r="L919" s="5">
        <f t="shared" si="100"/>
        <v>-6.6000000000000503</v>
      </c>
    </row>
    <row r="920" spans="1:12" x14ac:dyDescent="0.25">
      <c r="A920">
        <f t="shared" si="102"/>
        <v>2002</v>
      </c>
      <c r="B920" t="str">
        <f t="shared" si="101"/>
        <v>01.01.2002</v>
      </c>
      <c r="C920" t="str">
        <f t="shared" si="98"/>
        <v>12.7.2002</v>
      </c>
      <c r="D920" s="1">
        <v>37449</v>
      </c>
      <c r="E920" s="3">
        <f t="shared" si="99"/>
        <v>192</v>
      </c>
      <c r="F920" s="5">
        <f t="shared" si="103"/>
        <v>7</v>
      </c>
      <c r="G920" s="5">
        <f t="shared" si="104"/>
        <v>12</v>
      </c>
      <c r="H920">
        <v>0.55759999999999998</v>
      </c>
      <c r="I920">
        <v>0.5615</v>
      </c>
      <c r="J920">
        <v>0.55669999999999997</v>
      </c>
      <c r="K920">
        <v>0.55810000000000004</v>
      </c>
      <c r="L920" s="5">
        <f t="shared" si="100"/>
        <v>0.50000000000005596</v>
      </c>
    </row>
    <row r="921" spans="1:12" x14ac:dyDescent="0.25">
      <c r="A921">
        <f t="shared" si="102"/>
        <v>2002</v>
      </c>
      <c r="B921" t="str">
        <f t="shared" si="101"/>
        <v>01.01.2002</v>
      </c>
      <c r="C921" t="str">
        <f t="shared" si="98"/>
        <v>15.7.2002</v>
      </c>
      <c r="D921" s="1">
        <v>37452</v>
      </c>
      <c r="E921" s="3">
        <f t="shared" si="99"/>
        <v>195</v>
      </c>
      <c r="F921" s="5">
        <f t="shared" si="103"/>
        <v>7</v>
      </c>
      <c r="G921" s="5">
        <f t="shared" si="104"/>
        <v>15</v>
      </c>
      <c r="H921">
        <v>0.55979999999999996</v>
      </c>
      <c r="I921">
        <v>0.56289999999999996</v>
      </c>
      <c r="J921">
        <v>0.55859999999999999</v>
      </c>
      <c r="K921">
        <v>0.56059999999999999</v>
      </c>
      <c r="L921" s="5">
        <f t="shared" si="100"/>
        <v>0.80000000000002292</v>
      </c>
    </row>
    <row r="922" spans="1:12" x14ac:dyDescent="0.25">
      <c r="A922">
        <f t="shared" si="102"/>
        <v>2002</v>
      </c>
      <c r="B922" t="str">
        <f t="shared" si="101"/>
        <v>01.01.2002</v>
      </c>
      <c r="C922" t="str">
        <f t="shared" si="98"/>
        <v>16.7.2002</v>
      </c>
      <c r="D922" s="1">
        <v>37453</v>
      </c>
      <c r="E922" s="3">
        <f t="shared" si="99"/>
        <v>196</v>
      </c>
      <c r="F922" s="5">
        <f t="shared" si="103"/>
        <v>7</v>
      </c>
      <c r="G922" s="5">
        <f t="shared" si="104"/>
        <v>16</v>
      </c>
      <c r="H922">
        <v>0.56069999999999998</v>
      </c>
      <c r="I922">
        <v>0.56479999999999997</v>
      </c>
      <c r="J922">
        <v>0.55549999999999999</v>
      </c>
      <c r="K922">
        <v>0.55689999999999995</v>
      </c>
      <c r="L922" s="5">
        <f t="shared" si="100"/>
        <v>-3.8000000000000256</v>
      </c>
    </row>
    <row r="923" spans="1:12" x14ac:dyDescent="0.25">
      <c r="A923">
        <f t="shared" si="102"/>
        <v>2002</v>
      </c>
      <c r="B923" t="str">
        <f t="shared" si="101"/>
        <v>01.01.2002</v>
      </c>
      <c r="C923" t="str">
        <f t="shared" si="98"/>
        <v>17.7.2002</v>
      </c>
      <c r="D923" s="1">
        <v>37454</v>
      </c>
      <c r="E923" s="3">
        <f t="shared" si="99"/>
        <v>197</v>
      </c>
      <c r="F923" s="5">
        <f t="shared" si="103"/>
        <v>7</v>
      </c>
      <c r="G923" s="5">
        <f t="shared" si="104"/>
        <v>17</v>
      </c>
      <c r="H923">
        <v>0.55669999999999997</v>
      </c>
      <c r="I923">
        <v>0.55830000000000002</v>
      </c>
      <c r="J923">
        <v>0.54959999999999998</v>
      </c>
      <c r="K923">
        <v>0.55179999999999996</v>
      </c>
      <c r="L923" s="5">
        <f t="shared" si="100"/>
        <v>-4.9000000000000155</v>
      </c>
    </row>
    <row r="924" spans="1:12" x14ac:dyDescent="0.25">
      <c r="A924">
        <f t="shared" si="102"/>
        <v>2002</v>
      </c>
      <c r="B924" t="str">
        <f t="shared" si="101"/>
        <v>01.01.2002</v>
      </c>
      <c r="C924" t="str">
        <f t="shared" si="98"/>
        <v>18.7.2002</v>
      </c>
      <c r="D924" s="1">
        <v>37455</v>
      </c>
      <c r="E924" s="3">
        <f t="shared" si="99"/>
        <v>198</v>
      </c>
      <c r="F924" s="5">
        <f t="shared" si="103"/>
        <v>7</v>
      </c>
      <c r="G924" s="5">
        <f t="shared" si="104"/>
        <v>18</v>
      </c>
      <c r="H924">
        <v>0.55159999999999998</v>
      </c>
      <c r="I924">
        <v>0.5544</v>
      </c>
      <c r="J924">
        <v>0.54990000000000006</v>
      </c>
      <c r="K924">
        <v>0.55320000000000003</v>
      </c>
      <c r="L924" s="5">
        <f t="shared" si="100"/>
        <v>1.6000000000000458</v>
      </c>
    </row>
    <row r="925" spans="1:12" x14ac:dyDescent="0.25">
      <c r="A925">
        <f t="shared" si="102"/>
        <v>2002</v>
      </c>
      <c r="B925" t="str">
        <f t="shared" si="101"/>
        <v>01.01.2002</v>
      </c>
      <c r="C925" t="str">
        <f t="shared" si="98"/>
        <v>19.7.2002</v>
      </c>
      <c r="D925" s="1">
        <v>37456</v>
      </c>
      <c r="E925" s="3">
        <f t="shared" si="99"/>
        <v>199</v>
      </c>
      <c r="F925" s="5">
        <f t="shared" si="103"/>
        <v>7</v>
      </c>
      <c r="G925" s="5">
        <f t="shared" si="104"/>
        <v>19</v>
      </c>
      <c r="H925">
        <v>0.5534</v>
      </c>
      <c r="I925">
        <v>0.55840000000000001</v>
      </c>
      <c r="J925">
        <v>0.55300000000000005</v>
      </c>
      <c r="K925">
        <v>0.55679999999999996</v>
      </c>
      <c r="L925" s="5">
        <f t="shared" si="100"/>
        <v>3.3999999999999586</v>
      </c>
    </row>
    <row r="926" spans="1:12" x14ac:dyDescent="0.25">
      <c r="A926">
        <f t="shared" si="102"/>
        <v>2002</v>
      </c>
      <c r="B926" t="str">
        <f t="shared" si="101"/>
        <v>01.01.2002</v>
      </c>
      <c r="C926" t="str">
        <f t="shared" si="98"/>
        <v>22.7.2002</v>
      </c>
      <c r="D926" s="1">
        <v>37459</v>
      </c>
      <c r="E926" s="3">
        <f t="shared" si="99"/>
        <v>202</v>
      </c>
      <c r="F926" s="5">
        <f t="shared" si="103"/>
        <v>7</v>
      </c>
      <c r="G926" s="5">
        <f t="shared" si="104"/>
        <v>22</v>
      </c>
      <c r="H926">
        <v>0.55700000000000005</v>
      </c>
      <c r="I926">
        <v>0.55720000000000003</v>
      </c>
      <c r="J926">
        <v>0.54649999999999999</v>
      </c>
      <c r="K926">
        <v>0.54730000000000001</v>
      </c>
      <c r="L926" s="5">
        <f t="shared" si="100"/>
        <v>-9.7000000000000419</v>
      </c>
    </row>
    <row r="927" spans="1:12" x14ac:dyDescent="0.25">
      <c r="A927">
        <f t="shared" si="102"/>
        <v>2002</v>
      </c>
      <c r="B927" t="str">
        <f t="shared" si="101"/>
        <v>01.01.2002</v>
      </c>
      <c r="C927" t="str">
        <f t="shared" si="98"/>
        <v>23.7.2002</v>
      </c>
      <c r="D927" s="1">
        <v>37460</v>
      </c>
      <c r="E927" s="3">
        <f t="shared" si="99"/>
        <v>203</v>
      </c>
      <c r="F927" s="5">
        <f t="shared" si="103"/>
        <v>7</v>
      </c>
      <c r="G927" s="5">
        <f t="shared" si="104"/>
        <v>23</v>
      </c>
      <c r="H927">
        <v>0.54749999999999999</v>
      </c>
      <c r="I927">
        <v>0.54749999999999999</v>
      </c>
      <c r="J927">
        <v>0.53739999999999999</v>
      </c>
      <c r="K927">
        <v>0.53969999999999996</v>
      </c>
      <c r="L927" s="5">
        <f t="shared" si="100"/>
        <v>-7.8000000000000291</v>
      </c>
    </row>
    <row r="928" spans="1:12" x14ac:dyDescent="0.25">
      <c r="A928">
        <f t="shared" si="102"/>
        <v>2002</v>
      </c>
      <c r="B928" t="str">
        <f t="shared" si="101"/>
        <v>01.01.2002</v>
      </c>
      <c r="C928" t="str">
        <f t="shared" si="98"/>
        <v>24.7.2002</v>
      </c>
      <c r="D928" s="1">
        <v>37461</v>
      </c>
      <c r="E928" s="3">
        <f t="shared" si="99"/>
        <v>204</v>
      </c>
      <c r="F928" s="5">
        <f t="shared" si="103"/>
        <v>7</v>
      </c>
      <c r="G928" s="5">
        <f t="shared" si="104"/>
        <v>24</v>
      </c>
      <c r="H928">
        <v>0.53979999999999995</v>
      </c>
      <c r="I928">
        <v>0.54590000000000005</v>
      </c>
      <c r="J928">
        <v>0.53559999999999997</v>
      </c>
      <c r="K928">
        <v>0.54559999999999997</v>
      </c>
      <c r="L928" s="5">
        <f t="shared" si="100"/>
        <v>5.8000000000000274</v>
      </c>
    </row>
    <row r="929" spans="1:12" x14ac:dyDescent="0.25">
      <c r="A929">
        <f t="shared" si="102"/>
        <v>2002</v>
      </c>
      <c r="B929" t="str">
        <f t="shared" si="101"/>
        <v>01.01.2002</v>
      </c>
      <c r="C929" t="str">
        <f t="shared" si="98"/>
        <v>25.7.2002</v>
      </c>
      <c r="D929" s="1">
        <v>37462</v>
      </c>
      <c r="E929" s="3">
        <f t="shared" si="99"/>
        <v>205</v>
      </c>
      <c r="F929" s="5">
        <f t="shared" si="103"/>
        <v>7</v>
      </c>
      <c r="G929" s="5">
        <f t="shared" si="104"/>
        <v>25</v>
      </c>
      <c r="H929">
        <v>0.5454</v>
      </c>
      <c r="I929">
        <v>0.54559999999999997</v>
      </c>
      <c r="J929">
        <v>0.53920000000000001</v>
      </c>
      <c r="K929">
        <v>0.54049999999999998</v>
      </c>
      <c r="L929" s="5">
        <f t="shared" si="100"/>
        <v>-4.9000000000000155</v>
      </c>
    </row>
    <row r="930" spans="1:12" x14ac:dyDescent="0.25">
      <c r="A930">
        <f t="shared" si="102"/>
        <v>2002</v>
      </c>
      <c r="B930" t="str">
        <f t="shared" si="101"/>
        <v>01.01.2002</v>
      </c>
      <c r="C930" t="str">
        <f t="shared" ref="C930:C993" si="105">CONCATENATE(G930,".",F930,".",A930)</f>
        <v>26.7.2002</v>
      </c>
      <c r="D930" s="1">
        <v>37463</v>
      </c>
      <c r="E930" s="3">
        <f t="shared" ref="E930:E993" si="106">DAYS360(B930,C930,TRUE)+1</f>
        <v>206</v>
      </c>
      <c r="F930" s="5">
        <f t="shared" si="103"/>
        <v>7</v>
      </c>
      <c r="G930" s="5">
        <f t="shared" si="104"/>
        <v>26</v>
      </c>
      <c r="H930">
        <v>0.54039999999999999</v>
      </c>
      <c r="I930">
        <v>0.5423</v>
      </c>
      <c r="J930">
        <v>0.53449999999999998</v>
      </c>
      <c r="K930">
        <v>0.53610000000000002</v>
      </c>
      <c r="L930" s="5">
        <f t="shared" ref="L930:L993" si="107">(K930-H930)*1000</f>
        <v>-4.2999999999999705</v>
      </c>
    </row>
    <row r="931" spans="1:12" x14ac:dyDescent="0.25">
      <c r="A931">
        <f t="shared" si="102"/>
        <v>2002</v>
      </c>
      <c r="B931" t="str">
        <f t="shared" si="101"/>
        <v>01.01.2002</v>
      </c>
      <c r="C931" t="str">
        <f t="shared" si="105"/>
        <v>29.7.2002</v>
      </c>
      <c r="D931" s="1">
        <v>37466</v>
      </c>
      <c r="E931" s="3">
        <f t="shared" si="106"/>
        <v>209</v>
      </c>
      <c r="F931" s="5">
        <f t="shared" si="103"/>
        <v>7</v>
      </c>
      <c r="G931" s="5">
        <f t="shared" si="104"/>
        <v>29</v>
      </c>
      <c r="H931">
        <v>0.53620000000000001</v>
      </c>
      <c r="I931">
        <v>0.54179999999999995</v>
      </c>
      <c r="J931">
        <v>0.5353</v>
      </c>
      <c r="K931">
        <v>0.54</v>
      </c>
      <c r="L931" s="5">
        <f t="shared" si="107"/>
        <v>3.8000000000000256</v>
      </c>
    </row>
    <row r="932" spans="1:12" x14ac:dyDescent="0.25">
      <c r="A932">
        <f t="shared" si="102"/>
        <v>2002</v>
      </c>
      <c r="B932" t="str">
        <f t="shared" si="101"/>
        <v>01.01.2002</v>
      </c>
      <c r="C932" t="str">
        <f t="shared" si="105"/>
        <v>30.7.2002</v>
      </c>
      <c r="D932" s="1">
        <v>37467</v>
      </c>
      <c r="E932" s="3">
        <f t="shared" si="106"/>
        <v>210</v>
      </c>
      <c r="F932" s="5">
        <f t="shared" si="103"/>
        <v>7</v>
      </c>
      <c r="G932" s="5">
        <f t="shared" si="104"/>
        <v>30</v>
      </c>
      <c r="H932">
        <v>0.53990000000000005</v>
      </c>
      <c r="I932">
        <v>0.54600000000000004</v>
      </c>
      <c r="J932">
        <v>0.53949999999999998</v>
      </c>
      <c r="K932">
        <v>0.54390000000000005</v>
      </c>
      <c r="L932" s="5">
        <f t="shared" si="107"/>
        <v>4.0000000000000036</v>
      </c>
    </row>
    <row r="933" spans="1:12" x14ac:dyDescent="0.25">
      <c r="A933">
        <f t="shared" si="102"/>
        <v>2002</v>
      </c>
      <c r="B933" t="str">
        <f t="shared" ref="B933:B996" si="108">CONCATENATE("01.","01",".",A933)</f>
        <v>01.01.2002</v>
      </c>
      <c r="C933" t="str">
        <f t="shared" si="105"/>
        <v>31.7.2002</v>
      </c>
      <c r="D933" s="1">
        <v>37468</v>
      </c>
      <c r="E933" s="3">
        <f t="shared" si="106"/>
        <v>210</v>
      </c>
      <c r="F933" s="5">
        <f t="shared" si="103"/>
        <v>7</v>
      </c>
      <c r="G933" s="5">
        <f t="shared" si="104"/>
        <v>31</v>
      </c>
      <c r="H933">
        <v>0.54330000000000001</v>
      </c>
      <c r="I933">
        <v>0.5484</v>
      </c>
      <c r="J933">
        <v>0.54159999999999997</v>
      </c>
      <c r="K933">
        <v>0.5423</v>
      </c>
      <c r="L933" s="5">
        <f t="shared" si="107"/>
        <v>-1.0000000000000009</v>
      </c>
    </row>
    <row r="934" spans="1:12" x14ac:dyDescent="0.25">
      <c r="A934">
        <f t="shared" si="102"/>
        <v>2002</v>
      </c>
      <c r="B934" t="str">
        <f t="shared" si="108"/>
        <v>01.01.2002</v>
      </c>
      <c r="C934" t="str">
        <f t="shared" si="105"/>
        <v>1.8.2002</v>
      </c>
      <c r="D934" s="1">
        <v>37469</v>
      </c>
      <c r="E934" s="3">
        <f t="shared" si="106"/>
        <v>211</v>
      </c>
      <c r="F934" s="5">
        <f t="shared" si="103"/>
        <v>8</v>
      </c>
      <c r="G934" s="5">
        <f t="shared" si="104"/>
        <v>1</v>
      </c>
      <c r="H934">
        <v>0.54239999999999999</v>
      </c>
      <c r="I934">
        <v>0.54310000000000003</v>
      </c>
      <c r="J934">
        <v>0.53659999999999997</v>
      </c>
      <c r="K934">
        <v>0.53920000000000001</v>
      </c>
      <c r="L934" s="5">
        <f t="shared" si="107"/>
        <v>-3.1999999999999806</v>
      </c>
    </row>
    <row r="935" spans="1:12" x14ac:dyDescent="0.25">
      <c r="A935">
        <f t="shared" si="102"/>
        <v>2002</v>
      </c>
      <c r="B935" t="str">
        <f t="shared" si="108"/>
        <v>01.01.2002</v>
      </c>
      <c r="C935" t="str">
        <f t="shared" si="105"/>
        <v>2.8.2002</v>
      </c>
      <c r="D935" s="1">
        <v>37470</v>
      </c>
      <c r="E935" s="3">
        <f t="shared" si="106"/>
        <v>212</v>
      </c>
      <c r="F935" s="5">
        <f t="shared" si="103"/>
        <v>8</v>
      </c>
      <c r="G935" s="5">
        <f t="shared" si="104"/>
        <v>2</v>
      </c>
      <c r="H935">
        <v>0.53890000000000005</v>
      </c>
      <c r="I935">
        <v>0.54239999999999999</v>
      </c>
      <c r="J935">
        <v>0.53710000000000002</v>
      </c>
      <c r="K935">
        <v>0.53900000000000003</v>
      </c>
      <c r="L935" s="5">
        <f t="shared" si="107"/>
        <v>9.9999999999988987E-2</v>
      </c>
    </row>
    <row r="936" spans="1:12" x14ac:dyDescent="0.25">
      <c r="A936">
        <f t="shared" si="102"/>
        <v>2002</v>
      </c>
      <c r="B936" t="str">
        <f t="shared" si="108"/>
        <v>01.01.2002</v>
      </c>
      <c r="C936" t="str">
        <f t="shared" si="105"/>
        <v>5.8.2002</v>
      </c>
      <c r="D936" s="1">
        <v>37473</v>
      </c>
      <c r="E936" s="3">
        <f t="shared" si="106"/>
        <v>215</v>
      </c>
      <c r="F936" s="5">
        <f t="shared" si="103"/>
        <v>8</v>
      </c>
      <c r="G936" s="5">
        <f t="shared" si="104"/>
        <v>5</v>
      </c>
      <c r="H936">
        <v>0.53879999999999995</v>
      </c>
      <c r="I936">
        <v>0.53990000000000005</v>
      </c>
      <c r="J936">
        <v>0.5262</v>
      </c>
      <c r="K936">
        <v>0.52759999999999996</v>
      </c>
      <c r="L936" s="5">
        <f t="shared" si="107"/>
        <v>-11.199999999999989</v>
      </c>
    </row>
    <row r="937" spans="1:12" x14ac:dyDescent="0.25">
      <c r="A937">
        <f t="shared" si="102"/>
        <v>2002</v>
      </c>
      <c r="B937" t="str">
        <f t="shared" si="108"/>
        <v>01.01.2002</v>
      </c>
      <c r="C937" t="str">
        <f t="shared" si="105"/>
        <v>6.8.2002</v>
      </c>
      <c r="D937" s="1">
        <v>37474</v>
      </c>
      <c r="E937" s="3">
        <f t="shared" si="106"/>
        <v>216</v>
      </c>
      <c r="F937" s="5">
        <f t="shared" si="103"/>
        <v>8</v>
      </c>
      <c r="G937" s="5">
        <f t="shared" si="104"/>
        <v>6</v>
      </c>
      <c r="H937">
        <v>0.52780000000000005</v>
      </c>
      <c r="I937">
        <v>0.53159999999999996</v>
      </c>
      <c r="J937">
        <v>0.52300000000000002</v>
      </c>
      <c r="K937">
        <v>0.53069999999999995</v>
      </c>
      <c r="L937" s="5">
        <f t="shared" si="107"/>
        <v>2.8999999999999027</v>
      </c>
    </row>
    <row r="938" spans="1:12" x14ac:dyDescent="0.25">
      <c r="A938">
        <f t="shared" si="102"/>
        <v>2002</v>
      </c>
      <c r="B938" t="str">
        <f t="shared" si="108"/>
        <v>01.01.2002</v>
      </c>
      <c r="C938" t="str">
        <f t="shared" si="105"/>
        <v>7.8.2002</v>
      </c>
      <c r="D938" s="1">
        <v>37475</v>
      </c>
      <c r="E938" s="3">
        <f t="shared" si="106"/>
        <v>217</v>
      </c>
      <c r="F938" s="5">
        <f t="shared" si="103"/>
        <v>8</v>
      </c>
      <c r="G938" s="5">
        <f t="shared" si="104"/>
        <v>7</v>
      </c>
      <c r="H938">
        <v>0.53069999999999995</v>
      </c>
      <c r="I938">
        <v>0.53810000000000002</v>
      </c>
      <c r="J938">
        <v>0.52890000000000004</v>
      </c>
      <c r="K938">
        <v>0.53649999999999998</v>
      </c>
      <c r="L938" s="5">
        <f t="shared" si="107"/>
        <v>5.8000000000000274</v>
      </c>
    </row>
    <row r="939" spans="1:12" x14ac:dyDescent="0.25">
      <c r="A939">
        <f t="shared" si="102"/>
        <v>2002</v>
      </c>
      <c r="B939" t="str">
        <f t="shared" si="108"/>
        <v>01.01.2002</v>
      </c>
      <c r="C939" t="str">
        <f t="shared" si="105"/>
        <v>8.8.2002</v>
      </c>
      <c r="D939" s="1">
        <v>37476</v>
      </c>
      <c r="E939" s="3">
        <f t="shared" si="106"/>
        <v>218</v>
      </c>
      <c r="F939" s="5">
        <f t="shared" si="103"/>
        <v>8</v>
      </c>
      <c r="G939" s="5">
        <f t="shared" si="104"/>
        <v>8</v>
      </c>
      <c r="H939">
        <v>0.53639999999999999</v>
      </c>
      <c r="I939">
        <v>0.53720000000000001</v>
      </c>
      <c r="J939">
        <v>0.53110000000000002</v>
      </c>
      <c r="K939">
        <v>0.53459999999999996</v>
      </c>
      <c r="L939" s="5">
        <f t="shared" si="107"/>
        <v>-1.8000000000000238</v>
      </c>
    </row>
    <row r="940" spans="1:12" x14ac:dyDescent="0.25">
      <c r="A940">
        <f t="shared" si="102"/>
        <v>2002</v>
      </c>
      <c r="B940" t="str">
        <f t="shared" si="108"/>
        <v>01.01.2002</v>
      </c>
      <c r="C940" t="str">
        <f t="shared" si="105"/>
        <v>9.8.2002</v>
      </c>
      <c r="D940" s="1">
        <v>37477</v>
      </c>
      <c r="E940" s="3">
        <f t="shared" si="106"/>
        <v>219</v>
      </c>
      <c r="F940" s="5">
        <f t="shared" si="103"/>
        <v>8</v>
      </c>
      <c r="G940" s="5">
        <f t="shared" si="104"/>
        <v>9</v>
      </c>
      <c r="H940">
        <v>0.53459999999999996</v>
      </c>
      <c r="I940">
        <v>0.53669999999999995</v>
      </c>
      <c r="J940">
        <v>0.53239999999999998</v>
      </c>
      <c r="K940">
        <v>0.53569999999999995</v>
      </c>
      <c r="L940" s="5">
        <f t="shared" si="107"/>
        <v>1.0999999999999899</v>
      </c>
    </row>
    <row r="941" spans="1:12" x14ac:dyDescent="0.25">
      <c r="A941">
        <f t="shared" si="102"/>
        <v>2002</v>
      </c>
      <c r="B941" t="str">
        <f t="shared" si="108"/>
        <v>01.01.2002</v>
      </c>
      <c r="C941" t="str">
        <f t="shared" si="105"/>
        <v>12.8.2002</v>
      </c>
      <c r="D941" s="1">
        <v>37480</v>
      </c>
      <c r="E941" s="3">
        <f t="shared" si="106"/>
        <v>222</v>
      </c>
      <c r="F941" s="5">
        <f t="shared" si="103"/>
        <v>8</v>
      </c>
      <c r="G941" s="5">
        <f t="shared" si="104"/>
        <v>12</v>
      </c>
      <c r="H941">
        <v>0.53559999999999997</v>
      </c>
      <c r="I941">
        <v>0.5413</v>
      </c>
      <c r="J941">
        <v>0.53339999999999999</v>
      </c>
      <c r="K941">
        <v>0.53979999999999995</v>
      </c>
      <c r="L941" s="5">
        <f t="shared" si="107"/>
        <v>4.1999999999999815</v>
      </c>
    </row>
    <row r="942" spans="1:12" x14ac:dyDescent="0.25">
      <c r="A942">
        <f t="shared" si="102"/>
        <v>2002</v>
      </c>
      <c r="B942" t="str">
        <f t="shared" si="108"/>
        <v>01.01.2002</v>
      </c>
      <c r="C942" t="str">
        <f t="shared" si="105"/>
        <v>13.8.2002</v>
      </c>
      <c r="D942" s="1">
        <v>37481</v>
      </c>
      <c r="E942" s="3">
        <f t="shared" si="106"/>
        <v>223</v>
      </c>
      <c r="F942" s="5">
        <f t="shared" si="103"/>
        <v>8</v>
      </c>
      <c r="G942" s="5">
        <f t="shared" si="104"/>
        <v>13</v>
      </c>
      <c r="H942">
        <v>0.53969999999999996</v>
      </c>
      <c r="I942">
        <v>0.54100000000000004</v>
      </c>
      <c r="J942">
        <v>0.53659999999999997</v>
      </c>
      <c r="K942">
        <v>0.53769999999999996</v>
      </c>
      <c r="L942" s="5">
        <f t="shared" si="107"/>
        <v>-2.0000000000000018</v>
      </c>
    </row>
    <row r="943" spans="1:12" x14ac:dyDescent="0.25">
      <c r="A943">
        <f t="shared" ref="A943:A1006" si="109">YEAR(D943)</f>
        <v>2002</v>
      </c>
      <c r="B943" t="str">
        <f t="shared" si="108"/>
        <v>01.01.2002</v>
      </c>
      <c r="C943" t="str">
        <f t="shared" si="105"/>
        <v>14.8.2002</v>
      </c>
      <c r="D943" s="1">
        <v>37482</v>
      </c>
      <c r="E943" s="3">
        <f t="shared" si="106"/>
        <v>224</v>
      </c>
      <c r="F943" s="5">
        <f t="shared" si="103"/>
        <v>8</v>
      </c>
      <c r="G943" s="5">
        <f t="shared" si="104"/>
        <v>14</v>
      </c>
      <c r="H943">
        <v>0.53779999999999994</v>
      </c>
      <c r="I943">
        <v>0.54169999999999996</v>
      </c>
      <c r="J943">
        <v>0.53390000000000004</v>
      </c>
      <c r="K943">
        <v>0.53820000000000001</v>
      </c>
      <c r="L943" s="5">
        <f t="shared" si="107"/>
        <v>0.40000000000006697</v>
      </c>
    </row>
    <row r="944" spans="1:12" x14ac:dyDescent="0.25">
      <c r="A944">
        <f t="shared" si="109"/>
        <v>2002</v>
      </c>
      <c r="B944" t="str">
        <f t="shared" si="108"/>
        <v>01.01.2002</v>
      </c>
      <c r="C944" t="str">
        <f t="shared" si="105"/>
        <v>15.8.2002</v>
      </c>
      <c r="D944" s="1">
        <v>37483</v>
      </c>
      <c r="E944" s="3">
        <f t="shared" si="106"/>
        <v>225</v>
      </c>
      <c r="F944" s="5">
        <f t="shared" si="103"/>
        <v>8</v>
      </c>
      <c r="G944" s="5">
        <f t="shared" si="104"/>
        <v>15</v>
      </c>
      <c r="H944">
        <v>0.53820000000000001</v>
      </c>
      <c r="I944">
        <v>0.54590000000000005</v>
      </c>
      <c r="J944">
        <v>0.53720000000000001</v>
      </c>
      <c r="K944">
        <v>0.54320000000000002</v>
      </c>
      <c r="L944" s="5">
        <f t="shared" si="107"/>
        <v>5.0000000000000044</v>
      </c>
    </row>
    <row r="945" spans="1:12" x14ac:dyDescent="0.25">
      <c r="A945">
        <f t="shared" si="109"/>
        <v>2002</v>
      </c>
      <c r="B945" t="str">
        <f t="shared" si="108"/>
        <v>01.01.2002</v>
      </c>
      <c r="C945" t="str">
        <f t="shared" si="105"/>
        <v>16.8.2002</v>
      </c>
      <c r="D945" s="1">
        <v>37484</v>
      </c>
      <c r="E945" s="3">
        <f t="shared" si="106"/>
        <v>226</v>
      </c>
      <c r="F945" s="5">
        <f t="shared" si="103"/>
        <v>8</v>
      </c>
      <c r="G945" s="5">
        <f t="shared" si="104"/>
        <v>16</v>
      </c>
      <c r="H945">
        <v>0.54320000000000002</v>
      </c>
      <c r="I945">
        <v>0.54720000000000002</v>
      </c>
      <c r="J945">
        <v>0.54239999999999999</v>
      </c>
      <c r="K945">
        <v>0.54579999999999995</v>
      </c>
      <c r="L945" s="5">
        <f t="shared" si="107"/>
        <v>2.5999999999999357</v>
      </c>
    </row>
    <row r="946" spans="1:12" x14ac:dyDescent="0.25">
      <c r="A946">
        <f t="shared" si="109"/>
        <v>2002</v>
      </c>
      <c r="B946" t="str">
        <f t="shared" si="108"/>
        <v>01.01.2002</v>
      </c>
      <c r="C946" t="str">
        <f t="shared" si="105"/>
        <v>19.8.2002</v>
      </c>
      <c r="D946" s="1">
        <v>37487</v>
      </c>
      <c r="E946" s="3">
        <f t="shared" si="106"/>
        <v>229</v>
      </c>
      <c r="F946" s="5">
        <f t="shared" si="103"/>
        <v>8</v>
      </c>
      <c r="G946" s="5">
        <f t="shared" si="104"/>
        <v>19</v>
      </c>
      <c r="H946">
        <v>0.54579999999999995</v>
      </c>
      <c r="I946">
        <v>0.54720000000000002</v>
      </c>
      <c r="J946">
        <v>0.54059999999999997</v>
      </c>
      <c r="K946">
        <v>0.54220000000000002</v>
      </c>
      <c r="L946" s="5">
        <f t="shared" si="107"/>
        <v>-3.5999999999999366</v>
      </c>
    </row>
    <row r="947" spans="1:12" x14ac:dyDescent="0.25">
      <c r="A947">
        <f t="shared" si="109"/>
        <v>2002</v>
      </c>
      <c r="B947" t="str">
        <f t="shared" si="108"/>
        <v>01.01.2002</v>
      </c>
      <c r="C947" t="str">
        <f t="shared" si="105"/>
        <v>20.8.2002</v>
      </c>
      <c r="D947" s="1">
        <v>37488</v>
      </c>
      <c r="E947" s="3">
        <f t="shared" si="106"/>
        <v>230</v>
      </c>
      <c r="F947" s="5">
        <f t="shared" ref="F947:F1010" si="110">MONTH(D947)</f>
        <v>8</v>
      </c>
      <c r="G947" s="5">
        <f t="shared" ref="G947:G1010" si="111">DAY(D947)</f>
        <v>20</v>
      </c>
      <c r="H947">
        <v>0.54269999999999996</v>
      </c>
      <c r="I947">
        <v>0.54700000000000004</v>
      </c>
      <c r="J947">
        <v>0.54210000000000003</v>
      </c>
      <c r="K947">
        <v>0.54559999999999997</v>
      </c>
      <c r="L947" s="5">
        <f t="shared" si="107"/>
        <v>2.9000000000000137</v>
      </c>
    </row>
    <row r="948" spans="1:12" x14ac:dyDescent="0.25">
      <c r="A948">
        <f t="shared" si="109"/>
        <v>2002</v>
      </c>
      <c r="B948" t="str">
        <f t="shared" si="108"/>
        <v>01.01.2002</v>
      </c>
      <c r="C948" t="str">
        <f t="shared" si="105"/>
        <v>21.8.2002</v>
      </c>
      <c r="D948" s="1">
        <v>37489</v>
      </c>
      <c r="E948" s="3">
        <f t="shared" si="106"/>
        <v>231</v>
      </c>
      <c r="F948" s="5">
        <f t="shared" si="110"/>
        <v>8</v>
      </c>
      <c r="G948" s="5">
        <f t="shared" si="111"/>
        <v>21</v>
      </c>
      <c r="H948">
        <v>0.5464</v>
      </c>
      <c r="I948">
        <v>0.54869999999999997</v>
      </c>
      <c r="J948">
        <v>0.5423</v>
      </c>
      <c r="K948">
        <v>0.54420000000000002</v>
      </c>
      <c r="L948" s="5">
        <f t="shared" si="107"/>
        <v>-2.1999999999999797</v>
      </c>
    </row>
    <row r="949" spans="1:12" x14ac:dyDescent="0.25">
      <c r="A949">
        <f t="shared" si="109"/>
        <v>2002</v>
      </c>
      <c r="B949" t="str">
        <f t="shared" si="108"/>
        <v>01.01.2002</v>
      </c>
      <c r="C949" t="str">
        <f t="shared" si="105"/>
        <v>22.8.2002</v>
      </c>
      <c r="D949" s="1">
        <v>37490</v>
      </c>
      <c r="E949" s="3">
        <f t="shared" si="106"/>
        <v>232</v>
      </c>
      <c r="F949" s="5">
        <f t="shared" si="110"/>
        <v>8</v>
      </c>
      <c r="G949" s="5">
        <f t="shared" si="111"/>
        <v>22</v>
      </c>
      <c r="H949">
        <v>0.54430000000000001</v>
      </c>
      <c r="I949">
        <v>0.54449999999999998</v>
      </c>
      <c r="J949">
        <v>0.53869999999999996</v>
      </c>
      <c r="K949">
        <v>0.5413</v>
      </c>
      <c r="L949" s="5">
        <f t="shared" si="107"/>
        <v>-3.0000000000000027</v>
      </c>
    </row>
    <row r="950" spans="1:12" x14ac:dyDescent="0.25">
      <c r="A950">
        <f t="shared" si="109"/>
        <v>2002</v>
      </c>
      <c r="B950" t="str">
        <f t="shared" si="108"/>
        <v>01.01.2002</v>
      </c>
      <c r="C950" t="str">
        <f t="shared" si="105"/>
        <v>23.8.2002</v>
      </c>
      <c r="D950" s="1">
        <v>37491</v>
      </c>
      <c r="E950" s="3">
        <f t="shared" si="106"/>
        <v>233</v>
      </c>
      <c r="F950" s="5">
        <f t="shared" si="110"/>
        <v>8</v>
      </c>
      <c r="G950" s="5">
        <f t="shared" si="111"/>
        <v>23</v>
      </c>
      <c r="H950">
        <v>0.54139999999999999</v>
      </c>
      <c r="I950">
        <v>0.54510000000000003</v>
      </c>
      <c r="J950">
        <v>0.53920000000000001</v>
      </c>
      <c r="K950">
        <v>0.54390000000000005</v>
      </c>
      <c r="L950" s="5">
        <f t="shared" si="107"/>
        <v>2.5000000000000577</v>
      </c>
    </row>
    <row r="951" spans="1:12" x14ac:dyDescent="0.25">
      <c r="A951">
        <f t="shared" si="109"/>
        <v>2002</v>
      </c>
      <c r="B951" t="str">
        <f t="shared" si="108"/>
        <v>01.01.2002</v>
      </c>
      <c r="C951" t="str">
        <f t="shared" si="105"/>
        <v>26.8.2002</v>
      </c>
      <c r="D951" s="1">
        <v>37494</v>
      </c>
      <c r="E951" s="3">
        <f t="shared" si="106"/>
        <v>236</v>
      </c>
      <c r="F951" s="5">
        <f t="shared" si="110"/>
        <v>8</v>
      </c>
      <c r="G951" s="5">
        <f t="shared" si="111"/>
        <v>26</v>
      </c>
      <c r="H951">
        <v>0.54379999999999995</v>
      </c>
      <c r="I951">
        <v>0.54520000000000002</v>
      </c>
      <c r="J951">
        <v>0.5423</v>
      </c>
      <c r="K951">
        <v>0.54459999999999997</v>
      </c>
      <c r="L951" s="5">
        <f t="shared" si="107"/>
        <v>0.80000000000002292</v>
      </c>
    </row>
    <row r="952" spans="1:12" x14ac:dyDescent="0.25">
      <c r="A952">
        <f t="shared" si="109"/>
        <v>2002</v>
      </c>
      <c r="B952" t="str">
        <f t="shared" si="108"/>
        <v>01.01.2002</v>
      </c>
      <c r="C952" t="str">
        <f t="shared" si="105"/>
        <v>27.8.2002</v>
      </c>
      <c r="D952" s="1">
        <v>37495</v>
      </c>
      <c r="E952" s="3">
        <f t="shared" si="106"/>
        <v>237</v>
      </c>
      <c r="F952" s="5">
        <f t="shared" si="110"/>
        <v>8</v>
      </c>
      <c r="G952" s="5">
        <f t="shared" si="111"/>
        <v>27</v>
      </c>
      <c r="H952">
        <v>0.54479999999999995</v>
      </c>
      <c r="I952">
        <v>0.55459999999999998</v>
      </c>
      <c r="J952">
        <v>0.54400000000000004</v>
      </c>
      <c r="K952">
        <v>0.55430000000000001</v>
      </c>
      <c r="L952" s="5">
        <f t="shared" si="107"/>
        <v>9.5000000000000639</v>
      </c>
    </row>
    <row r="953" spans="1:12" x14ac:dyDescent="0.25">
      <c r="A953">
        <f t="shared" si="109"/>
        <v>2002</v>
      </c>
      <c r="B953" t="str">
        <f t="shared" si="108"/>
        <v>01.01.2002</v>
      </c>
      <c r="C953" t="str">
        <f t="shared" si="105"/>
        <v>28.8.2002</v>
      </c>
      <c r="D953" s="1">
        <v>37496</v>
      </c>
      <c r="E953" s="3">
        <f t="shared" si="106"/>
        <v>238</v>
      </c>
      <c r="F953" s="5">
        <f t="shared" si="110"/>
        <v>8</v>
      </c>
      <c r="G953" s="5">
        <f t="shared" si="111"/>
        <v>28</v>
      </c>
      <c r="H953">
        <v>0.55420000000000003</v>
      </c>
      <c r="I953">
        <v>0.55469999999999997</v>
      </c>
      <c r="J953">
        <v>0.55000000000000004</v>
      </c>
      <c r="K953">
        <v>0.55120000000000002</v>
      </c>
      <c r="L953" s="5">
        <f t="shared" si="107"/>
        <v>-3.0000000000000027</v>
      </c>
    </row>
    <row r="954" spans="1:12" x14ac:dyDescent="0.25">
      <c r="A954">
        <f t="shared" si="109"/>
        <v>2002</v>
      </c>
      <c r="B954" t="str">
        <f t="shared" si="108"/>
        <v>01.01.2002</v>
      </c>
      <c r="C954" t="str">
        <f t="shared" si="105"/>
        <v>29.8.2002</v>
      </c>
      <c r="D954" s="1">
        <v>37497</v>
      </c>
      <c r="E954" s="3">
        <f t="shared" si="106"/>
        <v>239</v>
      </c>
      <c r="F954" s="5">
        <f t="shared" si="110"/>
        <v>8</v>
      </c>
      <c r="G954" s="5">
        <f t="shared" si="111"/>
        <v>29</v>
      </c>
      <c r="H954">
        <v>0.55149999999999999</v>
      </c>
      <c r="I954">
        <v>0.55289999999999995</v>
      </c>
      <c r="J954">
        <v>0.54990000000000006</v>
      </c>
      <c r="K954">
        <v>0.55200000000000005</v>
      </c>
      <c r="L954" s="5">
        <f t="shared" si="107"/>
        <v>0.50000000000005596</v>
      </c>
    </row>
    <row r="955" spans="1:12" x14ac:dyDescent="0.25">
      <c r="A955">
        <f t="shared" si="109"/>
        <v>2002</v>
      </c>
      <c r="B955" t="str">
        <f t="shared" si="108"/>
        <v>01.01.2002</v>
      </c>
      <c r="C955" t="str">
        <f t="shared" si="105"/>
        <v>30.8.2002</v>
      </c>
      <c r="D955" s="1">
        <v>37498</v>
      </c>
      <c r="E955" s="3">
        <f t="shared" si="106"/>
        <v>240</v>
      </c>
      <c r="F955" s="5">
        <f t="shared" si="110"/>
        <v>8</v>
      </c>
      <c r="G955" s="5">
        <f t="shared" si="111"/>
        <v>30</v>
      </c>
      <c r="H955">
        <v>0.55220000000000002</v>
      </c>
      <c r="I955">
        <v>0.5544</v>
      </c>
      <c r="J955">
        <v>0.54920000000000002</v>
      </c>
      <c r="K955">
        <v>0.55089999999999995</v>
      </c>
      <c r="L955" s="5">
        <f t="shared" si="107"/>
        <v>-1.3000000000000789</v>
      </c>
    </row>
    <row r="956" spans="1:12" x14ac:dyDescent="0.25">
      <c r="A956">
        <f t="shared" si="109"/>
        <v>2002</v>
      </c>
      <c r="B956" t="str">
        <f t="shared" si="108"/>
        <v>01.01.2002</v>
      </c>
      <c r="C956" t="str">
        <f t="shared" si="105"/>
        <v>2.9.2002</v>
      </c>
      <c r="D956" s="1">
        <v>37501</v>
      </c>
      <c r="E956" s="3">
        <f t="shared" si="106"/>
        <v>242</v>
      </c>
      <c r="F956" s="5">
        <f t="shared" si="110"/>
        <v>9</v>
      </c>
      <c r="G956" s="5">
        <f t="shared" si="111"/>
        <v>2</v>
      </c>
      <c r="H956">
        <v>0.55020000000000002</v>
      </c>
      <c r="I956">
        <v>0.55279999999999996</v>
      </c>
      <c r="J956">
        <v>0.54810000000000003</v>
      </c>
      <c r="K956">
        <v>0.5514</v>
      </c>
      <c r="L956" s="5">
        <f t="shared" si="107"/>
        <v>1.1999999999999789</v>
      </c>
    </row>
    <row r="957" spans="1:12" x14ac:dyDescent="0.25">
      <c r="A957">
        <f t="shared" si="109"/>
        <v>2002</v>
      </c>
      <c r="B957" t="str">
        <f t="shared" si="108"/>
        <v>01.01.2002</v>
      </c>
      <c r="C957" t="str">
        <f t="shared" si="105"/>
        <v>3.9.2002</v>
      </c>
      <c r="D957" s="1">
        <v>37502</v>
      </c>
      <c r="E957" s="3">
        <f t="shared" si="106"/>
        <v>243</v>
      </c>
      <c r="F957" s="5">
        <f t="shared" si="110"/>
        <v>9</v>
      </c>
      <c r="G957" s="5">
        <f t="shared" si="111"/>
        <v>3</v>
      </c>
      <c r="H957">
        <v>0.55149999999999999</v>
      </c>
      <c r="I957">
        <v>0.55210000000000004</v>
      </c>
      <c r="J957">
        <v>0.54620000000000002</v>
      </c>
      <c r="K957">
        <v>0.54800000000000004</v>
      </c>
      <c r="L957" s="5">
        <f t="shared" si="107"/>
        <v>-3.4999999999999476</v>
      </c>
    </row>
    <row r="958" spans="1:12" x14ac:dyDescent="0.25">
      <c r="A958">
        <f t="shared" si="109"/>
        <v>2002</v>
      </c>
      <c r="B958" t="str">
        <f t="shared" si="108"/>
        <v>01.01.2002</v>
      </c>
      <c r="C958" t="str">
        <f t="shared" si="105"/>
        <v>4.9.2002</v>
      </c>
      <c r="D958" s="1">
        <v>37503</v>
      </c>
      <c r="E958" s="3">
        <f t="shared" si="106"/>
        <v>244</v>
      </c>
      <c r="F958" s="5">
        <f t="shared" si="110"/>
        <v>9</v>
      </c>
      <c r="G958" s="5">
        <f t="shared" si="111"/>
        <v>4</v>
      </c>
      <c r="H958">
        <v>0.54810000000000003</v>
      </c>
      <c r="I958">
        <v>0.54810000000000003</v>
      </c>
      <c r="J958">
        <v>0.54279999999999995</v>
      </c>
      <c r="K958">
        <v>0.54549999999999998</v>
      </c>
      <c r="L958" s="5">
        <f t="shared" si="107"/>
        <v>-2.6000000000000467</v>
      </c>
    </row>
    <row r="959" spans="1:12" x14ac:dyDescent="0.25">
      <c r="A959">
        <f t="shared" si="109"/>
        <v>2002</v>
      </c>
      <c r="B959" t="str">
        <f t="shared" si="108"/>
        <v>01.01.2002</v>
      </c>
      <c r="C959" t="str">
        <f t="shared" si="105"/>
        <v>5.9.2002</v>
      </c>
      <c r="D959" s="1">
        <v>37504</v>
      </c>
      <c r="E959" s="3">
        <f t="shared" si="106"/>
        <v>245</v>
      </c>
      <c r="F959" s="5">
        <f t="shared" si="110"/>
        <v>9</v>
      </c>
      <c r="G959" s="5">
        <f t="shared" si="111"/>
        <v>5</v>
      </c>
      <c r="H959">
        <v>0.54559999999999997</v>
      </c>
      <c r="I959">
        <v>0.54690000000000005</v>
      </c>
      <c r="J959">
        <v>0.53959999999999997</v>
      </c>
      <c r="K959">
        <v>0.54259999999999997</v>
      </c>
      <c r="L959" s="5">
        <f t="shared" si="107"/>
        <v>-3.0000000000000027</v>
      </c>
    </row>
    <row r="960" spans="1:12" x14ac:dyDescent="0.25">
      <c r="A960">
        <f t="shared" si="109"/>
        <v>2002</v>
      </c>
      <c r="B960" t="str">
        <f t="shared" si="108"/>
        <v>01.01.2002</v>
      </c>
      <c r="C960" t="str">
        <f t="shared" si="105"/>
        <v>6.9.2002</v>
      </c>
      <c r="D960" s="1">
        <v>37505</v>
      </c>
      <c r="E960" s="3">
        <f t="shared" si="106"/>
        <v>246</v>
      </c>
      <c r="F960" s="5">
        <f t="shared" si="110"/>
        <v>9</v>
      </c>
      <c r="G960" s="5">
        <f t="shared" si="111"/>
        <v>6</v>
      </c>
      <c r="H960">
        <v>0.54269999999999996</v>
      </c>
      <c r="I960">
        <v>0.54820000000000002</v>
      </c>
      <c r="J960">
        <v>0.54169999999999996</v>
      </c>
      <c r="K960">
        <v>0.54779999999999995</v>
      </c>
      <c r="L960" s="5">
        <f t="shared" si="107"/>
        <v>5.0999999999999934</v>
      </c>
    </row>
    <row r="961" spans="1:12" x14ac:dyDescent="0.25">
      <c r="A961">
        <f t="shared" si="109"/>
        <v>2002</v>
      </c>
      <c r="B961" t="str">
        <f t="shared" si="108"/>
        <v>01.01.2002</v>
      </c>
      <c r="C961" t="str">
        <f t="shared" si="105"/>
        <v>9.9.2002</v>
      </c>
      <c r="D961" s="1">
        <v>37508</v>
      </c>
      <c r="E961" s="3">
        <f t="shared" si="106"/>
        <v>249</v>
      </c>
      <c r="F961" s="5">
        <f t="shared" si="110"/>
        <v>9</v>
      </c>
      <c r="G961" s="5">
        <f t="shared" si="111"/>
        <v>9</v>
      </c>
      <c r="H961">
        <v>0.54749999999999999</v>
      </c>
      <c r="I961">
        <v>0.54869999999999997</v>
      </c>
      <c r="J961">
        <v>0.54500000000000004</v>
      </c>
      <c r="K961">
        <v>0.54759999999999998</v>
      </c>
      <c r="L961" s="5">
        <f t="shared" si="107"/>
        <v>9.9999999999988987E-2</v>
      </c>
    </row>
    <row r="962" spans="1:12" x14ac:dyDescent="0.25">
      <c r="A962">
        <f t="shared" si="109"/>
        <v>2002</v>
      </c>
      <c r="B962" t="str">
        <f t="shared" si="108"/>
        <v>01.01.2002</v>
      </c>
      <c r="C962" t="str">
        <f t="shared" si="105"/>
        <v>10.9.2002</v>
      </c>
      <c r="D962" s="1">
        <v>37509</v>
      </c>
      <c r="E962" s="3">
        <f t="shared" si="106"/>
        <v>250</v>
      </c>
      <c r="F962" s="5">
        <f t="shared" si="110"/>
        <v>9</v>
      </c>
      <c r="G962" s="5">
        <f t="shared" si="111"/>
        <v>10</v>
      </c>
      <c r="H962">
        <v>0.5474</v>
      </c>
      <c r="I962">
        <v>0.55179999999999996</v>
      </c>
      <c r="J962">
        <v>0.54659999999999997</v>
      </c>
      <c r="K962">
        <v>0.54790000000000005</v>
      </c>
      <c r="L962" s="5">
        <f t="shared" si="107"/>
        <v>0.50000000000005596</v>
      </c>
    </row>
    <row r="963" spans="1:12" x14ac:dyDescent="0.25">
      <c r="A963">
        <f t="shared" si="109"/>
        <v>2002</v>
      </c>
      <c r="B963" t="str">
        <f t="shared" si="108"/>
        <v>01.01.2002</v>
      </c>
      <c r="C963" t="str">
        <f t="shared" si="105"/>
        <v>11.9.2002</v>
      </c>
      <c r="D963" s="1">
        <v>37510</v>
      </c>
      <c r="E963" s="3">
        <f t="shared" si="106"/>
        <v>251</v>
      </c>
      <c r="F963" s="5">
        <f t="shared" si="110"/>
        <v>9</v>
      </c>
      <c r="G963" s="5">
        <f t="shared" si="111"/>
        <v>11</v>
      </c>
      <c r="H963">
        <v>0.54800000000000004</v>
      </c>
      <c r="I963">
        <v>0.54910000000000003</v>
      </c>
      <c r="J963">
        <v>0.54620000000000002</v>
      </c>
      <c r="K963">
        <v>0.54820000000000002</v>
      </c>
      <c r="L963" s="5">
        <f t="shared" si="107"/>
        <v>0.19999999999997797</v>
      </c>
    </row>
    <row r="964" spans="1:12" x14ac:dyDescent="0.25">
      <c r="A964">
        <f t="shared" si="109"/>
        <v>2002</v>
      </c>
      <c r="B964" t="str">
        <f t="shared" si="108"/>
        <v>01.01.2002</v>
      </c>
      <c r="C964" t="str">
        <f t="shared" si="105"/>
        <v>12.9.2002</v>
      </c>
      <c r="D964" s="1">
        <v>37511</v>
      </c>
      <c r="E964" s="3">
        <f t="shared" si="106"/>
        <v>252</v>
      </c>
      <c r="F964" s="5">
        <f t="shared" si="110"/>
        <v>9</v>
      </c>
      <c r="G964" s="5">
        <f t="shared" si="111"/>
        <v>12</v>
      </c>
      <c r="H964">
        <v>0.54800000000000004</v>
      </c>
      <c r="I964">
        <v>0.55389999999999995</v>
      </c>
      <c r="J964">
        <v>0.54759999999999998</v>
      </c>
      <c r="K964">
        <v>0.55169999999999997</v>
      </c>
      <c r="L964" s="5">
        <f t="shared" si="107"/>
        <v>3.6999999999999256</v>
      </c>
    </row>
    <row r="965" spans="1:12" x14ac:dyDescent="0.25">
      <c r="A965">
        <f t="shared" si="109"/>
        <v>2002</v>
      </c>
      <c r="B965" t="str">
        <f t="shared" si="108"/>
        <v>01.01.2002</v>
      </c>
      <c r="C965" t="str">
        <f t="shared" si="105"/>
        <v>13.9.2002</v>
      </c>
      <c r="D965" s="1">
        <v>37512</v>
      </c>
      <c r="E965" s="3">
        <f t="shared" si="106"/>
        <v>253</v>
      </c>
      <c r="F965" s="5">
        <f t="shared" si="110"/>
        <v>9</v>
      </c>
      <c r="G965" s="5">
        <f t="shared" si="111"/>
        <v>13</v>
      </c>
      <c r="H965">
        <v>0.55169999999999997</v>
      </c>
      <c r="I965">
        <v>0.55210000000000004</v>
      </c>
      <c r="J965">
        <v>0.54730000000000001</v>
      </c>
      <c r="K965">
        <v>0.55030000000000001</v>
      </c>
      <c r="L965" s="5">
        <f t="shared" si="107"/>
        <v>-1.3999999999999568</v>
      </c>
    </row>
    <row r="966" spans="1:12" x14ac:dyDescent="0.25">
      <c r="A966">
        <f t="shared" si="109"/>
        <v>2002</v>
      </c>
      <c r="B966" t="str">
        <f t="shared" si="108"/>
        <v>01.01.2002</v>
      </c>
      <c r="C966" t="str">
        <f t="shared" si="105"/>
        <v>16.9.2002</v>
      </c>
      <c r="D966" s="1">
        <v>37515</v>
      </c>
      <c r="E966" s="3">
        <f t="shared" si="106"/>
        <v>256</v>
      </c>
      <c r="F966" s="5">
        <f t="shared" si="110"/>
        <v>9</v>
      </c>
      <c r="G966" s="5">
        <f t="shared" si="111"/>
        <v>16</v>
      </c>
      <c r="H966">
        <v>0.54979999999999996</v>
      </c>
      <c r="I966">
        <v>0.55049999999999999</v>
      </c>
      <c r="J966">
        <v>0.54679999999999995</v>
      </c>
      <c r="K966">
        <v>0.54769999999999996</v>
      </c>
      <c r="L966" s="5">
        <f t="shared" si="107"/>
        <v>-2.0999999999999908</v>
      </c>
    </row>
    <row r="967" spans="1:12" x14ac:dyDescent="0.25">
      <c r="A967">
        <f t="shared" si="109"/>
        <v>2002</v>
      </c>
      <c r="B967" t="str">
        <f t="shared" si="108"/>
        <v>01.01.2002</v>
      </c>
      <c r="C967" t="str">
        <f t="shared" si="105"/>
        <v>17.9.2002</v>
      </c>
      <c r="D967" s="1">
        <v>37516</v>
      </c>
      <c r="E967" s="3">
        <f t="shared" si="106"/>
        <v>257</v>
      </c>
      <c r="F967" s="5">
        <f t="shared" si="110"/>
        <v>9</v>
      </c>
      <c r="G967" s="5">
        <f t="shared" si="111"/>
        <v>17</v>
      </c>
      <c r="H967">
        <v>0.54769999999999996</v>
      </c>
      <c r="I967">
        <v>0.55169999999999997</v>
      </c>
      <c r="J967">
        <v>0.54510000000000003</v>
      </c>
      <c r="K967">
        <v>0.54820000000000002</v>
      </c>
      <c r="L967" s="5">
        <f t="shared" si="107"/>
        <v>0.50000000000005596</v>
      </c>
    </row>
    <row r="968" spans="1:12" x14ac:dyDescent="0.25">
      <c r="A968">
        <f t="shared" si="109"/>
        <v>2002</v>
      </c>
      <c r="B968" t="str">
        <f t="shared" si="108"/>
        <v>01.01.2002</v>
      </c>
      <c r="C968" t="str">
        <f t="shared" si="105"/>
        <v>18.9.2002</v>
      </c>
      <c r="D968" s="1">
        <v>37517</v>
      </c>
      <c r="E968" s="3">
        <f t="shared" si="106"/>
        <v>258</v>
      </c>
      <c r="F968" s="5">
        <f t="shared" si="110"/>
        <v>9</v>
      </c>
      <c r="G968" s="5">
        <f t="shared" si="111"/>
        <v>18</v>
      </c>
      <c r="H968">
        <v>0.5484</v>
      </c>
      <c r="I968">
        <v>0.54900000000000004</v>
      </c>
      <c r="J968">
        <v>0.54369999999999996</v>
      </c>
      <c r="K968">
        <v>0.54869999999999997</v>
      </c>
      <c r="L968" s="5">
        <f t="shared" si="107"/>
        <v>0.29999999999996696</v>
      </c>
    </row>
    <row r="969" spans="1:12" x14ac:dyDescent="0.25">
      <c r="A969">
        <f t="shared" si="109"/>
        <v>2002</v>
      </c>
      <c r="B969" t="str">
        <f t="shared" si="108"/>
        <v>01.01.2002</v>
      </c>
      <c r="C969" t="str">
        <f t="shared" si="105"/>
        <v>19.9.2002</v>
      </c>
      <c r="D969" s="1">
        <v>37518</v>
      </c>
      <c r="E969" s="3">
        <f t="shared" si="106"/>
        <v>259</v>
      </c>
      <c r="F969" s="5">
        <f t="shared" si="110"/>
        <v>9</v>
      </c>
      <c r="G969" s="5">
        <f t="shared" si="111"/>
        <v>19</v>
      </c>
      <c r="H969">
        <v>0.54859999999999998</v>
      </c>
      <c r="I969">
        <v>0.55249999999999999</v>
      </c>
      <c r="J969">
        <v>0.54720000000000002</v>
      </c>
      <c r="K969">
        <v>0.54910000000000003</v>
      </c>
      <c r="L969" s="5">
        <f t="shared" si="107"/>
        <v>0.50000000000005596</v>
      </c>
    </row>
    <row r="970" spans="1:12" x14ac:dyDescent="0.25">
      <c r="A970">
        <f t="shared" si="109"/>
        <v>2002</v>
      </c>
      <c r="B970" t="str">
        <f t="shared" si="108"/>
        <v>01.01.2002</v>
      </c>
      <c r="C970" t="str">
        <f t="shared" si="105"/>
        <v>20.9.2002</v>
      </c>
      <c r="D970" s="1">
        <v>37519</v>
      </c>
      <c r="E970" s="3">
        <f t="shared" si="106"/>
        <v>260</v>
      </c>
      <c r="F970" s="5">
        <f t="shared" si="110"/>
        <v>9</v>
      </c>
      <c r="G970" s="5">
        <f t="shared" si="111"/>
        <v>20</v>
      </c>
      <c r="H970">
        <v>0.54920000000000002</v>
      </c>
      <c r="I970">
        <v>0.5504</v>
      </c>
      <c r="J970">
        <v>0.54520000000000002</v>
      </c>
      <c r="K970">
        <v>0.54620000000000002</v>
      </c>
      <c r="L970" s="5">
        <f t="shared" si="107"/>
        <v>-3.0000000000000027</v>
      </c>
    </row>
    <row r="971" spans="1:12" x14ac:dyDescent="0.25">
      <c r="A971">
        <f t="shared" si="109"/>
        <v>2002</v>
      </c>
      <c r="B971" t="str">
        <f t="shared" si="108"/>
        <v>01.01.2002</v>
      </c>
      <c r="C971" t="str">
        <f t="shared" si="105"/>
        <v>23.9.2002</v>
      </c>
      <c r="D971" s="1">
        <v>37522</v>
      </c>
      <c r="E971" s="3">
        <f t="shared" si="106"/>
        <v>263</v>
      </c>
      <c r="F971" s="5">
        <f t="shared" si="110"/>
        <v>9</v>
      </c>
      <c r="G971" s="5">
        <f t="shared" si="111"/>
        <v>23</v>
      </c>
      <c r="H971">
        <v>0.54579999999999995</v>
      </c>
      <c r="I971">
        <v>0.5484</v>
      </c>
      <c r="J971">
        <v>0.54249999999999998</v>
      </c>
      <c r="K971">
        <v>0.54339999999999999</v>
      </c>
      <c r="L971" s="5">
        <f t="shared" si="107"/>
        <v>-2.3999999999999577</v>
      </c>
    </row>
    <row r="972" spans="1:12" x14ac:dyDescent="0.25">
      <c r="A972">
        <f t="shared" si="109"/>
        <v>2002</v>
      </c>
      <c r="B972" t="str">
        <f t="shared" si="108"/>
        <v>01.01.2002</v>
      </c>
      <c r="C972" t="str">
        <f t="shared" si="105"/>
        <v>24.9.2002</v>
      </c>
      <c r="D972" s="1">
        <v>37523</v>
      </c>
      <c r="E972" s="3">
        <f t="shared" si="106"/>
        <v>264</v>
      </c>
      <c r="F972" s="5">
        <f t="shared" si="110"/>
        <v>9</v>
      </c>
      <c r="G972" s="5">
        <f t="shared" si="111"/>
        <v>24</v>
      </c>
      <c r="H972">
        <v>0.54359999999999997</v>
      </c>
      <c r="I972">
        <v>0.5454</v>
      </c>
      <c r="J972">
        <v>0.54149999999999998</v>
      </c>
      <c r="K972">
        <v>0.54479999999999995</v>
      </c>
      <c r="L972" s="5">
        <f t="shared" si="107"/>
        <v>1.1999999999999789</v>
      </c>
    </row>
    <row r="973" spans="1:12" x14ac:dyDescent="0.25">
      <c r="A973">
        <f t="shared" si="109"/>
        <v>2002</v>
      </c>
      <c r="B973" t="str">
        <f t="shared" si="108"/>
        <v>01.01.2002</v>
      </c>
      <c r="C973" t="str">
        <f t="shared" si="105"/>
        <v>25.9.2002</v>
      </c>
      <c r="D973" s="1">
        <v>37524</v>
      </c>
      <c r="E973" s="3">
        <f t="shared" si="106"/>
        <v>265</v>
      </c>
      <c r="F973" s="5">
        <f t="shared" si="110"/>
        <v>9</v>
      </c>
      <c r="G973" s="5">
        <f t="shared" si="111"/>
        <v>25</v>
      </c>
      <c r="H973">
        <v>0.54510000000000003</v>
      </c>
      <c r="I973">
        <v>0.54800000000000004</v>
      </c>
      <c r="J973">
        <v>0.54339999999999999</v>
      </c>
      <c r="K973">
        <v>0.5464</v>
      </c>
      <c r="L973" s="5">
        <f t="shared" si="107"/>
        <v>1.2999999999999678</v>
      </c>
    </row>
    <row r="974" spans="1:12" x14ac:dyDescent="0.25">
      <c r="A974">
        <f t="shared" si="109"/>
        <v>2002</v>
      </c>
      <c r="B974" t="str">
        <f t="shared" si="108"/>
        <v>01.01.2002</v>
      </c>
      <c r="C974" t="str">
        <f t="shared" si="105"/>
        <v>26.9.2002</v>
      </c>
      <c r="D974" s="1">
        <v>37525</v>
      </c>
      <c r="E974" s="3">
        <f t="shared" si="106"/>
        <v>266</v>
      </c>
      <c r="F974" s="5">
        <f t="shared" si="110"/>
        <v>9</v>
      </c>
      <c r="G974" s="5">
        <f t="shared" si="111"/>
        <v>26</v>
      </c>
      <c r="H974">
        <v>0.54620000000000002</v>
      </c>
      <c r="I974">
        <v>0.54720000000000002</v>
      </c>
      <c r="J974">
        <v>0.54139999999999999</v>
      </c>
      <c r="K974">
        <v>0.54490000000000005</v>
      </c>
      <c r="L974" s="5">
        <f t="shared" si="107"/>
        <v>-1.2999999999999678</v>
      </c>
    </row>
    <row r="975" spans="1:12" x14ac:dyDescent="0.25">
      <c r="A975">
        <f t="shared" si="109"/>
        <v>2002</v>
      </c>
      <c r="B975" t="str">
        <f t="shared" si="108"/>
        <v>01.01.2002</v>
      </c>
      <c r="C975" t="str">
        <f t="shared" si="105"/>
        <v>27.9.2002</v>
      </c>
      <c r="D975" s="1">
        <v>37526</v>
      </c>
      <c r="E975" s="3">
        <f t="shared" si="106"/>
        <v>267</v>
      </c>
      <c r="F975" s="5">
        <f t="shared" si="110"/>
        <v>9</v>
      </c>
      <c r="G975" s="5">
        <f t="shared" si="111"/>
        <v>27</v>
      </c>
      <c r="H975">
        <v>0.54520000000000002</v>
      </c>
      <c r="I975">
        <v>0.5464</v>
      </c>
      <c r="J975">
        <v>0.54310000000000003</v>
      </c>
      <c r="K975">
        <v>0.54339999999999999</v>
      </c>
      <c r="L975" s="5">
        <f t="shared" si="107"/>
        <v>-1.8000000000000238</v>
      </c>
    </row>
    <row r="976" spans="1:12" x14ac:dyDescent="0.25">
      <c r="A976">
        <f t="shared" si="109"/>
        <v>2002</v>
      </c>
      <c r="B976" t="str">
        <f t="shared" si="108"/>
        <v>01.01.2002</v>
      </c>
      <c r="C976" t="str">
        <f t="shared" si="105"/>
        <v>30.9.2002</v>
      </c>
      <c r="D976" s="1">
        <v>37529</v>
      </c>
      <c r="E976" s="3">
        <f t="shared" si="106"/>
        <v>270</v>
      </c>
      <c r="F976" s="5">
        <f t="shared" si="110"/>
        <v>9</v>
      </c>
      <c r="G976" s="5">
        <f t="shared" si="111"/>
        <v>30</v>
      </c>
      <c r="H976">
        <v>0.54339999999999999</v>
      </c>
      <c r="I976">
        <v>0.54520000000000002</v>
      </c>
      <c r="J976">
        <v>0.54190000000000005</v>
      </c>
      <c r="K976">
        <v>0.54269999999999996</v>
      </c>
      <c r="L976" s="5">
        <f t="shared" si="107"/>
        <v>-0.70000000000003393</v>
      </c>
    </row>
    <row r="977" spans="1:12" x14ac:dyDescent="0.25">
      <c r="A977">
        <f t="shared" si="109"/>
        <v>2002</v>
      </c>
      <c r="B977" t="str">
        <f t="shared" si="108"/>
        <v>01.01.2002</v>
      </c>
      <c r="C977" t="str">
        <f t="shared" si="105"/>
        <v>1.10.2002</v>
      </c>
      <c r="D977" s="1">
        <v>37530</v>
      </c>
      <c r="E977" s="3">
        <f t="shared" si="106"/>
        <v>271</v>
      </c>
      <c r="F977" s="5">
        <f t="shared" si="110"/>
        <v>10</v>
      </c>
      <c r="G977" s="5">
        <f t="shared" si="111"/>
        <v>1</v>
      </c>
      <c r="H977">
        <v>0.54259999999999997</v>
      </c>
      <c r="I977">
        <v>0.54590000000000005</v>
      </c>
      <c r="J977">
        <v>0.54</v>
      </c>
      <c r="K977">
        <v>0.54510000000000003</v>
      </c>
      <c r="L977" s="5">
        <f t="shared" si="107"/>
        <v>2.5000000000000577</v>
      </c>
    </row>
    <row r="978" spans="1:12" x14ac:dyDescent="0.25">
      <c r="A978">
        <f t="shared" si="109"/>
        <v>2002</v>
      </c>
      <c r="B978" t="str">
        <f t="shared" si="108"/>
        <v>01.01.2002</v>
      </c>
      <c r="C978" t="str">
        <f t="shared" si="105"/>
        <v>2.10.2002</v>
      </c>
      <c r="D978" s="1">
        <v>37531</v>
      </c>
      <c r="E978" s="3">
        <f t="shared" si="106"/>
        <v>272</v>
      </c>
      <c r="F978" s="5">
        <f t="shared" si="110"/>
        <v>10</v>
      </c>
      <c r="G978" s="5">
        <f t="shared" si="111"/>
        <v>2</v>
      </c>
      <c r="H978">
        <v>0.54510000000000003</v>
      </c>
      <c r="I978">
        <v>0.54579999999999995</v>
      </c>
      <c r="J978">
        <v>0.54169999999999996</v>
      </c>
      <c r="K978">
        <v>0.54359999999999997</v>
      </c>
      <c r="L978" s="5">
        <f t="shared" si="107"/>
        <v>-1.5000000000000568</v>
      </c>
    </row>
    <row r="979" spans="1:12" x14ac:dyDescent="0.25">
      <c r="A979">
        <f t="shared" si="109"/>
        <v>2002</v>
      </c>
      <c r="B979" t="str">
        <f t="shared" si="108"/>
        <v>01.01.2002</v>
      </c>
      <c r="C979" t="str">
        <f t="shared" si="105"/>
        <v>3.10.2002</v>
      </c>
      <c r="D979" s="1">
        <v>37532</v>
      </c>
      <c r="E979" s="3">
        <f t="shared" si="106"/>
        <v>273</v>
      </c>
      <c r="F979" s="5">
        <f t="shared" si="110"/>
        <v>10</v>
      </c>
      <c r="G979" s="5">
        <f t="shared" si="111"/>
        <v>3</v>
      </c>
      <c r="H979">
        <v>0.54369999999999996</v>
      </c>
      <c r="I979">
        <v>0.54779999999999995</v>
      </c>
      <c r="J979">
        <v>0.54310000000000003</v>
      </c>
      <c r="K979">
        <v>0.54649999999999999</v>
      </c>
      <c r="L979" s="5">
        <f t="shared" si="107"/>
        <v>2.8000000000000247</v>
      </c>
    </row>
    <row r="980" spans="1:12" x14ac:dyDescent="0.25">
      <c r="A980">
        <f t="shared" si="109"/>
        <v>2002</v>
      </c>
      <c r="B980" t="str">
        <f t="shared" si="108"/>
        <v>01.01.2002</v>
      </c>
      <c r="C980" t="str">
        <f t="shared" si="105"/>
        <v>4.10.2002</v>
      </c>
      <c r="D980" s="1">
        <v>37533</v>
      </c>
      <c r="E980" s="3">
        <f t="shared" si="106"/>
        <v>274</v>
      </c>
      <c r="F980" s="5">
        <f t="shared" si="110"/>
        <v>10</v>
      </c>
      <c r="G980" s="5">
        <f t="shared" si="111"/>
        <v>4</v>
      </c>
      <c r="H980">
        <v>0.54669999999999996</v>
      </c>
      <c r="I980">
        <v>0.54800000000000004</v>
      </c>
      <c r="J980">
        <v>0.54510000000000003</v>
      </c>
      <c r="K980">
        <v>0.54679999999999995</v>
      </c>
      <c r="L980" s="5">
        <f t="shared" si="107"/>
        <v>9.9999999999988987E-2</v>
      </c>
    </row>
    <row r="981" spans="1:12" x14ac:dyDescent="0.25">
      <c r="A981">
        <f t="shared" si="109"/>
        <v>2002</v>
      </c>
      <c r="B981" t="str">
        <f t="shared" si="108"/>
        <v>01.01.2002</v>
      </c>
      <c r="C981" t="str">
        <f t="shared" si="105"/>
        <v>7.10.2002</v>
      </c>
      <c r="D981" s="1">
        <v>37536</v>
      </c>
      <c r="E981" s="3">
        <f t="shared" si="106"/>
        <v>277</v>
      </c>
      <c r="F981" s="5">
        <f t="shared" si="110"/>
        <v>10</v>
      </c>
      <c r="G981" s="5">
        <f t="shared" si="111"/>
        <v>7</v>
      </c>
      <c r="H981">
        <v>0.5464</v>
      </c>
      <c r="I981">
        <v>0.55079999999999996</v>
      </c>
      <c r="J981">
        <v>0.54630000000000001</v>
      </c>
      <c r="K981">
        <v>0.54969999999999997</v>
      </c>
      <c r="L981" s="5">
        <f t="shared" si="107"/>
        <v>3.2999999999999696</v>
      </c>
    </row>
    <row r="982" spans="1:12" x14ac:dyDescent="0.25">
      <c r="A982">
        <f t="shared" si="109"/>
        <v>2002</v>
      </c>
      <c r="B982" t="str">
        <f t="shared" si="108"/>
        <v>01.01.2002</v>
      </c>
      <c r="C982" t="str">
        <f t="shared" si="105"/>
        <v>8.10.2002</v>
      </c>
      <c r="D982" s="1">
        <v>37537</v>
      </c>
      <c r="E982" s="3">
        <f t="shared" si="106"/>
        <v>278</v>
      </c>
      <c r="F982" s="5">
        <f t="shared" si="110"/>
        <v>10</v>
      </c>
      <c r="G982" s="5">
        <f t="shared" si="111"/>
        <v>8</v>
      </c>
      <c r="H982">
        <v>0.54920000000000002</v>
      </c>
      <c r="I982">
        <v>0.55110000000000003</v>
      </c>
      <c r="J982">
        <v>0.54610000000000003</v>
      </c>
      <c r="K982">
        <v>0.54620000000000002</v>
      </c>
      <c r="L982" s="5">
        <f t="shared" si="107"/>
        <v>-3.0000000000000027</v>
      </c>
    </row>
    <row r="983" spans="1:12" x14ac:dyDescent="0.25">
      <c r="A983">
        <f t="shared" si="109"/>
        <v>2002</v>
      </c>
      <c r="B983" t="str">
        <f t="shared" si="108"/>
        <v>01.01.2002</v>
      </c>
      <c r="C983" t="str">
        <f t="shared" si="105"/>
        <v>9.10.2002</v>
      </c>
      <c r="D983" s="1">
        <v>37538</v>
      </c>
      <c r="E983" s="3">
        <f t="shared" si="106"/>
        <v>279</v>
      </c>
      <c r="F983" s="5">
        <f t="shared" si="110"/>
        <v>10</v>
      </c>
      <c r="G983" s="5">
        <f t="shared" si="111"/>
        <v>9</v>
      </c>
      <c r="H983">
        <v>0.54649999999999999</v>
      </c>
      <c r="I983">
        <v>0.54969999999999997</v>
      </c>
      <c r="J983">
        <v>0.54590000000000005</v>
      </c>
      <c r="K983">
        <v>0.54849999999999999</v>
      </c>
      <c r="L983" s="5">
        <f t="shared" si="107"/>
        <v>2.0000000000000018</v>
      </c>
    </row>
    <row r="984" spans="1:12" x14ac:dyDescent="0.25">
      <c r="A984">
        <f t="shared" si="109"/>
        <v>2002</v>
      </c>
      <c r="B984" t="str">
        <f t="shared" si="108"/>
        <v>01.01.2002</v>
      </c>
      <c r="C984" t="str">
        <f t="shared" si="105"/>
        <v>10.10.2002</v>
      </c>
      <c r="D984" s="1">
        <v>37539</v>
      </c>
      <c r="E984" s="3">
        <f t="shared" si="106"/>
        <v>280</v>
      </c>
      <c r="F984" s="5">
        <f t="shared" si="110"/>
        <v>10</v>
      </c>
      <c r="G984" s="5">
        <f t="shared" si="111"/>
        <v>10</v>
      </c>
      <c r="H984">
        <v>0.54859999999999998</v>
      </c>
      <c r="I984">
        <v>0.54969999999999997</v>
      </c>
      <c r="J984">
        <v>0.54649999999999999</v>
      </c>
      <c r="K984">
        <v>0.54859999999999998</v>
      </c>
      <c r="L984" s="5">
        <f t="shared" si="107"/>
        <v>0</v>
      </c>
    </row>
    <row r="985" spans="1:12" x14ac:dyDescent="0.25">
      <c r="A985">
        <f t="shared" si="109"/>
        <v>2002</v>
      </c>
      <c r="B985" t="str">
        <f t="shared" si="108"/>
        <v>01.01.2002</v>
      </c>
      <c r="C985" t="str">
        <f t="shared" si="105"/>
        <v>11.10.2002</v>
      </c>
      <c r="D985" s="1">
        <v>37540</v>
      </c>
      <c r="E985" s="3">
        <f t="shared" si="106"/>
        <v>281</v>
      </c>
      <c r="F985" s="5">
        <f t="shared" si="110"/>
        <v>10</v>
      </c>
      <c r="G985" s="5">
        <f t="shared" si="111"/>
        <v>11</v>
      </c>
      <c r="H985">
        <v>0.5484</v>
      </c>
      <c r="I985">
        <v>0.55030000000000001</v>
      </c>
      <c r="J985">
        <v>0.54659999999999997</v>
      </c>
      <c r="K985">
        <v>0.54890000000000005</v>
      </c>
      <c r="L985" s="5">
        <f t="shared" si="107"/>
        <v>0.50000000000005596</v>
      </c>
    </row>
    <row r="986" spans="1:12" x14ac:dyDescent="0.25">
      <c r="A986">
        <f t="shared" si="109"/>
        <v>2002</v>
      </c>
      <c r="B986" t="str">
        <f t="shared" si="108"/>
        <v>01.01.2002</v>
      </c>
      <c r="C986" t="str">
        <f t="shared" si="105"/>
        <v>14.10.2002</v>
      </c>
      <c r="D986" s="1">
        <v>37543</v>
      </c>
      <c r="E986" s="3">
        <f t="shared" si="106"/>
        <v>284</v>
      </c>
      <c r="F986" s="5">
        <f t="shared" si="110"/>
        <v>10</v>
      </c>
      <c r="G986" s="5">
        <f t="shared" si="111"/>
        <v>14</v>
      </c>
      <c r="H986">
        <v>0.54769999999999996</v>
      </c>
      <c r="I986">
        <v>0.54900000000000004</v>
      </c>
      <c r="J986">
        <v>0.54500000000000004</v>
      </c>
      <c r="K986">
        <v>0.54649999999999999</v>
      </c>
      <c r="L986" s="5">
        <f t="shared" si="107"/>
        <v>-1.1999999999999789</v>
      </c>
    </row>
    <row r="987" spans="1:12" x14ac:dyDescent="0.25">
      <c r="A987">
        <f t="shared" si="109"/>
        <v>2002</v>
      </c>
      <c r="B987" t="str">
        <f t="shared" si="108"/>
        <v>01.01.2002</v>
      </c>
      <c r="C987" t="str">
        <f t="shared" si="105"/>
        <v>15.10.2002</v>
      </c>
      <c r="D987" s="1">
        <v>37544</v>
      </c>
      <c r="E987" s="3">
        <f t="shared" si="106"/>
        <v>285</v>
      </c>
      <c r="F987" s="5">
        <f t="shared" si="110"/>
        <v>10</v>
      </c>
      <c r="G987" s="5">
        <f t="shared" si="111"/>
        <v>15</v>
      </c>
      <c r="H987">
        <v>0.54649999999999999</v>
      </c>
      <c r="I987">
        <v>0.54959999999999998</v>
      </c>
      <c r="J987">
        <v>0.54510000000000003</v>
      </c>
      <c r="K987">
        <v>0.54720000000000002</v>
      </c>
      <c r="L987" s="5">
        <f t="shared" si="107"/>
        <v>0.70000000000003393</v>
      </c>
    </row>
    <row r="988" spans="1:12" x14ac:dyDescent="0.25">
      <c r="A988">
        <f t="shared" si="109"/>
        <v>2002</v>
      </c>
      <c r="B988" t="str">
        <f t="shared" si="108"/>
        <v>01.01.2002</v>
      </c>
      <c r="C988" t="str">
        <f t="shared" si="105"/>
        <v>16.10.2002</v>
      </c>
      <c r="D988" s="1">
        <v>37545</v>
      </c>
      <c r="E988" s="3">
        <f t="shared" si="106"/>
        <v>286</v>
      </c>
      <c r="F988" s="5">
        <f t="shared" si="110"/>
        <v>10</v>
      </c>
      <c r="G988" s="5">
        <f t="shared" si="111"/>
        <v>16</v>
      </c>
      <c r="H988">
        <v>0.54720000000000002</v>
      </c>
      <c r="I988">
        <v>0.54990000000000006</v>
      </c>
      <c r="J988">
        <v>0.54620000000000002</v>
      </c>
      <c r="K988">
        <v>0.54890000000000005</v>
      </c>
      <c r="L988" s="5">
        <f t="shared" si="107"/>
        <v>1.7000000000000348</v>
      </c>
    </row>
    <row r="989" spans="1:12" x14ac:dyDescent="0.25">
      <c r="A989">
        <f t="shared" si="109"/>
        <v>2002</v>
      </c>
      <c r="B989" t="str">
        <f t="shared" si="108"/>
        <v>01.01.2002</v>
      </c>
      <c r="C989" t="str">
        <f t="shared" si="105"/>
        <v>17.10.2002</v>
      </c>
      <c r="D989" s="1">
        <v>37546</v>
      </c>
      <c r="E989" s="3">
        <f t="shared" si="106"/>
        <v>287</v>
      </c>
      <c r="F989" s="5">
        <f t="shared" si="110"/>
        <v>10</v>
      </c>
      <c r="G989" s="5">
        <f t="shared" si="111"/>
        <v>17</v>
      </c>
      <c r="H989">
        <v>0.54869999999999997</v>
      </c>
      <c r="I989">
        <v>0.55320000000000003</v>
      </c>
      <c r="J989">
        <v>0.54790000000000005</v>
      </c>
      <c r="K989">
        <v>0.55120000000000002</v>
      </c>
      <c r="L989" s="5">
        <f t="shared" si="107"/>
        <v>2.5000000000000577</v>
      </c>
    </row>
    <row r="990" spans="1:12" x14ac:dyDescent="0.25">
      <c r="A990">
        <f t="shared" si="109"/>
        <v>2002</v>
      </c>
      <c r="B990" t="str">
        <f t="shared" si="108"/>
        <v>01.01.2002</v>
      </c>
      <c r="C990" t="str">
        <f t="shared" si="105"/>
        <v>18.10.2002</v>
      </c>
      <c r="D990" s="1">
        <v>37547</v>
      </c>
      <c r="E990" s="3">
        <f t="shared" si="106"/>
        <v>288</v>
      </c>
      <c r="F990" s="5">
        <f t="shared" si="110"/>
        <v>10</v>
      </c>
      <c r="G990" s="5">
        <f t="shared" si="111"/>
        <v>18</v>
      </c>
      <c r="H990">
        <v>0.55120000000000002</v>
      </c>
      <c r="I990">
        <v>0.55200000000000005</v>
      </c>
      <c r="J990">
        <v>0.54930000000000001</v>
      </c>
      <c r="K990">
        <v>0.54990000000000006</v>
      </c>
      <c r="L990" s="5">
        <f t="shared" si="107"/>
        <v>-1.2999999999999678</v>
      </c>
    </row>
    <row r="991" spans="1:12" x14ac:dyDescent="0.25">
      <c r="A991">
        <f t="shared" si="109"/>
        <v>2002</v>
      </c>
      <c r="B991" t="str">
        <f t="shared" si="108"/>
        <v>01.01.2002</v>
      </c>
      <c r="C991" t="str">
        <f t="shared" si="105"/>
        <v>21.10.2002</v>
      </c>
      <c r="D991" s="1">
        <v>37550</v>
      </c>
      <c r="E991" s="3">
        <f t="shared" si="106"/>
        <v>291</v>
      </c>
      <c r="F991" s="5">
        <f t="shared" si="110"/>
        <v>10</v>
      </c>
      <c r="G991" s="5">
        <f t="shared" si="111"/>
        <v>21</v>
      </c>
      <c r="H991">
        <v>0.55010000000000003</v>
      </c>
      <c r="I991">
        <v>0.55520000000000003</v>
      </c>
      <c r="J991">
        <v>0.54920000000000002</v>
      </c>
      <c r="K991">
        <v>0.55459999999999998</v>
      </c>
      <c r="L991" s="5">
        <f t="shared" si="107"/>
        <v>4.4999999999999485</v>
      </c>
    </row>
    <row r="992" spans="1:12" x14ac:dyDescent="0.25">
      <c r="A992">
        <f t="shared" si="109"/>
        <v>2002</v>
      </c>
      <c r="B992" t="str">
        <f t="shared" si="108"/>
        <v>01.01.2002</v>
      </c>
      <c r="C992" t="str">
        <f t="shared" si="105"/>
        <v>22.10.2002</v>
      </c>
      <c r="D992" s="1">
        <v>37551</v>
      </c>
      <c r="E992" s="3">
        <f t="shared" si="106"/>
        <v>292</v>
      </c>
      <c r="F992" s="5">
        <f t="shared" si="110"/>
        <v>10</v>
      </c>
      <c r="G992" s="5">
        <f t="shared" si="111"/>
        <v>22</v>
      </c>
      <c r="H992">
        <v>0.55479999999999996</v>
      </c>
      <c r="I992">
        <v>0.55689999999999995</v>
      </c>
      <c r="J992">
        <v>0.55200000000000005</v>
      </c>
      <c r="K992">
        <v>0.55279999999999996</v>
      </c>
      <c r="L992" s="5">
        <f t="shared" si="107"/>
        <v>-2.0000000000000018</v>
      </c>
    </row>
    <row r="993" spans="1:12" x14ac:dyDescent="0.25">
      <c r="A993">
        <f t="shared" si="109"/>
        <v>2002</v>
      </c>
      <c r="B993" t="str">
        <f t="shared" si="108"/>
        <v>01.01.2002</v>
      </c>
      <c r="C993" t="str">
        <f t="shared" si="105"/>
        <v>23.10.2002</v>
      </c>
      <c r="D993" s="1">
        <v>37552</v>
      </c>
      <c r="E993" s="3">
        <f t="shared" si="106"/>
        <v>293</v>
      </c>
      <c r="F993" s="5">
        <f t="shared" si="110"/>
        <v>10</v>
      </c>
      <c r="G993" s="5">
        <f t="shared" si="111"/>
        <v>23</v>
      </c>
      <c r="H993">
        <v>0.55289999999999995</v>
      </c>
      <c r="I993">
        <v>0.55410000000000004</v>
      </c>
      <c r="J993">
        <v>0.55169999999999997</v>
      </c>
      <c r="K993">
        <v>0.5534</v>
      </c>
      <c r="L993" s="5">
        <f t="shared" si="107"/>
        <v>0.50000000000005596</v>
      </c>
    </row>
    <row r="994" spans="1:12" x14ac:dyDescent="0.25">
      <c r="A994">
        <f t="shared" si="109"/>
        <v>2002</v>
      </c>
      <c r="B994" t="str">
        <f t="shared" si="108"/>
        <v>01.01.2002</v>
      </c>
      <c r="C994" t="str">
        <f t="shared" ref="C994:C1057" si="112">CONCATENATE(G994,".",F994,".",A994)</f>
        <v>24.10.2002</v>
      </c>
      <c r="D994" s="1">
        <v>37553</v>
      </c>
      <c r="E994" s="3">
        <f t="shared" ref="E994:E1057" si="113">DAYS360(B994,C994,TRUE)+1</f>
        <v>294</v>
      </c>
      <c r="F994" s="5">
        <f t="shared" si="110"/>
        <v>10</v>
      </c>
      <c r="G994" s="5">
        <f t="shared" si="111"/>
        <v>24</v>
      </c>
      <c r="H994">
        <v>0.55330000000000001</v>
      </c>
      <c r="I994">
        <v>0.55640000000000001</v>
      </c>
      <c r="J994">
        <v>0.55279999999999996</v>
      </c>
      <c r="K994">
        <v>0.55500000000000005</v>
      </c>
      <c r="L994" s="5">
        <f t="shared" ref="L994:L1057" si="114">(K994-H994)*1000</f>
        <v>1.7000000000000348</v>
      </c>
    </row>
    <row r="995" spans="1:12" x14ac:dyDescent="0.25">
      <c r="A995">
        <f t="shared" si="109"/>
        <v>2002</v>
      </c>
      <c r="B995" t="str">
        <f t="shared" si="108"/>
        <v>01.01.2002</v>
      </c>
      <c r="C995" t="str">
        <f t="shared" si="112"/>
        <v>25.10.2002</v>
      </c>
      <c r="D995" s="1">
        <v>37554</v>
      </c>
      <c r="E995" s="3">
        <f t="shared" si="113"/>
        <v>295</v>
      </c>
      <c r="F995" s="5">
        <f t="shared" si="110"/>
        <v>10</v>
      </c>
      <c r="G995" s="5">
        <f t="shared" si="111"/>
        <v>25</v>
      </c>
      <c r="H995">
        <v>0.55469999999999997</v>
      </c>
      <c r="I995">
        <v>0.55640000000000001</v>
      </c>
      <c r="J995">
        <v>0.55330000000000001</v>
      </c>
      <c r="K995">
        <v>0.55559999999999998</v>
      </c>
      <c r="L995" s="5">
        <f t="shared" si="114"/>
        <v>0.9000000000000119</v>
      </c>
    </row>
    <row r="996" spans="1:12" x14ac:dyDescent="0.25">
      <c r="A996">
        <f t="shared" si="109"/>
        <v>2002</v>
      </c>
      <c r="B996" t="str">
        <f t="shared" si="108"/>
        <v>01.01.2002</v>
      </c>
      <c r="C996" t="str">
        <f t="shared" si="112"/>
        <v>28.10.2002</v>
      </c>
      <c r="D996" s="1">
        <v>37557</v>
      </c>
      <c r="E996" s="3">
        <f t="shared" si="113"/>
        <v>298</v>
      </c>
      <c r="F996" s="5">
        <f t="shared" si="110"/>
        <v>10</v>
      </c>
      <c r="G996" s="5">
        <f t="shared" si="111"/>
        <v>28</v>
      </c>
      <c r="H996">
        <v>0.55559999999999998</v>
      </c>
      <c r="I996">
        <v>0.55989999999999995</v>
      </c>
      <c r="J996">
        <v>0.55459999999999998</v>
      </c>
      <c r="K996">
        <v>0.55859999999999999</v>
      </c>
      <c r="L996" s="5">
        <f t="shared" si="114"/>
        <v>3.0000000000000027</v>
      </c>
    </row>
    <row r="997" spans="1:12" x14ac:dyDescent="0.25">
      <c r="A997">
        <f t="shared" si="109"/>
        <v>2002</v>
      </c>
      <c r="B997" t="str">
        <f t="shared" ref="B997:B1060" si="115">CONCATENATE("01.","01",".",A997)</f>
        <v>01.01.2002</v>
      </c>
      <c r="C997" t="str">
        <f t="shared" si="112"/>
        <v>29.10.2002</v>
      </c>
      <c r="D997" s="1">
        <v>37558</v>
      </c>
      <c r="E997" s="3">
        <f t="shared" si="113"/>
        <v>299</v>
      </c>
      <c r="F997" s="5">
        <f t="shared" si="110"/>
        <v>10</v>
      </c>
      <c r="G997" s="5">
        <f t="shared" si="111"/>
        <v>29</v>
      </c>
      <c r="H997">
        <v>0.55879999999999996</v>
      </c>
      <c r="I997">
        <v>0.55989999999999995</v>
      </c>
      <c r="J997">
        <v>0.5554</v>
      </c>
      <c r="K997">
        <v>0.55730000000000002</v>
      </c>
      <c r="L997" s="5">
        <f t="shared" si="114"/>
        <v>-1.4999999999999458</v>
      </c>
    </row>
    <row r="998" spans="1:12" x14ac:dyDescent="0.25">
      <c r="A998">
        <f t="shared" si="109"/>
        <v>2002</v>
      </c>
      <c r="B998" t="str">
        <f t="shared" si="115"/>
        <v>01.01.2002</v>
      </c>
      <c r="C998" t="str">
        <f t="shared" si="112"/>
        <v>30.10.2002</v>
      </c>
      <c r="D998" s="1">
        <v>37559</v>
      </c>
      <c r="E998" s="3">
        <f t="shared" si="113"/>
        <v>300</v>
      </c>
      <c r="F998" s="5">
        <f t="shared" si="110"/>
        <v>10</v>
      </c>
      <c r="G998" s="5">
        <f t="shared" si="111"/>
        <v>30</v>
      </c>
      <c r="H998">
        <v>0.55730000000000002</v>
      </c>
      <c r="I998">
        <v>0.55730000000000002</v>
      </c>
      <c r="J998">
        <v>0.55120000000000002</v>
      </c>
      <c r="K998">
        <v>0.55289999999999995</v>
      </c>
      <c r="L998" s="5">
        <f t="shared" si="114"/>
        <v>-4.4000000000000705</v>
      </c>
    </row>
    <row r="999" spans="1:12" x14ac:dyDescent="0.25">
      <c r="A999">
        <f t="shared" si="109"/>
        <v>2002</v>
      </c>
      <c r="B999" t="str">
        <f t="shared" si="115"/>
        <v>01.01.2002</v>
      </c>
      <c r="C999" t="str">
        <f t="shared" si="112"/>
        <v>31.10.2002</v>
      </c>
      <c r="D999" s="1">
        <v>37560</v>
      </c>
      <c r="E999" s="3">
        <f t="shared" si="113"/>
        <v>300</v>
      </c>
      <c r="F999" s="5">
        <f t="shared" si="110"/>
        <v>10</v>
      </c>
      <c r="G999" s="5">
        <f t="shared" si="111"/>
        <v>31</v>
      </c>
      <c r="H999">
        <v>0.55279999999999996</v>
      </c>
      <c r="I999">
        <v>0.55589999999999995</v>
      </c>
      <c r="J999">
        <v>0.55220000000000002</v>
      </c>
      <c r="K999">
        <v>0.55520000000000003</v>
      </c>
      <c r="L999" s="5">
        <f t="shared" si="114"/>
        <v>2.4000000000000687</v>
      </c>
    </row>
    <row r="1000" spans="1:12" x14ac:dyDescent="0.25">
      <c r="A1000">
        <f t="shared" si="109"/>
        <v>2002</v>
      </c>
      <c r="B1000" t="str">
        <f t="shared" si="115"/>
        <v>01.01.2002</v>
      </c>
      <c r="C1000" t="str">
        <f t="shared" si="112"/>
        <v>1.11.2002</v>
      </c>
      <c r="D1000" s="1">
        <v>37561</v>
      </c>
      <c r="E1000" s="3">
        <f t="shared" si="113"/>
        <v>301</v>
      </c>
      <c r="F1000" s="5">
        <f t="shared" si="110"/>
        <v>11</v>
      </c>
      <c r="G1000" s="5">
        <f t="shared" si="111"/>
        <v>1</v>
      </c>
      <c r="H1000">
        <v>0.55500000000000005</v>
      </c>
      <c r="I1000">
        <v>0.55989999999999995</v>
      </c>
      <c r="J1000">
        <v>0.55430000000000001</v>
      </c>
      <c r="K1000">
        <v>0.55940000000000001</v>
      </c>
      <c r="L1000" s="5">
        <f t="shared" si="114"/>
        <v>4.3999999999999595</v>
      </c>
    </row>
    <row r="1001" spans="1:12" x14ac:dyDescent="0.25">
      <c r="A1001">
        <f t="shared" si="109"/>
        <v>2002</v>
      </c>
      <c r="B1001" t="str">
        <f t="shared" si="115"/>
        <v>01.01.2002</v>
      </c>
      <c r="C1001" t="str">
        <f t="shared" si="112"/>
        <v>4.11.2002</v>
      </c>
      <c r="D1001" s="1">
        <v>37564</v>
      </c>
      <c r="E1001" s="3">
        <f t="shared" si="113"/>
        <v>304</v>
      </c>
      <c r="F1001" s="5">
        <f t="shared" si="110"/>
        <v>11</v>
      </c>
      <c r="G1001" s="5">
        <f t="shared" si="111"/>
        <v>4</v>
      </c>
      <c r="H1001">
        <v>0.55969999999999998</v>
      </c>
      <c r="I1001">
        <v>0.56240000000000001</v>
      </c>
      <c r="J1001">
        <v>0.5595</v>
      </c>
      <c r="K1001">
        <v>0.56069999999999998</v>
      </c>
      <c r="L1001" s="5">
        <f t="shared" si="114"/>
        <v>1.0000000000000009</v>
      </c>
    </row>
    <row r="1002" spans="1:12" x14ac:dyDescent="0.25">
      <c r="A1002">
        <f t="shared" si="109"/>
        <v>2002</v>
      </c>
      <c r="B1002" t="str">
        <f t="shared" si="115"/>
        <v>01.01.2002</v>
      </c>
      <c r="C1002" t="str">
        <f t="shared" si="112"/>
        <v>5.11.2002</v>
      </c>
      <c r="D1002" s="1">
        <v>37565</v>
      </c>
      <c r="E1002" s="3">
        <f t="shared" si="113"/>
        <v>305</v>
      </c>
      <c r="F1002" s="5">
        <f t="shared" si="110"/>
        <v>11</v>
      </c>
      <c r="G1002" s="5">
        <f t="shared" si="111"/>
        <v>5</v>
      </c>
      <c r="H1002">
        <v>0.56069999999999998</v>
      </c>
      <c r="I1002">
        <v>0.56379999999999997</v>
      </c>
      <c r="J1002">
        <v>0.56030000000000002</v>
      </c>
      <c r="K1002">
        <v>0.56079999999999997</v>
      </c>
      <c r="L1002" s="5">
        <f t="shared" si="114"/>
        <v>9.9999999999988987E-2</v>
      </c>
    </row>
    <row r="1003" spans="1:12" x14ac:dyDescent="0.25">
      <c r="A1003">
        <f t="shared" si="109"/>
        <v>2002</v>
      </c>
      <c r="B1003" t="str">
        <f t="shared" si="115"/>
        <v>01.01.2002</v>
      </c>
      <c r="C1003" t="str">
        <f t="shared" si="112"/>
        <v>6.11.2002</v>
      </c>
      <c r="D1003" s="1">
        <v>37566</v>
      </c>
      <c r="E1003" s="3">
        <f t="shared" si="113"/>
        <v>306</v>
      </c>
      <c r="F1003" s="5">
        <f t="shared" si="110"/>
        <v>11</v>
      </c>
      <c r="G1003" s="5">
        <f t="shared" si="111"/>
        <v>6</v>
      </c>
      <c r="H1003">
        <v>0.56069999999999998</v>
      </c>
      <c r="I1003">
        <v>0.56630000000000003</v>
      </c>
      <c r="J1003">
        <v>0.55979999999999996</v>
      </c>
      <c r="K1003">
        <v>0.56589999999999996</v>
      </c>
      <c r="L1003" s="5">
        <f t="shared" si="114"/>
        <v>5.1999999999999824</v>
      </c>
    </row>
    <row r="1004" spans="1:12" x14ac:dyDescent="0.25">
      <c r="A1004">
        <f t="shared" si="109"/>
        <v>2002</v>
      </c>
      <c r="B1004" t="str">
        <f t="shared" si="115"/>
        <v>01.01.2002</v>
      </c>
      <c r="C1004" t="str">
        <f t="shared" si="112"/>
        <v>7.11.2002</v>
      </c>
      <c r="D1004" s="1">
        <v>37567</v>
      </c>
      <c r="E1004" s="3">
        <f t="shared" si="113"/>
        <v>307</v>
      </c>
      <c r="F1004" s="5">
        <f t="shared" si="110"/>
        <v>11</v>
      </c>
      <c r="G1004" s="5">
        <f t="shared" si="111"/>
        <v>7</v>
      </c>
      <c r="H1004">
        <v>0.56610000000000005</v>
      </c>
      <c r="I1004">
        <v>0.56730000000000003</v>
      </c>
      <c r="J1004">
        <v>0.56340000000000001</v>
      </c>
      <c r="K1004">
        <v>0.56689999999999996</v>
      </c>
      <c r="L1004" s="5">
        <f t="shared" si="114"/>
        <v>0.79999999999991189</v>
      </c>
    </row>
    <row r="1005" spans="1:12" x14ac:dyDescent="0.25">
      <c r="A1005">
        <f t="shared" si="109"/>
        <v>2002</v>
      </c>
      <c r="B1005" t="str">
        <f t="shared" si="115"/>
        <v>01.01.2002</v>
      </c>
      <c r="C1005" t="str">
        <f t="shared" si="112"/>
        <v>8.11.2002</v>
      </c>
      <c r="D1005" s="1">
        <v>37568</v>
      </c>
      <c r="E1005" s="3">
        <f t="shared" si="113"/>
        <v>308</v>
      </c>
      <c r="F1005" s="5">
        <f t="shared" si="110"/>
        <v>11</v>
      </c>
      <c r="G1005" s="5">
        <f t="shared" si="111"/>
        <v>8</v>
      </c>
      <c r="H1005">
        <v>0.56689999999999996</v>
      </c>
      <c r="I1005">
        <v>0.56779999999999997</v>
      </c>
      <c r="J1005">
        <v>0.56399999999999995</v>
      </c>
      <c r="K1005">
        <v>0.56440000000000001</v>
      </c>
      <c r="L1005" s="5">
        <f t="shared" si="114"/>
        <v>-2.4999999999999467</v>
      </c>
    </row>
    <row r="1006" spans="1:12" x14ac:dyDescent="0.25">
      <c r="A1006">
        <f t="shared" si="109"/>
        <v>2002</v>
      </c>
      <c r="B1006" t="str">
        <f t="shared" si="115"/>
        <v>01.01.2002</v>
      </c>
      <c r="C1006" t="str">
        <f t="shared" si="112"/>
        <v>11.11.2002</v>
      </c>
      <c r="D1006" s="1">
        <v>37571</v>
      </c>
      <c r="E1006" s="3">
        <f t="shared" si="113"/>
        <v>311</v>
      </c>
      <c r="F1006" s="5">
        <f t="shared" si="110"/>
        <v>11</v>
      </c>
      <c r="G1006" s="5">
        <f t="shared" si="111"/>
        <v>11</v>
      </c>
      <c r="H1006">
        <v>0.56359999999999999</v>
      </c>
      <c r="I1006">
        <v>0.56620000000000004</v>
      </c>
      <c r="J1006">
        <v>0.55969999999999998</v>
      </c>
      <c r="K1006">
        <v>0.56159999999999999</v>
      </c>
      <c r="L1006" s="5">
        <f t="shared" si="114"/>
        <v>-2.0000000000000018</v>
      </c>
    </row>
    <row r="1007" spans="1:12" x14ac:dyDescent="0.25">
      <c r="A1007">
        <f t="shared" ref="A1007:A1070" si="116">YEAR(D1007)</f>
        <v>2002</v>
      </c>
      <c r="B1007" t="str">
        <f t="shared" si="115"/>
        <v>01.01.2002</v>
      </c>
      <c r="C1007" t="str">
        <f t="shared" si="112"/>
        <v>12.11.2002</v>
      </c>
      <c r="D1007" s="1">
        <v>37572</v>
      </c>
      <c r="E1007" s="3">
        <f t="shared" si="113"/>
        <v>312</v>
      </c>
      <c r="F1007" s="5">
        <f t="shared" si="110"/>
        <v>11</v>
      </c>
      <c r="G1007" s="5">
        <f t="shared" si="111"/>
        <v>12</v>
      </c>
      <c r="H1007">
        <v>0.56169999999999998</v>
      </c>
      <c r="I1007">
        <v>0.5625</v>
      </c>
      <c r="J1007">
        <v>0.55810000000000004</v>
      </c>
      <c r="K1007">
        <v>0.56069999999999998</v>
      </c>
      <c r="L1007" s="5">
        <f t="shared" si="114"/>
        <v>-1.0000000000000009</v>
      </c>
    </row>
    <row r="1008" spans="1:12" x14ac:dyDescent="0.25">
      <c r="A1008">
        <f t="shared" si="116"/>
        <v>2002</v>
      </c>
      <c r="B1008" t="str">
        <f t="shared" si="115"/>
        <v>01.01.2002</v>
      </c>
      <c r="C1008" t="str">
        <f t="shared" si="112"/>
        <v>13.11.2002</v>
      </c>
      <c r="D1008" s="1">
        <v>37573</v>
      </c>
      <c r="E1008" s="3">
        <f t="shared" si="113"/>
        <v>313</v>
      </c>
      <c r="F1008" s="5">
        <f t="shared" si="110"/>
        <v>11</v>
      </c>
      <c r="G1008" s="5">
        <f t="shared" si="111"/>
        <v>13</v>
      </c>
      <c r="H1008">
        <v>0.56079999999999997</v>
      </c>
      <c r="I1008">
        <v>0.56259999999999999</v>
      </c>
      <c r="J1008">
        <v>0.5585</v>
      </c>
      <c r="K1008">
        <v>0.56040000000000001</v>
      </c>
      <c r="L1008" s="5">
        <f t="shared" si="114"/>
        <v>-0.39999999999995595</v>
      </c>
    </row>
    <row r="1009" spans="1:12" x14ac:dyDescent="0.25">
      <c r="A1009">
        <f t="shared" si="116"/>
        <v>2002</v>
      </c>
      <c r="B1009" t="str">
        <f t="shared" si="115"/>
        <v>01.01.2002</v>
      </c>
      <c r="C1009" t="str">
        <f t="shared" si="112"/>
        <v>14.11.2002</v>
      </c>
      <c r="D1009" s="1">
        <v>37574</v>
      </c>
      <c r="E1009" s="3">
        <f t="shared" si="113"/>
        <v>314</v>
      </c>
      <c r="F1009" s="5">
        <f t="shared" si="110"/>
        <v>11</v>
      </c>
      <c r="G1009" s="5">
        <f t="shared" si="111"/>
        <v>14</v>
      </c>
      <c r="H1009">
        <v>0.56040000000000001</v>
      </c>
      <c r="I1009">
        <v>0.56440000000000001</v>
      </c>
      <c r="J1009">
        <v>0.55940000000000001</v>
      </c>
      <c r="K1009">
        <v>0.56359999999999999</v>
      </c>
      <c r="L1009" s="5">
        <f t="shared" si="114"/>
        <v>3.1999999999999806</v>
      </c>
    </row>
    <row r="1010" spans="1:12" x14ac:dyDescent="0.25">
      <c r="A1010">
        <f t="shared" si="116"/>
        <v>2002</v>
      </c>
      <c r="B1010" t="str">
        <f t="shared" si="115"/>
        <v>01.01.2002</v>
      </c>
      <c r="C1010" t="str">
        <f t="shared" si="112"/>
        <v>15.11.2002</v>
      </c>
      <c r="D1010" s="1">
        <v>37575</v>
      </c>
      <c r="E1010" s="3">
        <f t="shared" si="113"/>
        <v>315</v>
      </c>
      <c r="F1010" s="5">
        <f t="shared" si="110"/>
        <v>11</v>
      </c>
      <c r="G1010" s="5">
        <f t="shared" si="111"/>
        <v>15</v>
      </c>
      <c r="H1010">
        <v>0.56340000000000001</v>
      </c>
      <c r="I1010">
        <v>0.56479999999999997</v>
      </c>
      <c r="J1010">
        <v>0.56140000000000001</v>
      </c>
      <c r="K1010">
        <v>0.56399999999999995</v>
      </c>
      <c r="L1010" s="5">
        <f t="shared" si="114"/>
        <v>0.59999999999993392</v>
      </c>
    </row>
    <row r="1011" spans="1:12" x14ac:dyDescent="0.25">
      <c r="A1011">
        <f t="shared" si="116"/>
        <v>2002</v>
      </c>
      <c r="B1011" t="str">
        <f t="shared" si="115"/>
        <v>01.01.2002</v>
      </c>
      <c r="C1011" t="str">
        <f t="shared" si="112"/>
        <v>18.11.2002</v>
      </c>
      <c r="D1011" s="1">
        <v>37578</v>
      </c>
      <c r="E1011" s="3">
        <f t="shared" si="113"/>
        <v>318</v>
      </c>
      <c r="F1011" s="5">
        <f t="shared" ref="F1011:F1074" si="117">MONTH(D1011)</f>
        <v>11</v>
      </c>
      <c r="G1011" s="5">
        <f t="shared" ref="G1011:G1074" si="118">DAY(D1011)</f>
        <v>18</v>
      </c>
      <c r="H1011">
        <v>0.56410000000000005</v>
      </c>
      <c r="I1011">
        <v>0.56530000000000002</v>
      </c>
      <c r="J1011">
        <v>0.56130000000000002</v>
      </c>
      <c r="K1011">
        <v>0.56210000000000004</v>
      </c>
      <c r="L1011" s="5">
        <f t="shared" si="114"/>
        <v>-2.0000000000000018</v>
      </c>
    </row>
    <row r="1012" spans="1:12" x14ac:dyDescent="0.25">
      <c r="A1012">
        <f t="shared" si="116"/>
        <v>2002</v>
      </c>
      <c r="B1012" t="str">
        <f t="shared" si="115"/>
        <v>01.01.2002</v>
      </c>
      <c r="C1012" t="str">
        <f t="shared" si="112"/>
        <v>19.11.2002</v>
      </c>
      <c r="D1012" s="1">
        <v>37579</v>
      </c>
      <c r="E1012" s="3">
        <f t="shared" si="113"/>
        <v>319</v>
      </c>
      <c r="F1012" s="5">
        <f t="shared" si="117"/>
        <v>11</v>
      </c>
      <c r="G1012" s="5">
        <f t="shared" si="118"/>
        <v>19</v>
      </c>
      <c r="H1012">
        <v>0.56210000000000004</v>
      </c>
      <c r="I1012">
        <v>0.5645</v>
      </c>
      <c r="J1012">
        <v>0.55649999999999999</v>
      </c>
      <c r="K1012">
        <v>0.55930000000000002</v>
      </c>
      <c r="L1012" s="5">
        <f t="shared" si="114"/>
        <v>-2.8000000000000247</v>
      </c>
    </row>
    <row r="1013" spans="1:12" x14ac:dyDescent="0.25">
      <c r="A1013">
        <f t="shared" si="116"/>
        <v>2002</v>
      </c>
      <c r="B1013" t="str">
        <f t="shared" si="115"/>
        <v>01.01.2002</v>
      </c>
      <c r="C1013" t="str">
        <f t="shared" si="112"/>
        <v>20.11.2002</v>
      </c>
      <c r="D1013" s="1">
        <v>37580</v>
      </c>
      <c r="E1013" s="3">
        <f t="shared" si="113"/>
        <v>320</v>
      </c>
      <c r="F1013" s="5">
        <f t="shared" si="117"/>
        <v>11</v>
      </c>
      <c r="G1013" s="5">
        <f t="shared" si="118"/>
        <v>20</v>
      </c>
      <c r="H1013">
        <v>0.55910000000000004</v>
      </c>
      <c r="I1013">
        <v>0.56120000000000003</v>
      </c>
      <c r="J1013">
        <v>0.55720000000000003</v>
      </c>
      <c r="K1013">
        <v>0.56069999999999998</v>
      </c>
      <c r="L1013" s="5">
        <f t="shared" si="114"/>
        <v>1.5999999999999348</v>
      </c>
    </row>
    <row r="1014" spans="1:12" x14ac:dyDescent="0.25">
      <c r="A1014">
        <f t="shared" si="116"/>
        <v>2002</v>
      </c>
      <c r="B1014" t="str">
        <f t="shared" si="115"/>
        <v>01.01.2002</v>
      </c>
      <c r="C1014" t="str">
        <f t="shared" si="112"/>
        <v>21.11.2002</v>
      </c>
      <c r="D1014" s="1">
        <v>37581</v>
      </c>
      <c r="E1014" s="3">
        <f t="shared" si="113"/>
        <v>321</v>
      </c>
      <c r="F1014" s="5">
        <f t="shared" si="117"/>
        <v>11</v>
      </c>
      <c r="G1014" s="5">
        <f t="shared" si="118"/>
        <v>21</v>
      </c>
      <c r="H1014">
        <v>0.56059999999999999</v>
      </c>
      <c r="I1014">
        <v>0.56389999999999996</v>
      </c>
      <c r="J1014">
        <v>0.5595</v>
      </c>
      <c r="K1014">
        <v>0.56279999999999997</v>
      </c>
      <c r="L1014" s="5">
        <f t="shared" si="114"/>
        <v>2.1999999999999797</v>
      </c>
    </row>
    <row r="1015" spans="1:12" x14ac:dyDescent="0.25">
      <c r="A1015">
        <f t="shared" si="116"/>
        <v>2002</v>
      </c>
      <c r="B1015" t="str">
        <f t="shared" si="115"/>
        <v>01.01.2002</v>
      </c>
      <c r="C1015" t="str">
        <f t="shared" si="112"/>
        <v>22.11.2002</v>
      </c>
      <c r="D1015" s="1">
        <v>37582</v>
      </c>
      <c r="E1015" s="3">
        <f t="shared" si="113"/>
        <v>322</v>
      </c>
      <c r="F1015" s="5">
        <f t="shared" si="117"/>
        <v>11</v>
      </c>
      <c r="G1015" s="5">
        <f t="shared" si="118"/>
        <v>22</v>
      </c>
      <c r="H1015">
        <v>0.56289999999999996</v>
      </c>
      <c r="I1015">
        <v>0.56479999999999997</v>
      </c>
      <c r="J1015">
        <v>0.56120000000000003</v>
      </c>
      <c r="K1015">
        <v>0.56330000000000002</v>
      </c>
      <c r="L1015" s="5">
        <f t="shared" si="114"/>
        <v>0.40000000000006697</v>
      </c>
    </row>
    <row r="1016" spans="1:12" x14ac:dyDescent="0.25">
      <c r="A1016">
        <f t="shared" si="116"/>
        <v>2002</v>
      </c>
      <c r="B1016" t="str">
        <f t="shared" si="115"/>
        <v>01.01.2002</v>
      </c>
      <c r="C1016" t="str">
        <f t="shared" si="112"/>
        <v>25.11.2002</v>
      </c>
      <c r="D1016" s="1">
        <v>37585</v>
      </c>
      <c r="E1016" s="3">
        <f t="shared" si="113"/>
        <v>325</v>
      </c>
      <c r="F1016" s="5">
        <f t="shared" si="117"/>
        <v>11</v>
      </c>
      <c r="G1016" s="5">
        <f t="shared" si="118"/>
        <v>25</v>
      </c>
      <c r="H1016">
        <v>0.56459999999999999</v>
      </c>
      <c r="I1016">
        <v>0.56499999999999995</v>
      </c>
      <c r="J1016">
        <v>0.55779999999999996</v>
      </c>
      <c r="K1016">
        <v>0.55979999999999996</v>
      </c>
      <c r="L1016" s="5">
        <f t="shared" si="114"/>
        <v>-4.8000000000000265</v>
      </c>
    </row>
    <row r="1017" spans="1:12" x14ac:dyDescent="0.25">
      <c r="A1017">
        <f t="shared" si="116"/>
        <v>2002</v>
      </c>
      <c r="B1017" t="str">
        <f t="shared" si="115"/>
        <v>01.01.2002</v>
      </c>
      <c r="C1017" t="str">
        <f t="shared" si="112"/>
        <v>26.11.2002</v>
      </c>
      <c r="D1017" s="1">
        <v>37586</v>
      </c>
      <c r="E1017" s="3">
        <f t="shared" si="113"/>
        <v>326</v>
      </c>
      <c r="F1017" s="5">
        <f t="shared" si="117"/>
        <v>11</v>
      </c>
      <c r="G1017" s="5">
        <f t="shared" si="118"/>
        <v>26</v>
      </c>
      <c r="H1017">
        <v>0.55959999999999999</v>
      </c>
      <c r="I1017">
        <v>0.56179999999999997</v>
      </c>
      <c r="J1017">
        <v>0.55830000000000002</v>
      </c>
      <c r="K1017">
        <v>0.56000000000000005</v>
      </c>
      <c r="L1017" s="5">
        <f t="shared" si="114"/>
        <v>0.40000000000006697</v>
      </c>
    </row>
    <row r="1018" spans="1:12" x14ac:dyDescent="0.25">
      <c r="A1018">
        <f t="shared" si="116"/>
        <v>2002</v>
      </c>
      <c r="B1018" t="str">
        <f t="shared" si="115"/>
        <v>01.01.2002</v>
      </c>
      <c r="C1018" t="str">
        <f t="shared" si="112"/>
        <v>27.11.2002</v>
      </c>
      <c r="D1018" s="1">
        <v>37587</v>
      </c>
      <c r="E1018" s="3">
        <f t="shared" si="113"/>
        <v>327</v>
      </c>
      <c r="F1018" s="5">
        <f t="shared" si="117"/>
        <v>11</v>
      </c>
      <c r="G1018" s="5">
        <f t="shared" si="118"/>
        <v>27</v>
      </c>
      <c r="H1018">
        <v>0.56000000000000005</v>
      </c>
      <c r="I1018">
        <v>0.5615</v>
      </c>
      <c r="J1018">
        <v>0.55449999999999999</v>
      </c>
      <c r="K1018">
        <v>0.55610000000000004</v>
      </c>
      <c r="L1018" s="5">
        <f t="shared" si="114"/>
        <v>-3.9000000000000146</v>
      </c>
    </row>
    <row r="1019" spans="1:12" x14ac:dyDescent="0.25">
      <c r="A1019">
        <f t="shared" si="116"/>
        <v>2002</v>
      </c>
      <c r="B1019" t="str">
        <f t="shared" si="115"/>
        <v>01.01.2002</v>
      </c>
      <c r="C1019" t="str">
        <f t="shared" si="112"/>
        <v>28.11.2002</v>
      </c>
      <c r="D1019" s="1">
        <v>37588</v>
      </c>
      <c r="E1019" s="3">
        <f t="shared" si="113"/>
        <v>328</v>
      </c>
      <c r="F1019" s="5">
        <f t="shared" si="117"/>
        <v>11</v>
      </c>
      <c r="G1019" s="5">
        <f t="shared" si="118"/>
        <v>28</v>
      </c>
      <c r="H1019">
        <v>0.55620000000000003</v>
      </c>
      <c r="I1019">
        <v>0.56179999999999997</v>
      </c>
      <c r="J1019">
        <v>0.55530000000000002</v>
      </c>
      <c r="K1019">
        <v>0.56079999999999997</v>
      </c>
      <c r="L1019" s="5">
        <f t="shared" si="114"/>
        <v>4.5999999999999375</v>
      </c>
    </row>
    <row r="1020" spans="1:12" x14ac:dyDescent="0.25">
      <c r="A1020">
        <f t="shared" si="116"/>
        <v>2002</v>
      </c>
      <c r="B1020" t="str">
        <f t="shared" si="115"/>
        <v>01.01.2002</v>
      </c>
      <c r="C1020" t="str">
        <f t="shared" si="112"/>
        <v>29.11.2002</v>
      </c>
      <c r="D1020" s="1">
        <v>37589</v>
      </c>
      <c r="E1020" s="3">
        <f t="shared" si="113"/>
        <v>329</v>
      </c>
      <c r="F1020" s="5">
        <f t="shared" si="117"/>
        <v>11</v>
      </c>
      <c r="G1020" s="5">
        <f t="shared" si="118"/>
        <v>29</v>
      </c>
      <c r="H1020">
        <v>0.56089999999999995</v>
      </c>
      <c r="I1020">
        <v>0.56259999999999999</v>
      </c>
      <c r="J1020">
        <v>0.55810000000000004</v>
      </c>
      <c r="K1020">
        <v>0.56089999999999995</v>
      </c>
      <c r="L1020" s="5">
        <f t="shared" si="114"/>
        <v>0</v>
      </c>
    </row>
    <row r="1021" spans="1:12" x14ac:dyDescent="0.25">
      <c r="A1021">
        <f t="shared" si="116"/>
        <v>2002</v>
      </c>
      <c r="B1021" t="str">
        <f t="shared" si="115"/>
        <v>01.01.2002</v>
      </c>
      <c r="C1021" t="str">
        <f t="shared" si="112"/>
        <v>2.12.2002</v>
      </c>
      <c r="D1021" s="1">
        <v>37592</v>
      </c>
      <c r="E1021" s="3">
        <f t="shared" si="113"/>
        <v>332</v>
      </c>
      <c r="F1021" s="5">
        <f t="shared" si="117"/>
        <v>12</v>
      </c>
      <c r="G1021" s="5">
        <f t="shared" si="118"/>
        <v>2</v>
      </c>
      <c r="H1021">
        <v>0.5595</v>
      </c>
      <c r="I1021">
        <v>0.56269999999999998</v>
      </c>
      <c r="J1021">
        <v>0.55610000000000004</v>
      </c>
      <c r="K1021">
        <v>0.56010000000000004</v>
      </c>
      <c r="L1021" s="5">
        <f t="shared" si="114"/>
        <v>0.60000000000004494</v>
      </c>
    </row>
    <row r="1022" spans="1:12" x14ac:dyDescent="0.25">
      <c r="A1022">
        <f t="shared" si="116"/>
        <v>2002</v>
      </c>
      <c r="B1022" t="str">
        <f t="shared" si="115"/>
        <v>01.01.2002</v>
      </c>
      <c r="C1022" t="str">
        <f t="shared" si="112"/>
        <v>3.12.2002</v>
      </c>
      <c r="D1022" s="1">
        <v>37593</v>
      </c>
      <c r="E1022" s="3">
        <f t="shared" si="113"/>
        <v>333</v>
      </c>
      <c r="F1022" s="5">
        <f t="shared" si="117"/>
        <v>12</v>
      </c>
      <c r="G1022" s="5">
        <f t="shared" si="118"/>
        <v>3</v>
      </c>
      <c r="H1022">
        <v>0.56000000000000005</v>
      </c>
      <c r="I1022">
        <v>0.56100000000000005</v>
      </c>
      <c r="J1022">
        <v>0.55789999999999995</v>
      </c>
      <c r="K1022">
        <v>0.55910000000000004</v>
      </c>
      <c r="L1022" s="5">
        <f t="shared" si="114"/>
        <v>-0.9000000000000119</v>
      </c>
    </row>
    <row r="1023" spans="1:12" x14ac:dyDescent="0.25">
      <c r="A1023">
        <f t="shared" si="116"/>
        <v>2002</v>
      </c>
      <c r="B1023" t="str">
        <f t="shared" si="115"/>
        <v>01.01.2002</v>
      </c>
      <c r="C1023" t="str">
        <f t="shared" si="112"/>
        <v>4.12.2002</v>
      </c>
      <c r="D1023" s="1">
        <v>37594</v>
      </c>
      <c r="E1023" s="3">
        <f t="shared" si="113"/>
        <v>334</v>
      </c>
      <c r="F1023" s="5">
        <f t="shared" si="117"/>
        <v>12</v>
      </c>
      <c r="G1023" s="5">
        <f t="shared" si="118"/>
        <v>4</v>
      </c>
      <c r="H1023">
        <v>0.55910000000000004</v>
      </c>
      <c r="I1023">
        <v>0.56240000000000001</v>
      </c>
      <c r="J1023">
        <v>0.55840000000000001</v>
      </c>
      <c r="K1023">
        <v>0.56159999999999999</v>
      </c>
      <c r="L1023" s="5">
        <f t="shared" si="114"/>
        <v>2.4999999999999467</v>
      </c>
    </row>
    <row r="1024" spans="1:12" x14ac:dyDescent="0.25">
      <c r="A1024">
        <f t="shared" si="116"/>
        <v>2002</v>
      </c>
      <c r="B1024" t="str">
        <f t="shared" si="115"/>
        <v>01.01.2002</v>
      </c>
      <c r="C1024" t="str">
        <f t="shared" si="112"/>
        <v>5.12.2002</v>
      </c>
      <c r="D1024" s="1">
        <v>37595</v>
      </c>
      <c r="E1024" s="3">
        <f t="shared" si="113"/>
        <v>335</v>
      </c>
      <c r="F1024" s="5">
        <f t="shared" si="117"/>
        <v>12</v>
      </c>
      <c r="G1024" s="5">
        <f t="shared" si="118"/>
        <v>5</v>
      </c>
      <c r="H1024">
        <v>0.56169999999999998</v>
      </c>
      <c r="I1024">
        <v>0.56279999999999997</v>
      </c>
      <c r="J1024">
        <v>0.55979999999999996</v>
      </c>
      <c r="K1024">
        <v>0.5615</v>
      </c>
      <c r="L1024" s="5">
        <f t="shared" si="114"/>
        <v>-0.19999999999997797</v>
      </c>
    </row>
    <row r="1025" spans="1:12" x14ac:dyDescent="0.25">
      <c r="A1025">
        <f t="shared" si="116"/>
        <v>2002</v>
      </c>
      <c r="B1025" t="str">
        <f t="shared" si="115"/>
        <v>01.01.2002</v>
      </c>
      <c r="C1025" t="str">
        <f t="shared" si="112"/>
        <v>6.12.2002</v>
      </c>
      <c r="D1025" s="1">
        <v>37596</v>
      </c>
      <c r="E1025" s="3">
        <f t="shared" si="113"/>
        <v>336</v>
      </c>
      <c r="F1025" s="5">
        <f t="shared" si="117"/>
        <v>12</v>
      </c>
      <c r="G1025" s="5">
        <f t="shared" si="118"/>
        <v>6</v>
      </c>
      <c r="H1025">
        <v>0.56140000000000001</v>
      </c>
      <c r="I1025">
        <v>0.5625</v>
      </c>
      <c r="J1025">
        <v>0.55940000000000001</v>
      </c>
      <c r="K1025">
        <v>0.56120000000000003</v>
      </c>
      <c r="L1025" s="5">
        <f t="shared" si="114"/>
        <v>-0.19999999999997797</v>
      </c>
    </row>
    <row r="1026" spans="1:12" x14ac:dyDescent="0.25">
      <c r="A1026">
        <f t="shared" si="116"/>
        <v>2002</v>
      </c>
      <c r="B1026" t="str">
        <f t="shared" si="115"/>
        <v>01.01.2002</v>
      </c>
      <c r="C1026" t="str">
        <f t="shared" si="112"/>
        <v>9.12.2002</v>
      </c>
      <c r="D1026" s="1">
        <v>37599</v>
      </c>
      <c r="E1026" s="3">
        <f t="shared" si="113"/>
        <v>339</v>
      </c>
      <c r="F1026" s="5">
        <f t="shared" si="117"/>
        <v>12</v>
      </c>
      <c r="G1026" s="5">
        <f t="shared" si="118"/>
        <v>9</v>
      </c>
      <c r="H1026">
        <v>0.56289999999999996</v>
      </c>
      <c r="I1026">
        <v>0.56459999999999999</v>
      </c>
      <c r="J1026">
        <v>0.56200000000000006</v>
      </c>
      <c r="K1026">
        <v>0.56330000000000002</v>
      </c>
      <c r="L1026" s="5">
        <f t="shared" si="114"/>
        <v>0.40000000000006697</v>
      </c>
    </row>
    <row r="1027" spans="1:12" x14ac:dyDescent="0.25">
      <c r="A1027">
        <f t="shared" si="116"/>
        <v>2002</v>
      </c>
      <c r="B1027" t="str">
        <f t="shared" si="115"/>
        <v>01.01.2002</v>
      </c>
      <c r="C1027" t="str">
        <f t="shared" si="112"/>
        <v>10.12.2002</v>
      </c>
      <c r="D1027" s="1">
        <v>37600</v>
      </c>
      <c r="E1027" s="3">
        <f t="shared" si="113"/>
        <v>340</v>
      </c>
      <c r="F1027" s="5">
        <f t="shared" si="117"/>
        <v>12</v>
      </c>
      <c r="G1027" s="5">
        <f t="shared" si="118"/>
        <v>10</v>
      </c>
      <c r="H1027">
        <v>0.56359999999999999</v>
      </c>
      <c r="I1027">
        <v>0.56430000000000002</v>
      </c>
      <c r="J1027">
        <v>0.55840000000000001</v>
      </c>
      <c r="K1027">
        <v>0.55979999999999996</v>
      </c>
      <c r="L1027" s="5">
        <f t="shared" si="114"/>
        <v>-3.8000000000000256</v>
      </c>
    </row>
    <row r="1028" spans="1:12" x14ac:dyDescent="0.25">
      <c r="A1028">
        <f t="shared" si="116"/>
        <v>2002</v>
      </c>
      <c r="B1028" t="str">
        <f t="shared" si="115"/>
        <v>01.01.2002</v>
      </c>
      <c r="C1028" t="str">
        <f t="shared" si="112"/>
        <v>11.12.2002</v>
      </c>
      <c r="D1028" s="1">
        <v>37601</v>
      </c>
      <c r="E1028" s="3">
        <f t="shared" si="113"/>
        <v>341</v>
      </c>
      <c r="F1028" s="5">
        <f t="shared" si="117"/>
        <v>12</v>
      </c>
      <c r="G1028" s="5">
        <f t="shared" si="118"/>
        <v>11</v>
      </c>
      <c r="H1028">
        <v>0.55959999999999999</v>
      </c>
      <c r="I1028">
        <v>0.56179999999999997</v>
      </c>
      <c r="J1028">
        <v>0.55900000000000005</v>
      </c>
      <c r="K1028">
        <v>0.56040000000000001</v>
      </c>
      <c r="L1028" s="5">
        <f t="shared" si="114"/>
        <v>0.80000000000002292</v>
      </c>
    </row>
    <row r="1029" spans="1:12" x14ac:dyDescent="0.25">
      <c r="A1029">
        <f t="shared" si="116"/>
        <v>2002</v>
      </c>
      <c r="B1029" t="str">
        <f t="shared" si="115"/>
        <v>01.01.2002</v>
      </c>
      <c r="C1029" t="str">
        <f t="shared" si="112"/>
        <v>12.12.2002</v>
      </c>
      <c r="D1029" s="1">
        <v>37602</v>
      </c>
      <c r="E1029" s="3">
        <f t="shared" si="113"/>
        <v>342</v>
      </c>
      <c r="F1029" s="5">
        <f t="shared" si="117"/>
        <v>12</v>
      </c>
      <c r="G1029" s="5">
        <f t="shared" si="118"/>
        <v>12</v>
      </c>
      <c r="H1029">
        <v>0.56040000000000001</v>
      </c>
      <c r="I1029">
        <v>0.56710000000000005</v>
      </c>
      <c r="J1029">
        <v>0.56010000000000004</v>
      </c>
      <c r="K1029">
        <v>0.56540000000000001</v>
      </c>
      <c r="L1029" s="5">
        <f t="shared" si="114"/>
        <v>5.0000000000000044</v>
      </c>
    </row>
    <row r="1030" spans="1:12" x14ac:dyDescent="0.25">
      <c r="A1030">
        <f t="shared" si="116"/>
        <v>2002</v>
      </c>
      <c r="B1030" t="str">
        <f t="shared" si="115"/>
        <v>01.01.2002</v>
      </c>
      <c r="C1030" t="str">
        <f t="shared" si="112"/>
        <v>13.12.2002</v>
      </c>
      <c r="D1030" s="1">
        <v>37603</v>
      </c>
      <c r="E1030" s="3">
        <f t="shared" si="113"/>
        <v>343</v>
      </c>
      <c r="F1030" s="5">
        <f t="shared" si="117"/>
        <v>12</v>
      </c>
      <c r="G1030" s="5">
        <f t="shared" si="118"/>
        <v>13</v>
      </c>
      <c r="H1030">
        <v>0.5655</v>
      </c>
      <c r="I1030">
        <v>0.56850000000000001</v>
      </c>
      <c r="J1030">
        <v>0.56369999999999998</v>
      </c>
      <c r="K1030">
        <v>0.56559999999999999</v>
      </c>
      <c r="L1030" s="5">
        <f t="shared" si="114"/>
        <v>9.9999999999988987E-2</v>
      </c>
    </row>
    <row r="1031" spans="1:12" x14ac:dyDescent="0.25">
      <c r="A1031">
        <f t="shared" si="116"/>
        <v>2002</v>
      </c>
      <c r="B1031" t="str">
        <f t="shared" si="115"/>
        <v>01.01.2002</v>
      </c>
      <c r="C1031" t="str">
        <f t="shared" si="112"/>
        <v>16.12.2002</v>
      </c>
      <c r="D1031" s="1">
        <v>37606</v>
      </c>
      <c r="E1031" s="3">
        <f t="shared" si="113"/>
        <v>346</v>
      </c>
      <c r="F1031" s="5">
        <f t="shared" si="117"/>
        <v>12</v>
      </c>
      <c r="G1031" s="5">
        <f t="shared" si="118"/>
        <v>16</v>
      </c>
      <c r="H1031">
        <v>0.56579999999999997</v>
      </c>
      <c r="I1031">
        <v>0.56759999999999999</v>
      </c>
      <c r="J1031">
        <v>0.56459999999999999</v>
      </c>
      <c r="K1031">
        <v>0.56610000000000005</v>
      </c>
      <c r="L1031" s="5">
        <f t="shared" si="114"/>
        <v>0.30000000000007798</v>
      </c>
    </row>
    <row r="1032" spans="1:12" x14ac:dyDescent="0.25">
      <c r="A1032">
        <f t="shared" si="116"/>
        <v>2002</v>
      </c>
      <c r="B1032" t="str">
        <f t="shared" si="115"/>
        <v>01.01.2002</v>
      </c>
      <c r="C1032" t="str">
        <f t="shared" si="112"/>
        <v>17.12.2002</v>
      </c>
      <c r="D1032" s="1">
        <v>37607</v>
      </c>
      <c r="E1032" s="3">
        <f t="shared" si="113"/>
        <v>347</v>
      </c>
      <c r="F1032" s="5">
        <f t="shared" si="117"/>
        <v>12</v>
      </c>
      <c r="G1032" s="5">
        <f t="shared" si="118"/>
        <v>17</v>
      </c>
      <c r="H1032">
        <v>0.56620000000000004</v>
      </c>
      <c r="I1032">
        <v>0.56920000000000004</v>
      </c>
      <c r="J1032">
        <v>0.56430000000000002</v>
      </c>
      <c r="K1032">
        <v>0.56630000000000003</v>
      </c>
      <c r="L1032" s="5">
        <f t="shared" si="114"/>
        <v>9.9999999999988987E-2</v>
      </c>
    </row>
    <row r="1033" spans="1:12" x14ac:dyDescent="0.25">
      <c r="A1033">
        <f t="shared" si="116"/>
        <v>2002</v>
      </c>
      <c r="B1033" t="str">
        <f t="shared" si="115"/>
        <v>01.01.2002</v>
      </c>
      <c r="C1033" t="str">
        <f t="shared" si="112"/>
        <v>18.12.2002</v>
      </c>
      <c r="D1033" s="1">
        <v>37608</v>
      </c>
      <c r="E1033" s="3">
        <f t="shared" si="113"/>
        <v>348</v>
      </c>
      <c r="F1033" s="5">
        <f t="shared" si="117"/>
        <v>12</v>
      </c>
      <c r="G1033" s="5">
        <f t="shared" si="118"/>
        <v>18</v>
      </c>
      <c r="H1033">
        <v>0.56610000000000005</v>
      </c>
      <c r="I1033">
        <v>0.56710000000000005</v>
      </c>
      <c r="J1033">
        <v>0.56340000000000001</v>
      </c>
      <c r="K1033">
        <v>0.56569999999999998</v>
      </c>
      <c r="L1033" s="5">
        <f t="shared" si="114"/>
        <v>-0.40000000000006697</v>
      </c>
    </row>
    <row r="1034" spans="1:12" x14ac:dyDescent="0.25">
      <c r="A1034">
        <f t="shared" si="116"/>
        <v>2002</v>
      </c>
      <c r="B1034" t="str">
        <f t="shared" si="115"/>
        <v>01.01.2002</v>
      </c>
      <c r="C1034" t="str">
        <f t="shared" si="112"/>
        <v>19.12.2002</v>
      </c>
      <c r="D1034" s="1">
        <v>37609</v>
      </c>
      <c r="E1034" s="3">
        <f t="shared" si="113"/>
        <v>349</v>
      </c>
      <c r="F1034" s="5">
        <f t="shared" si="117"/>
        <v>12</v>
      </c>
      <c r="G1034" s="5">
        <f t="shared" si="118"/>
        <v>19</v>
      </c>
      <c r="H1034">
        <v>0.56589999999999996</v>
      </c>
      <c r="I1034">
        <v>0.56679999999999997</v>
      </c>
      <c r="J1034">
        <v>0.56410000000000005</v>
      </c>
      <c r="K1034">
        <v>0.56599999999999995</v>
      </c>
      <c r="L1034" s="5">
        <f t="shared" si="114"/>
        <v>9.9999999999988987E-2</v>
      </c>
    </row>
    <row r="1035" spans="1:12" x14ac:dyDescent="0.25">
      <c r="A1035">
        <f t="shared" si="116"/>
        <v>2002</v>
      </c>
      <c r="B1035" t="str">
        <f t="shared" si="115"/>
        <v>01.01.2002</v>
      </c>
      <c r="C1035" t="str">
        <f t="shared" si="112"/>
        <v>20.12.2002</v>
      </c>
      <c r="D1035" s="1">
        <v>37610</v>
      </c>
      <c r="E1035" s="3">
        <f t="shared" si="113"/>
        <v>350</v>
      </c>
      <c r="F1035" s="5">
        <f t="shared" si="117"/>
        <v>12</v>
      </c>
      <c r="G1035" s="5">
        <f t="shared" si="118"/>
        <v>20</v>
      </c>
      <c r="H1035">
        <v>0.56610000000000005</v>
      </c>
      <c r="I1035">
        <v>0.56659999999999999</v>
      </c>
      <c r="J1035">
        <v>0.55969999999999998</v>
      </c>
      <c r="K1035">
        <v>0.56359999999999999</v>
      </c>
      <c r="L1035" s="5">
        <f t="shared" si="114"/>
        <v>-2.5000000000000577</v>
      </c>
    </row>
    <row r="1036" spans="1:12" x14ac:dyDescent="0.25">
      <c r="A1036">
        <f t="shared" si="116"/>
        <v>2002</v>
      </c>
      <c r="B1036" t="str">
        <f t="shared" si="115"/>
        <v>01.01.2002</v>
      </c>
      <c r="C1036" t="str">
        <f t="shared" si="112"/>
        <v>23.12.2002</v>
      </c>
      <c r="D1036" s="1">
        <v>37613</v>
      </c>
      <c r="E1036" s="3">
        <f t="shared" si="113"/>
        <v>353</v>
      </c>
      <c r="F1036" s="5">
        <f t="shared" si="117"/>
        <v>12</v>
      </c>
      <c r="G1036" s="5">
        <f t="shared" si="118"/>
        <v>23</v>
      </c>
      <c r="H1036">
        <v>0.56369999999999998</v>
      </c>
      <c r="I1036">
        <v>0.56499999999999995</v>
      </c>
      <c r="J1036">
        <v>0.56110000000000004</v>
      </c>
      <c r="K1036">
        <v>0.56220000000000003</v>
      </c>
      <c r="L1036" s="5">
        <f t="shared" si="114"/>
        <v>-1.4999999999999458</v>
      </c>
    </row>
    <row r="1037" spans="1:12" x14ac:dyDescent="0.25">
      <c r="A1037">
        <f t="shared" si="116"/>
        <v>2002</v>
      </c>
      <c r="B1037" t="str">
        <f t="shared" si="115"/>
        <v>01.01.2002</v>
      </c>
      <c r="C1037" t="str">
        <f t="shared" si="112"/>
        <v>24.12.2002</v>
      </c>
      <c r="D1037" s="1">
        <v>37614</v>
      </c>
      <c r="E1037" s="3">
        <f t="shared" si="113"/>
        <v>354</v>
      </c>
      <c r="F1037" s="5">
        <f t="shared" si="117"/>
        <v>12</v>
      </c>
      <c r="G1037" s="5">
        <f t="shared" si="118"/>
        <v>24</v>
      </c>
      <c r="H1037">
        <v>0.56230000000000002</v>
      </c>
      <c r="I1037">
        <v>0.56440000000000001</v>
      </c>
      <c r="J1037">
        <v>0.56069999999999998</v>
      </c>
      <c r="K1037">
        <v>0.56340000000000001</v>
      </c>
      <c r="L1037" s="5">
        <f t="shared" si="114"/>
        <v>1.0999999999999899</v>
      </c>
    </row>
    <row r="1038" spans="1:12" x14ac:dyDescent="0.25">
      <c r="A1038">
        <f t="shared" si="116"/>
        <v>2002</v>
      </c>
      <c r="B1038" t="str">
        <f t="shared" si="115"/>
        <v>01.01.2002</v>
      </c>
      <c r="C1038" t="str">
        <f t="shared" si="112"/>
        <v>25.12.2002</v>
      </c>
      <c r="D1038" s="1">
        <v>37615</v>
      </c>
      <c r="E1038" s="3">
        <f t="shared" si="113"/>
        <v>355</v>
      </c>
      <c r="F1038" s="5">
        <f t="shared" si="117"/>
        <v>12</v>
      </c>
      <c r="G1038" s="5">
        <f t="shared" si="118"/>
        <v>25</v>
      </c>
      <c r="H1038">
        <v>0.56379999999999997</v>
      </c>
      <c r="I1038">
        <v>0.56430000000000002</v>
      </c>
      <c r="J1038">
        <v>0.56299999999999994</v>
      </c>
      <c r="K1038">
        <v>0.56410000000000005</v>
      </c>
      <c r="L1038" s="5">
        <f t="shared" si="114"/>
        <v>0.30000000000007798</v>
      </c>
    </row>
    <row r="1039" spans="1:12" x14ac:dyDescent="0.25">
      <c r="A1039">
        <f t="shared" si="116"/>
        <v>2002</v>
      </c>
      <c r="B1039" t="str">
        <f t="shared" si="115"/>
        <v>01.01.2002</v>
      </c>
      <c r="C1039" t="str">
        <f t="shared" si="112"/>
        <v>26.12.2002</v>
      </c>
      <c r="D1039" s="1">
        <v>37616</v>
      </c>
      <c r="E1039" s="3">
        <f t="shared" si="113"/>
        <v>356</v>
      </c>
      <c r="F1039" s="5">
        <f t="shared" si="117"/>
        <v>12</v>
      </c>
      <c r="G1039" s="5">
        <f t="shared" si="118"/>
        <v>26</v>
      </c>
      <c r="H1039">
        <v>0.56410000000000005</v>
      </c>
      <c r="I1039">
        <v>0.56489999999999996</v>
      </c>
      <c r="J1039">
        <v>0.56210000000000004</v>
      </c>
      <c r="K1039">
        <v>0.56410000000000005</v>
      </c>
      <c r="L1039" s="5">
        <f t="shared" si="114"/>
        <v>0</v>
      </c>
    </row>
    <row r="1040" spans="1:12" x14ac:dyDescent="0.25">
      <c r="A1040">
        <f t="shared" si="116"/>
        <v>2002</v>
      </c>
      <c r="B1040" t="str">
        <f t="shared" si="115"/>
        <v>01.01.2002</v>
      </c>
      <c r="C1040" t="str">
        <f t="shared" si="112"/>
        <v>27.12.2002</v>
      </c>
      <c r="D1040" s="1">
        <v>37617</v>
      </c>
      <c r="E1040" s="3">
        <f t="shared" si="113"/>
        <v>357</v>
      </c>
      <c r="F1040" s="5">
        <f t="shared" si="117"/>
        <v>12</v>
      </c>
      <c r="G1040" s="5">
        <f t="shared" si="118"/>
        <v>27</v>
      </c>
      <c r="H1040">
        <v>0.56399999999999995</v>
      </c>
      <c r="I1040">
        <v>0.56499999999999995</v>
      </c>
      <c r="J1040">
        <v>0.56020000000000003</v>
      </c>
      <c r="K1040">
        <v>0.56120000000000003</v>
      </c>
      <c r="L1040" s="5">
        <f t="shared" si="114"/>
        <v>-2.7999999999999137</v>
      </c>
    </row>
    <row r="1041" spans="1:12" x14ac:dyDescent="0.25">
      <c r="A1041">
        <f t="shared" si="116"/>
        <v>2002</v>
      </c>
      <c r="B1041" t="str">
        <f t="shared" si="115"/>
        <v>01.01.2002</v>
      </c>
      <c r="C1041" t="str">
        <f t="shared" si="112"/>
        <v>30.12.2002</v>
      </c>
      <c r="D1041" s="1">
        <v>37620</v>
      </c>
      <c r="E1041" s="3">
        <f t="shared" si="113"/>
        <v>360</v>
      </c>
      <c r="F1041" s="5">
        <f t="shared" si="117"/>
        <v>12</v>
      </c>
      <c r="G1041" s="5">
        <f t="shared" si="118"/>
        <v>30</v>
      </c>
      <c r="H1041">
        <v>0.56120000000000003</v>
      </c>
      <c r="I1041">
        <v>0.56679999999999997</v>
      </c>
      <c r="J1041">
        <v>0.56120000000000003</v>
      </c>
      <c r="K1041">
        <v>0.56630000000000003</v>
      </c>
      <c r="L1041" s="5">
        <f t="shared" si="114"/>
        <v>5.0999999999999934</v>
      </c>
    </row>
    <row r="1042" spans="1:12" x14ac:dyDescent="0.25">
      <c r="A1042">
        <f t="shared" si="116"/>
        <v>2002</v>
      </c>
      <c r="B1042" t="str">
        <f t="shared" si="115"/>
        <v>01.01.2002</v>
      </c>
      <c r="C1042" t="str">
        <f t="shared" si="112"/>
        <v>31.12.2002</v>
      </c>
      <c r="D1042" s="1">
        <v>37621</v>
      </c>
      <c r="E1042" s="3">
        <f t="shared" si="113"/>
        <v>360</v>
      </c>
      <c r="F1042" s="5">
        <f t="shared" si="117"/>
        <v>12</v>
      </c>
      <c r="G1042" s="5">
        <f t="shared" si="118"/>
        <v>31</v>
      </c>
      <c r="H1042">
        <v>0.56640000000000001</v>
      </c>
      <c r="I1042">
        <v>0.56679999999999997</v>
      </c>
      <c r="J1042">
        <v>0.55889999999999995</v>
      </c>
      <c r="K1042">
        <v>0.56169999999999998</v>
      </c>
      <c r="L1042" s="5">
        <f t="shared" si="114"/>
        <v>-4.7000000000000375</v>
      </c>
    </row>
    <row r="1043" spans="1:12" x14ac:dyDescent="0.25">
      <c r="A1043">
        <f t="shared" si="116"/>
        <v>2003</v>
      </c>
      <c r="B1043" t="str">
        <f t="shared" si="115"/>
        <v>01.01.2003</v>
      </c>
      <c r="C1043" t="str">
        <f t="shared" si="112"/>
        <v>1.1.2003</v>
      </c>
      <c r="D1043" s="1">
        <v>37622</v>
      </c>
      <c r="E1043" s="3">
        <f t="shared" si="113"/>
        <v>1</v>
      </c>
      <c r="F1043" s="5">
        <f t="shared" si="117"/>
        <v>1</v>
      </c>
      <c r="G1043" s="5">
        <f t="shared" si="118"/>
        <v>1</v>
      </c>
      <c r="H1043">
        <v>0.56140000000000001</v>
      </c>
      <c r="I1043">
        <v>0.56299999999999994</v>
      </c>
      <c r="J1043">
        <v>0.56140000000000001</v>
      </c>
      <c r="K1043">
        <v>0.5615</v>
      </c>
      <c r="L1043" s="5">
        <f t="shared" si="114"/>
        <v>9.9999999999988987E-2</v>
      </c>
    </row>
    <row r="1044" spans="1:12" x14ac:dyDescent="0.25">
      <c r="A1044">
        <f t="shared" si="116"/>
        <v>2003</v>
      </c>
      <c r="B1044" t="str">
        <f t="shared" si="115"/>
        <v>01.01.2003</v>
      </c>
      <c r="C1044" t="str">
        <f t="shared" si="112"/>
        <v>2.1.2003</v>
      </c>
      <c r="D1044" s="1">
        <v>37623</v>
      </c>
      <c r="E1044" s="3">
        <f t="shared" si="113"/>
        <v>2</v>
      </c>
      <c r="F1044" s="5">
        <f t="shared" si="117"/>
        <v>1</v>
      </c>
      <c r="G1044" s="5">
        <f t="shared" si="118"/>
        <v>2</v>
      </c>
      <c r="H1044">
        <v>0.56169999999999998</v>
      </c>
      <c r="I1044">
        <v>0.56610000000000005</v>
      </c>
      <c r="J1044">
        <v>0.56140000000000001</v>
      </c>
      <c r="K1044">
        <v>0.56340000000000001</v>
      </c>
      <c r="L1044" s="5">
        <f t="shared" si="114"/>
        <v>1.7000000000000348</v>
      </c>
    </row>
    <row r="1045" spans="1:12" x14ac:dyDescent="0.25">
      <c r="A1045">
        <f t="shared" si="116"/>
        <v>2003</v>
      </c>
      <c r="B1045" t="str">
        <f t="shared" si="115"/>
        <v>01.01.2003</v>
      </c>
      <c r="C1045" t="str">
        <f t="shared" si="112"/>
        <v>3.1.2003</v>
      </c>
      <c r="D1045" s="1">
        <v>37624</v>
      </c>
      <c r="E1045" s="3">
        <f t="shared" si="113"/>
        <v>3</v>
      </c>
      <c r="F1045" s="5">
        <f t="shared" si="117"/>
        <v>1</v>
      </c>
      <c r="G1045" s="5">
        <f t="shared" si="118"/>
        <v>3</v>
      </c>
      <c r="H1045">
        <v>0.56340000000000001</v>
      </c>
      <c r="I1045">
        <v>0.56810000000000005</v>
      </c>
      <c r="J1045">
        <v>0.56189999999999996</v>
      </c>
      <c r="K1045">
        <v>0.56810000000000005</v>
      </c>
      <c r="L1045" s="5">
        <f t="shared" si="114"/>
        <v>4.7000000000000375</v>
      </c>
    </row>
    <row r="1046" spans="1:12" x14ac:dyDescent="0.25">
      <c r="A1046">
        <f t="shared" si="116"/>
        <v>2003</v>
      </c>
      <c r="B1046" t="str">
        <f t="shared" si="115"/>
        <v>01.01.2003</v>
      </c>
      <c r="C1046" t="str">
        <f t="shared" si="112"/>
        <v>6.1.2003</v>
      </c>
      <c r="D1046" s="1">
        <v>37627</v>
      </c>
      <c r="E1046" s="3">
        <f t="shared" si="113"/>
        <v>6</v>
      </c>
      <c r="F1046" s="5">
        <f t="shared" si="117"/>
        <v>1</v>
      </c>
      <c r="G1046" s="5">
        <f t="shared" si="118"/>
        <v>6</v>
      </c>
      <c r="H1046">
        <v>0.56730000000000003</v>
      </c>
      <c r="I1046">
        <v>0.57730000000000004</v>
      </c>
      <c r="J1046">
        <v>0.56710000000000005</v>
      </c>
      <c r="K1046">
        <v>0.57640000000000002</v>
      </c>
      <c r="L1046" s="5">
        <f t="shared" si="114"/>
        <v>9.0999999999999979</v>
      </c>
    </row>
    <row r="1047" spans="1:12" x14ac:dyDescent="0.25">
      <c r="A1047">
        <f t="shared" si="116"/>
        <v>2003</v>
      </c>
      <c r="B1047" t="str">
        <f t="shared" si="115"/>
        <v>01.01.2003</v>
      </c>
      <c r="C1047" t="str">
        <f t="shared" si="112"/>
        <v>7.1.2003</v>
      </c>
      <c r="D1047" s="1">
        <v>37628</v>
      </c>
      <c r="E1047" s="3">
        <f t="shared" si="113"/>
        <v>7</v>
      </c>
      <c r="F1047" s="5">
        <f t="shared" si="117"/>
        <v>1</v>
      </c>
      <c r="G1047" s="5">
        <f t="shared" si="118"/>
        <v>7</v>
      </c>
      <c r="H1047">
        <v>0.57630000000000003</v>
      </c>
      <c r="I1047">
        <v>0.57689999999999997</v>
      </c>
      <c r="J1047">
        <v>0.57330000000000003</v>
      </c>
      <c r="K1047">
        <v>0.57350000000000001</v>
      </c>
      <c r="L1047" s="5">
        <f t="shared" si="114"/>
        <v>-2.8000000000000247</v>
      </c>
    </row>
    <row r="1048" spans="1:12" x14ac:dyDescent="0.25">
      <c r="A1048">
        <f t="shared" si="116"/>
        <v>2003</v>
      </c>
      <c r="B1048" t="str">
        <f t="shared" si="115"/>
        <v>01.01.2003</v>
      </c>
      <c r="C1048" t="str">
        <f t="shared" si="112"/>
        <v>8.1.2003</v>
      </c>
      <c r="D1048" s="1">
        <v>37629</v>
      </c>
      <c r="E1048" s="3">
        <f t="shared" si="113"/>
        <v>8</v>
      </c>
      <c r="F1048" s="5">
        <f t="shared" si="117"/>
        <v>1</v>
      </c>
      <c r="G1048" s="5">
        <f t="shared" si="118"/>
        <v>8</v>
      </c>
      <c r="H1048">
        <v>0.57379999999999998</v>
      </c>
      <c r="I1048">
        <v>0.57740000000000002</v>
      </c>
      <c r="J1048">
        <v>0.57099999999999995</v>
      </c>
      <c r="K1048">
        <v>0.57640000000000002</v>
      </c>
      <c r="L1048" s="5">
        <f t="shared" si="114"/>
        <v>2.6000000000000467</v>
      </c>
    </row>
    <row r="1049" spans="1:12" x14ac:dyDescent="0.25">
      <c r="A1049">
        <f t="shared" si="116"/>
        <v>2003</v>
      </c>
      <c r="B1049" t="str">
        <f t="shared" si="115"/>
        <v>01.01.2003</v>
      </c>
      <c r="C1049" t="str">
        <f t="shared" si="112"/>
        <v>9.1.2003</v>
      </c>
      <c r="D1049" s="1">
        <v>37630</v>
      </c>
      <c r="E1049" s="3">
        <f t="shared" si="113"/>
        <v>9</v>
      </c>
      <c r="F1049" s="5">
        <f t="shared" si="117"/>
        <v>1</v>
      </c>
      <c r="G1049" s="5">
        <f t="shared" si="118"/>
        <v>9</v>
      </c>
      <c r="H1049">
        <v>0.57669999999999999</v>
      </c>
      <c r="I1049">
        <v>0.57920000000000005</v>
      </c>
      <c r="J1049">
        <v>0.57530000000000003</v>
      </c>
      <c r="K1049">
        <v>0.5766</v>
      </c>
      <c r="L1049" s="5">
        <f t="shared" si="114"/>
        <v>-9.9999999999988987E-2</v>
      </c>
    </row>
    <row r="1050" spans="1:12" x14ac:dyDescent="0.25">
      <c r="A1050">
        <f t="shared" si="116"/>
        <v>2003</v>
      </c>
      <c r="B1050" t="str">
        <f t="shared" si="115"/>
        <v>01.01.2003</v>
      </c>
      <c r="C1050" t="str">
        <f t="shared" si="112"/>
        <v>10.1.2003</v>
      </c>
      <c r="D1050" s="1">
        <v>37631</v>
      </c>
      <c r="E1050" s="3">
        <f t="shared" si="113"/>
        <v>10</v>
      </c>
      <c r="F1050" s="5">
        <f t="shared" si="117"/>
        <v>1</v>
      </c>
      <c r="G1050" s="5">
        <f t="shared" si="118"/>
        <v>10</v>
      </c>
      <c r="H1050">
        <v>0.5766</v>
      </c>
      <c r="I1050">
        <v>0.58460000000000001</v>
      </c>
      <c r="J1050">
        <v>0.57520000000000004</v>
      </c>
      <c r="K1050">
        <v>0.58460000000000001</v>
      </c>
      <c r="L1050" s="5">
        <f t="shared" si="114"/>
        <v>8.0000000000000071</v>
      </c>
    </row>
    <row r="1051" spans="1:12" x14ac:dyDescent="0.25">
      <c r="A1051">
        <f t="shared" si="116"/>
        <v>2003</v>
      </c>
      <c r="B1051" t="str">
        <f t="shared" si="115"/>
        <v>01.01.2003</v>
      </c>
      <c r="C1051" t="str">
        <f t="shared" si="112"/>
        <v>13.1.2003</v>
      </c>
      <c r="D1051" s="1">
        <v>37634</v>
      </c>
      <c r="E1051" s="3">
        <f t="shared" si="113"/>
        <v>13</v>
      </c>
      <c r="F1051" s="5">
        <f t="shared" si="117"/>
        <v>1</v>
      </c>
      <c r="G1051" s="5">
        <f t="shared" si="118"/>
        <v>13</v>
      </c>
      <c r="H1051">
        <v>0.58260000000000001</v>
      </c>
      <c r="I1051">
        <v>0.58609999999999995</v>
      </c>
      <c r="J1051">
        <v>0.58030000000000004</v>
      </c>
      <c r="K1051">
        <v>0.58489999999999998</v>
      </c>
      <c r="L1051" s="5">
        <f t="shared" si="114"/>
        <v>2.2999999999999687</v>
      </c>
    </row>
    <row r="1052" spans="1:12" x14ac:dyDescent="0.25">
      <c r="A1052">
        <f t="shared" si="116"/>
        <v>2003</v>
      </c>
      <c r="B1052" t="str">
        <f t="shared" si="115"/>
        <v>01.01.2003</v>
      </c>
      <c r="C1052" t="str">
        <f t="shared" si="112"/>
        <v>14.1.2003</v>
      </c>
      <c r="D1052" s="1">
        <v>37635</v>
      </c>
      <c r="E1052" s="3">
        <f t="shared" si="113"/>
        <v>14</v>
      </c>
      <c r="F1052" s="5">
        <f t="shared" si="117"/>
        <v>1</v>
      </c>
      <c r="G1052" s="5">
        <f t="shared" si="118"/>
        <v>14</v>
      </c>
      <c r="H1052">
        <v>0.58509999999999995</v>
      </c>
      <c r="I1052">
        <v>0.58650000000000002</v>
      </c>
      <c r="J1052">
        <v>0.58209999999999995</v>
      </c>
      <c r="K1052">
        <v>0.58520000000000005</v>
      </c>
      <c r="L1052" s="5">
        <f t="shared" si="114"/>
        <v>0.10000000000010001</v>
      </c>
    </row>
    <row r="1053" spans="1:12" x14ac:dyDescent="0.25">
      <c r="A1053">
        <f t="shared" si="116"/>
        <v>2003</v>
      </c>
      <c r="B1053" t="str">
        <f t="shared" si="115"/>
        <v>01.01.2003</v>
      </c>
      <c r="C1053" t="str">
        <f t="shared" si="112"/>
        <v>15.1.2003</v>
      </c>
      <c r="D1053" s="1">
        <v>37636</v>
      </c>
      <c r="E1053" s="3">
        <f t="shared" si="113"/>
        <v>15</v>
      </c>
      <c r="F1053" s="5">
        <f t="shared" si="117"/>
        <v>1</v>
      </c>
      <c r="G1053" s="5">
        <f t="shared" si="118"/>
        <v>15</v>
      </c>
      <c r="H1053">
        <v>0.58520000000000005</v>
      </c>
      <c r="I1053">
        <v>0.58889999999999998</v>
      </c>
      <c r="J1053">
        <v>0.58209999999999995</v>
      </c>
      <c r="K1053">
        <v>0.58550000000000002</v>
      </c>
      <c r="L1053" s="5">
        <f t="shared" si="114"/>
        <v>0.29999999999996696</v>
      </c>
    </row>
    <row r="1054" spans="1:12" x14ac:dyDescent="0.25">
      <c r="A1054">
        <f t="shared" si="116"/>
        <v>2003</v>
      </c>
      <c r="B1054" t="str">
        <f t="shared" si="115"/>
        <v>01.01.2003</v>
      </c>
      <c r="C1054" t="str">
        <f t="shared" si="112"/>
        <v>16.1.2003</v>
      </c>
      <c r="D1054" s="1">
        <v>37637</v>
      </c>
      <c r="E1054" s="3">
        <f t="shared" si="113"/>
        <v>16</v>
      </c>
      <c r="F1054" s="5">
        <f t="shared" si="117"/>
        <v>1</v>
      </c>
      <c r="G1054" s="5">
        <f t="shared" si="118"/>
        <v>16</v>
      </c>
      <c r="H1054">
        <v>0.58560000000000001</v>
      </c>
      <c r="I1054">
        <v>0.58960000000000001</v>
      </c>
      <c r="J1054">
        <v>0.58450000000000002</v>
      </c>
      <c r="K1054">
        <v>0.58919999999999995</v>
      </c>
      <c r="L1054" s="5">
        <f t="shared" si="114"/>
        <v>3.5999999999999366</v>
      </c>
    </row>
    <row r="1055" spans="1:12" x14ac:dyDescent="0.25">
      <c r="A1055">
        <f t="shared" si="116"/>
        <v>2003</v>
      </c>
      <c r="B1055" t="str">
        <f t="shared" si="115"/>
        <v>01.01.2003</v>
      </c>
      <c r="C1055" t="str">
        <f t="shared" si="112"/>
        <v>17.1.2003</v>
      </c>
      <c r="D1055" s="1">
        <v>37638</v>
      </c>
      <c r="E1055" s="3">
        <f t="shared" si="113"/>
        <v>17</v>
      </c>
      <c r="F1055" s="5">
        <f t="shared" si="117"/>
        <v>1</v>
      </c>
      <c r="G1055" s="5">
        <f t="shared" si="118"/>
        <v>17</v>
      </c>
      <c r="H1055">
        <v>0.58899999999999997</v>
      </c>
      <c r="I1055">
        <v>0.59299999999999997</v>
      </c>
      <c r="J1055">
        <v>0.58809999999999996</v>
      </c>
      <c r="K1055">
        <v>0.59240000000000004</v>
      </c>
      <c r="L1055" s="5">
        <f t="shared" si="114"/>
        <v>3.4000000000000696</v>
      </c>
    </row>
    <row r="1056" spans="1:12" x14ac:dyDescent="0.25">
      <c r="A1056">
        <f t="shared" si="116"/>
        <v>2003</v>
      </c>
      <c r="B1056" t="str">
        <f t="shared" si="115"/>
        <v>01.01.2003</v>
      </c>
      <c r="C1056" t="str">
        <f t="shared" si="112"/>
        <v>20.1.2003</v>
      </c>
      <c r="D1056" s="1">
        <v>37641</v>
      </c>
      <c r="E1056" s="3">
        <f t="shared" si="113"/>
        <v>20</v>
      </c>
      <c r="F1056" s="5">
        <f t="shared" si="117"/>
        <v>1</v>
      </c>
      <c r="G1056" s="5">
        <f t="shared" si="118"/>
        <v>20</v>
      </c>
      <c r="H1056">
        <v>0.59099999999999997</v>
      </c>
      <c r="I1056">
        <v>0.59199999999999997</v>
      </c>
      <c r="J1056">
        <v>0.58909999999999996</v>
      </c>
      <c r="K1056">
        <v>0.5917</v>
      </c>
      <c r="L1056" s="5">
        <f t="shared" si="114"/>
        <v>0.70000000000003393</v>
      </c>
    </row>
    <row r="1057" spans="1:12" x14ac:dyDescent="0.25">
      <c r="A1057">
        <f t="shared" si="116"/>
        <v>2003</v>
      </c>
      <c r="B1057" t="str">
        <f t="shared" si="115"/>
        <v>01.01.2003</v>
      </c>
      <c r="C1057" t="str">
        <f t="shared" si="112"/>
        <v>21.1.2003</v>
      </c>
      <c r="D1057" s="1">
        <v>37642</v>
      </c>
      <c r="E1057" s="3">
        <f t="shared" si="113"/>
        <v>21</v>
      </c>
      <c r="F1057" s="5">
        <f t="shared" si="117"/>
        <v>1</v>
      </c>
      <c r="G1057" s="5">
        <f t="shared" si="118"/>
        <v>21</v>
      </c>
      <c r="H1057">
        <v>0.5917</v>
      </c>
      <c r="I1057">
        <v>0.59240000000000004</v>
      </c>
      <c r="J1057">
        <v>0.58509999999999995</v>
      </c>
      <c r="K1057">
        <v>0.5887</v>
      </c>
      <c r="L1057" s="5">
        <f t="shared" si="114"/>
        <v>-3.0000000000000027</v>
      </c>
    </row>
    <row r="1058" spans="1:12" x14ac:dyDescent="0.25">
      <c r="A1058">
        <f t="shared" si="116"/>
        <v>2003</v>
      </c>
      <c r="B1058" t="str">
        <f t="shared" si="115"/>
        <v>01.01.2003</v>
      </c>
      <c r="C1058" t="str">
        <f t="shared" ref="C1058:C1121" si="119">CONCATENATE(G1058,".",F1058,".",A1058)</f>
        <v>22.1.2003</v>
      </c>
      <c r="D1058" s="1">
        <v>37643</v>
      </c>
      <c r="E1058" s="3">
        <f t="shared" ref="E1058:E1121" si="120">DAYS360(B1058,C1058,TRUE)+1</f>
        <v>22</v>
      </c>
      <c r="F1058" s="5">
        <f t="shared" si="117"/>
        <v>1</v>
      </c>
      <c r="G1058" s="5">
        <f t="shared" si="118"/>
        <v>22</v>
      </c>
      <c r="H1058">
        <v>0.58840000000000003</v>
      </c>
      <c r="I1058">
        <v>0.59</v>
      </c>
      <c r="J1058">
        <v>0.58440000000000003</v>
      </c>
      <c r="K1058">
        <v>0.58560000000000001</v>
      </c>
      <c r="L1058" s="5">
        <f t="shared" ref="L1058:L1121" si="121">(K1058-H1058)*1000</f>
        <v>-2.8000000000000247</v>
      </c>
    </row>
    <row r="1059" spans="1:12" x14ac:dyDescent="0.25">
      <c r="A1059">
        <f t="shared" si="116"/>
        <v>2003</v>
      </c>
      <c r="B1059" t="str">
        <f t="shared" si="115"/>
        <v>01.01.2003</v>
      </c>
      <c r="C1059" t="str">
        <f t="shared" si="119"/>
        <v>23.1.2003</v>
      </c>
      <c r="D1059" s="1">
        <v>37644</v>
      </c>
      <c r="E1059" s="3">
        <f t="shared" si="120"/>
        <v>23</v>
      </c>
      <c r="F1059" s="5">
        <f t="shared" si="117"/>
        <v>1</v>
      </c>
      <c r="G1059" s="5">
        <f t="shared" si="118"/>
        <v>23</v>
      </c>
      <c r="H1059">
        <v>0.5857</v>
      </c>
      <c r="I1059">
        <v>0.59260000000000002</v>
      </c>
      <c r="J1059">
        <v>0.58509999999999995</v>
      </c>
      <c r="K1059">
        <v>0.59219999999999995</v>
      </c>
      <c r="L1059" s="5">
        <f t="shared" si="121"/>
        <v>6.4999999999999503</v>
      </c>
    </row>
    <row r="1060" spans="1:12" x14ac:dyDescent="0.25">
      <c r="A1060">
        <f t="shared" si="116"/>
        <v>2003</v>
      </c>
      <c r="B1060" t="str">
        <f t="shared" si="115"/>
        <v>01.01.2003</v>
      </c>
      <c r="C1060" t="str">
        <f t="shared" si="119"/>
        <v>24.1.2003</v>
      </c>
      <c r="D1060" s="1">
        <v>37645</v>
      </c>
      <c r="E1060" s="3">
        <f t="shared" si="120"/>
        <v>24</v>
      </c>
      <c r="F1060" s="5">
        <f t="shared" si="117"/>
        <v>1</v>
      </c>
      <c r="G1060" s="5">
        <f t="shared" si="118"/>
        <v>24</v>
      </c>
      <c r="H1060">
        <v>0.59209999999999996</v>
      </c>
      <c r="I1060">
        <v>0.59399999999999997</v>
      </c>
      <c r="J1060">
        <v>0.59040000000000004</v>
      </c>
      <c r="K1060">
        <v>0.59230000000000005</v>
      </c>
      <c r="L1060" s="5">
        <f t="shared" si="121"/>
        <v>0.200000000000089</v>
      </c>
    </row>
    <row r="1061" spans="1:12" x14ac:dyDescent="0.25">
      <c r="A1061">
        <f t="shared" si="116"/>
        <v>2003</v>
      </c>
      <c r="B1061" t="str">
        <f t="shared" ref="B1061:B1124" si="122">CONCATENATE("01.","01",".",A1061)</f>
        <v>01.01.2003</v>
      </c>
      <c r="C1061" t="str">
        <f t="shared" si="119"/>
        <v>27.1.2003</v>
      </c>
      <c r="D1061" s="1">
        <v>37648</v>
      </c>
      <c r="E1061" s="3">
        <f t="shared" si="120"/>
        <v>27</v>
      </c>
      <c r="F1061" s="5">
        <f t="shared" si="117"/>
        <v>1</v>
      </c>
      <c r="G1061" s="5">
        <f t="shared" si="118"/>
        <v>27</v>
      </c>
      <c r="H1061">
        <v>0.59199999999999997</v>
      </c>
      <c r="I1061">
        <v>0.59450000000000003</v>
      </c>
      <c r="J1061">
        <v>0.58779999999999999</v>
      </c>
      <c r="K1061">
        <v>0.58899999999999997</v>
      </c>
      <c r="L1061" s="5">
        <f t="shared" si="121"/>
        <v>-3.0000000000000027</v>
      </c>
    </row>
    <row r="1062" spans="1:12" x14ac:dyDescent="0.25">
      <c r="A1062">
        <f t="shared" si="116"/>
        <v>2003</v>
      </c>
      <c r="B1062" t="str">
        <f t="shared" si="122"/>
        <v>01.01.2003</v>
      </c>
      <c r="C1062" t="str">
        <f t="shared" si="119"/>
        <v>28.1.2003</v>
      </c>
      <c r="D1062" s="1">
        <v>37649</v>
      </c>
      <c r="E1062" s="3">
        <f t="shared" si="120"/>
        <v>28</v>
      </c>
      <c r="F1062" s="5">
        <f t="shared" si="117"/>
        <v>1</v>
      </c>
      <c r="G1062" s="5">
        <f t="shared" si="118"/>
        <v>28</v>
      </c>
      <c r="H1062">
        <v>0.58930000000000005</v>
      </c>
      <c r="I1062">
        <v>0.59</v>
      </c>
      <c r="J1062">
        <v>0.58620000000000005</v>
      </c>
      <c r="K1062">
        <v>0.58840000000000003</v>
      </c>
      <c r="L1062" s="5">
        <f t="shared" si="121"/>
        <v>-0.9000000000000119</v>
      </c>
    </row>
    <row r="1063" spans="1:12" x14ac:dyDescent="0.25">
      <c r="A1063">
        <f t="shared" si="116"/>
        <v>2003</v>
      </c>
      <c r="B1063" t="str">
        <f t="shared" si="122"/>
        <v>01.01.2003</v>
      </c>
      <c r="C1063" t="str">
        <f t="shared" si="119"/>
        <v>29.1.2003</v>
      </c>
      <c r="D1063" s="1">
        <v>37650</v>
      </c>
      <c r="E1063" s="3">
        <f t="shared" si="120"/>
        <v>29</v>
      </c>
      <c r="F1063" s="5">
        <f t="shared" si="117"/>
        <v>1</v>
      </c>
      <c r="G1063" s="5">
        <f t="shared" si="118"/>
        <v>29</v>
      </c>
      <c r="H1063">
        <v>0.58819999999999995</v>
      </c>
      <c r="I1063">
        <v>0.59179999999999999</v>
      </c>
      <c r="J1063">
        <v>0.58799999999999997</v>
      </c>
      <c r="K1063">
        <v>0.59030000000000005</v>
      </c>
      <c r="L1063" s="5">
        <f t="shared" si="121"/>
        <v>2.1000000000001018</v>
      </c>
    </row>
    <row r="1064" spans="1:12" x14ac:dyDescent="0.25">
      <c r="A1064">
        <f t="shared" si="116"/>
        <v>2003</v>
      </c>
      <c r="B1064" t="str">
        <f t="shared" si="122"/>
        <v>01.01.2003</v>
      </c>
      <c r="C1064" t="str">
        <f t="shared" si="119"/>
        <v>30.1.2003</v>
      </c>
      <c r="D1064" s="1">
        <v>37651</v>
      </c>
      <c r="E1064" s="3">
        <f t="shared" si="120"/>
        <v>30</v>
      </c>
      <c r="F1064" s="5">
        <f t="shared" si="117"/>
        <v>1</v>
      </c>
      <c r="G1064" s="5">
        <f t="shared" si="118"/>
        <v>30</v>
      </c>
      <c r="H1064">
        <v>0.59030000000000005</v>
      </c>
      <c r="I1064">
        <v>0.59040000000000004</v>
      </c>
      <c r="J1064">
        <v>0.58550000000000002</v>
      </c>
      <c r="K1064">
        <v>0.58930000000000005</v>
      </c>
      <c r="L1064" s="5">
        <f t="shared" si="121"/>
        <v>-1.0000000000000009</v>
      </c>
    </row>
    <row r="1065" spans="1:12" x14ac:dyDescent="0.25">
      <c r="A1065">
        <f t="shared" si="116"/>
        <v>2003</v>
      </c>
      <c r="B1065" t="str">
        <f t="shared" si="122"/>
        <v>01.01.2003</v>
      </c>
      <c r="C1065" t="str">
        <f t="shared" si="119"/>
        <v>31.1.2003</v>
      </c>
      <c r="D1065" s="1">
        <v>37652</v>
      </c>
      <c r="E1065" s="3">
        <f t="shared" si="120"/>
        <v>30</v>
      </c>
      <c r="F1065" s="5">
        <f t="shared" si="117"/>
        <v>1</v>
      </c>
      <c r="G1065" s="5">
        <f t="shared" si="118"/>
        <v>31</v>
      </c>
      <c r="H1065">
        <v>0.58950000000000002</v>
      </c>
      <c r="I1065">
        <v>0.59079999999999999</v>
      </c>
      <c r="J1065">
        <v>0.58560000000000001</v>
      </c>
      <c r="K1065">
        <v>0.58819999999999995</v>
      </c>
      <c r="L1065" s="5">
        <f t="shared" si="121"/>
        <v>-1.3000000000000789</v>
      </c>
    </row>
    <row r="1066" spans="1:12" x14ac:dyDescent="0.25">
      <c r="A1066">
        <f t="shared" si="116"/>
        <v>2003</v>
      </c>
      <c r="B1066" t="str">
        <f t="shared" si="122"/>
        <v>01.01.2003</v>
      </c>
      <c r="C1066" t="str">
        <f t="shared" si="119"/>
        <v>3.2.2003</v>
      </c>
      <c r="D1066" s="1">
        <v>37655</v>
      </c>
      <c r="E1066" s="3">
        <f t="shared" si="120"/>
        <v>33</v>
      </c>
      <c r="F1066" s="5">
        <f t="shared" si="117"/>
        <v>2</v>
      </c>
      <c r="G1066" s="5">
        <f t="shared" si="118"/>
        <v>3</v>
      </c>
      <c r="H1066">
        <v>0.58589999999999998</v>
      </c>
      <c r="I1066">
        <v>0.58730000000000004</v>
      </c>
      <c r="J1066">
        <v>0.58209999999999995</v>
      </c>
      <c r="K1066">
        <v>0.5857</v>
      </c>
      <c r="L1066" s="5">
        <f t="shared" si="121"/>
        <v>-0.19999999999997797</v>
      </c>
    </row>
    <row r="1067" spans="1:12" x14ac:dyDescent="0.25">
      <c r="A1067">
        <f t="shared" si="116"/>
        <v>2003</v>
      </c>
      <c r="B1067" t="str">
        <f t="shared" si="122"/>
        <v>01.01.2003</v>
      </c>
      <c r="C1067" t="str">
        <f t="shared" si="119"/>
        <v>4.2.2003</v>
      </c>
      <c r="D1067" s="1">
        <v>37656</v>
      </c>
      <c r="E1067" s="3">
        <f t="shared" si="120"/>
        <v>34</v>
      </c>
      <c r="F1067" s="5">
        <f t="shared" si="117"/>
        <v>2</v>
      </c>
      <c r="G1067" s="5">
        <f t="shared" si="118"/>
        <v>4</v>
      </c>
      <c r="H1067">
        <v>0.58550000000000002</v>
      </c>
      <c r="I1067">
        <v>0.5927</v>
      </c>
      <c r="J1067">
        <v>0.58389999999999997</v>
      </c>
      <c r="K1067">
        <v>0.59109999999999996</v>
      </c>
      <c r="L1067" s="5">
        <f t="shared" si="121"/>
        <v>5.5999999999999384</v>
      </c>
    </row>
    <row r="1068" spans="1:12" x14ac:dyDescent="0.25">
      <c r="A1068">
        <f t="shared" si="116"/>
        <v>2003</v>
      </c>
      <c r="B1068" t="str">
        <f t="shared" si="122"/>
        <v>01.01.2003</v>
      </c>
      <c r="C1068" t="str">
        <f t="shared" si="119"/>
        <v>5.2.2003</v>
      </c>
      <c r="D1068" s="1">
        <v>37657</v>
      </c>
      <c r="E1068" s="3">
        <f t="shared" si="120"/>
        <v>35</v>
      </c>
      <c r="F1068" s="5">
        <f t="shared" si="117"/>
        <v>2</v>
      </c>
      <c r="G1068" s="5">
        <f t="shared" si="118"/>
        <v>5</v>
      </c>
      <c r="H1068">
        <v>0.59099999999999997</v>
      </c>
      <c r="I1068">
        <v>0.59360000000000002</v>
      </c>
      <c r="J1068">
        <v>0.58799999999999997</v>
      </c>
      <c r="K1068">
        <v>0.59019999999999995</v>
      </c>
      <c r="L1068" s="5">
        <f t="shared" si="121"/>
        <v>-0.80000000000002292</v>
      </c>
    </row>
    <row r="1069" spans="1:12" x14ac:dyDescent="0.25">
      <c r="A1069">
        <f t="shared" si="116"/>
        <v>2003</v>
      </c>
      <c r="B1069" t="str">
        <f t="shared" si="122"/>
        <v>01.01.2003</v>
      </c>
      <c r="C1069" t="str">
        <f t="shared" si="119"/>
        <v>6.2.2003</v>
      </c>
      <c r="D1069" s="1">
        <v>37658</v>
      </c>
      <c r="E1069" s="3">
        <f t="shared" si="120"/>
        <v>36</v>
      </c>
      <c r="F1069" s="5">
        <f t="shared" si="117"/>
        <v>2</v>
      </c>
      <c r="G1069" s="5">
        <f t="shared" si="118"/>
        <v>6</v>
      </c>
      <c r="H1069">
        <v>0.59030000000000005</v>
      </c>
      <c r="I1069">
        <v>0.59240000000000004</v>
      </c>
      <c r="J1069">
        <v>0.58830000000000005</v>
      </c>
      <c r="K1069">
        <v>0.59140000000000004</v>
      </c>
      <c r="L1069" s="5">
        <f t="shared" si="121"/>
        <v>1.0999999999999899</v>
      </c>
    </row>
    <row r="1070" spans="1:12" x14ac:dyDescent="0.25">
      <c r="A1070">
        <f t="shared" si="116"/>
        <v>2003</v>
      </c>
      <c r="B1070" t="str">
        <f t="shared" si="122"/>
        <v>01.01.2003</v>
      </c>
      <c r="C1070" t="str">
        <f t="shared" si="119"/>
        <v>7.2.2003</v>
      </c>
      <c r="D1070" s="1">
        <v>37659</v>
      </c>
      <c r="E1070" s="3">
        <f t="shared" si="120"/>
        <v>37</v>
      </c>
      <c r="F1070" s="5">
        <f t="shared" si="117"/>
        <v>2</v>
      </c>
      <c r="G1070" s="5">
        <f t="shared" si="118"/>
        <v>7</v>
      </c>
      <c r="H1070">
        <v>0.59160000000000001</v>
      </c>
      <c r="I1070">
        <v>0.59319999999999995</v>
      </c>
      <c r="J1070">
        <v>0.58840000000000003</v>
      </c>
      <c r="K1070">
        <v>0.59009999999999996</v>
      </c>
      <c r="L1070" s="5">
        <f t="shared" si="121"/>
        <v>-1.5000000000000568</v>
      </c>
    </row>
    <row r="1071" spans="1:12" x14ac:dyDescent="0.25">
      <c r="A1071">
        <f t="shared" ref="A1071:A1134" si="123">YEAR(D1071)</f>
        <v>2003</v>
      </c>
      <c r="B1071" t="str">
        <f t="shared" si="122"/>
        <v>01.01.2003</v>
      </c>
      <c r="C1071" t="str">
        <f t="shared" si="119"/>
        <v>10.2.2003</v>
      </c>
      <c r="D1071" s="1">
        <v>37662</v>
      </c>
      <c r="E1071" s="3">
        <f t="shared" si="120"/>
        <v>40</v>
      </c>
      <c r="F1071" s="5">
        <f t="shared" si="117"/>
        <v>2</v>
      </c>
      <c r="G1071" s="5">
        <f t="shared" si="118"/>
        <v>10</v>
      </c>
      <c r="H1071">
        <v>0.59030000000000005</v>
      </c>
      <c r="I1071">
        <v>0.59379999999999999</v>
      </c>
      <c r="J1071">
        <v>0.58879999999999999</v>
      </c>
      <c r="K1071">
        <v>0.58919999999999995</v>
      </c>
      <c r="L1071" s="5">
        <f t="shared" si="121"/>
        <v>-1.1000000000001009</v>
      </c>
    </row>
    <row r="1072" spans="1:12" x14ac:dyDescent="0.25">
      <c r="A1072">
        <f t="shared" si="123"/>
        <v>2003</v>
      </c>
      <c r="B1072" t="str">
        <f t="shared" si="122"/>
        <v>01.01.2003</v>
      </c>
      <c r="C1072" t="str">
        <f t="shared" si="119"/>
        <v>11.2.2003</v>
      </c>
      <c r="D1072" s="1">
        <v>37663</v>
      </c>
      <c r="E1072" s="3">
        <f t="shared" si="120"/>
        <v>41</v>
      </c>
      <c r="F1072" s="5">
        <f t="shared" si="117"/>
        <v>2</v>
      </c>
      <c r="G1072" s="5">
        <f t="shared" si="118"/>
        <v>11</v>
      </c>
      <c r="H1072">
        <v>0.58930000000000005</v>
      </c>
      <c r="I1072">
        <v>0.59199999999999997</v>
      </c>
      <c r="J1072">
        <v>0.5867</v>
      </c>
      <c r="K1072">
        <v>0.59150000000000003</v>
      </c>
      <c r="L1072" s="5">
        <f t="shared" si="121"/>
        <v>2.1999999999999797</v>
      </c>
    </row>
    <row r="1073" spans="1:12" x14ac:dyDescent="0.25">
      <c r="A1073">
        <f t="shared" si="123"/>
        <v>2003</v>
      </c>
      <c r="B1073" t="str">
        <f t="shared" si="122"/>
        <v>01.01.2003</v>
      </c>
      <c r="C1073" t="str">
        <f t="shared" si="119"/>
        <v>12.2.2003</v>
      </c>
      <c r="D1073" s="1">
        <v>37664</v>
      </c>
      <c r="E1073" s="3">
        <f t="shared" si="120"/>
        <v>42</v>
      </c>
      <c r="F1073" s="5">
        <f t="shared" si="117"/>
        <v>2</v>
      </c>
      <c r="G1073" s="5">
        <f t="shared" si="118"/>
        <v>12</v>
      </c>
      <c r="H1073">
        <v>0.59160000000000001</v>
      </c>
      <c r="I1073">
        <v>0.59340000000000004</v>
      </c>
      <c r="J1073">
        <v>0.58709999999999996</v>
      </c>
      <c r="K1073">
        <v>0.58730000000000004</v>
      </c>
      <c r="L1073" s="5">
        <f t="shared" si="121"/>
        <v>-4.2999999999999705</v>
      </c>
    </row>
    <row r="1074" spans="1:12" x14ac:dyDescent="0.25">
      <c r="A1074">
        <f t="shared" si="123"/>
        <v>2003</v>
      </c>
      <c r="B1074" t="str">
        <f t="shared" si="122"/>
        <v>01.01.2003</v>
      </c>
      <c r="C1074" t="str">
        <f t="shared" si="119"/>
        <v>13.2.2003</v>
      </c>
      <c r="D1074" s="1">
        <v>37665</v>
      </c>
      <c r="E1074" s="3">
        <f t="shared" si="120"/>
        <v>43</v>
      </c>
      <c r="F1074" s="5">
        <f t="shared" si="117"/>
        <v>2</v>
      </c>
      <c r="G1074" s="5">
        <f t="shared" si="118"/>
        <v>13</v>
      </c>
      <c r="H1074">
        <v>0.5877</v>
      </c>
      <c r="I1074">
        <v>0.59730000000000005</v>
      </c>
      <c r="J1074">
        <v>0.58709999999999996</v>
      </c>
      <c r="K1074">
        <v>0.59530000000000005</v>
      </c>
      <c r="L1074" s="5">
        <f t="shared" si="121"/>
        <v>7.6000000000000512</v>
      </c>
    </row>
    <row r="1075" spans="1:12" x14ac:dyDescent="0.25">
      <c r="A1075">
        <f t="shared" si="123"/>
        <v>2003</v>
      </c>
      <c r="B1075" t="str">
        <f t="shared" si="122"/>
        <v>01.01.2003</v>
      </c>
      <c r="C1075" t="str">
        <f t="shared" si="119"/>
        <v>14.2.2003</v>
      </c>
      <c r="D1075" s="1">
        <v>37666</v>
      </c>
      <c r="E1075" s="3">
        <f t="shared" si="120"/>
        <v>44</v>
      </c>
      <c r="F1075" s="5">
        <f t="shared" ref="F1075:F1138" si="124">MONTH(D1075)</f>
        <v>2</v>
      </c>
      <c r="G1075" s="5">
        <f t="shared" ref="G1075:G1138" si="125">DAY(D1075)</f>
        <v>14</v>
      </c>
      <c r="H1075">
        <v>0.59540000000000004</v>
      </c>
      <c r="I1075">
        <v>0.59709999999999996</v>
      </c>
      <c r="J1075">
        <v>0.59050000000000002</v>
      </c>
      <c r="K1075">
        <v>0.59230000000000005</v>
      </c>
      <c r="L1075" s="5">
        <f t="shared" si="121"/>
        <v>-3.0999999999999917</v>
      </c>
    </row>
    <row r="1076" spans="1:12" x14ac:dyDescent="0.25">
      <c r="A1076">
        <f t="shared" si="123"/>
        <v>2003</v>
      </c>
      <c r="B1076" t="str">
        <f t="shared" si="122"/>
        <v>01.01.2003</v>
      </c>
      <c r="C1076" t="str">
        <f t="shared" si="119"/>
        <v>17.2.2003</v>
      </c>
      <c r="D1076" s="1">
        <v>37669</v>
      </c>
      <c r="E1076" s="3">
        <f t="shared" si="120"/>
        <v>47</v>
      </c>
      <c r="F1076" s="5">
        <f t="shared" si="124"/>
        <v>2</v>
      </c>
      <c r="G1076" s="5">
        <f t="shared" si="125"/>
        <v>17</v>
      </c>
      <c r="H1076">
        <v>0.59140000000000004</v>
      </c>
      <c r="I1076">
        <v>0.59330000000000005</v>
      </c>
      <c r="J1076">
        <v>0.58819999999999995</v>
      </c>
      <c r="K1076">
        <v>0.58979999999999999</v>
      </c>
      <c r="L1076" s="5">
        <f t="shared" si="121"/>
        <v>-1.6000000000000458</v>
      </c>
    </row>
    <row r="1077" spans="1:12" x14ac:dyDescent="0.25">
      <c r="A1077">
        <f t="shared" si="123"/>
        <v>2003</v>
      </c>
      <c r="B1077" t="str">
        <f t="shared" si="122"/>
        <v>01.01.2003</v>
      </c>
      <c r="C1077" t="str">
        <f t="shared" si="119"/>
        <v>18.2.2003</v>
      </c>
      <c r="D1077" s="1">
        <v>37670</v>
      </c>
      <c r="E1077" s="3">
        <f t="shared" si="120"/>
        <v>48</v>
      </c>
      <c r="F1077" s="5">
        <f t="shared" si="124"/>
        <v>2</v>
      </c>
      <c r="G1077" s="5">
        <f t="shared" si="125"/>
        <v>18</v>
      </c>
      <c r="H1077">
        <v>0.58989999999999998</v>
      </c>
      <c r="I1077">
        <v>0.59240000000000004</v>
      </c>
      <c r="J1077">
        <v>0.5887</v>
      </c>
      <c r="K1077">
        <v>0.58960000000000001</v>
      </c>
      <c r="L1077" s="5">
        <f t="shared" si="121"/>
        <v>-0.29999999999996696</v>
      </c>
    </row>
    <row r="1078" spans="1:12" x14ac:dyDescent="0.25">
      <c r="A1078">
        <f t="shared" si="123"/>
        <v>2003</v>
      </c>
      <c r="B1078" t="str">
        <f t="shared" si="122"/>
        <v>01.01.2003</v>
      </c>
      <c r="C1078" t="str">
        <f t="shared" si="119"/>
        <v>19.2.2003</v>
      </c>
      <c r="D1078" s="1">
        <v>37671</v>
      </c>
      <c r="E1078" s="3">
        <f t="shared" si="120"/>
        <v>49</v>
      </c>
      <c r="F1078" s="5">
        <f t="shared" si="124"/>
        <v>2</v>
      </c>
      <c r="G1078" s="5">
        <f t="shared" si="125"/>
        <v>19</v>
      </c>
      <c r="H1078">
        <v>0.58960000000000001</v>
      </c>
      <c r="I1078">
        <v>0.59499999999999997</v>
      </c>
      <c r="J1078">
        <v>0.58899999999999997</v>
      </c>
      <c r="K1078">
        <v>0.59470000000000001</v>
      </c>
      <c r="L1078" s="5">
        <f t="shared" si="121"/>
        <v>5.0999999999999934</v>
      </c>
    </row>
    <row r="1079" spans="1:12" x14ac:dyDescent="0.25">
      <c r="A1079">
        <f t="shared" si="123"/>
        <v>2003</v>
      </c>
      <c r="B1079" t="str">
        <f t="shared" si="122"/>
        <v>01.01.2003</v>
      </c>
      <c r="C1079" t="str">
        <f t="shared" si="119"/>
        <v>20.2.2003</v>
      </c>
      <c r="D1079" s="1">
        <v>37672</v>
      </c>
      <c r="E1079" s="3">
        <f t="shared" si="120"/>
        <v>50</v>
      </c>
      <c r="F1079" s="5">
        <f t="shared" si="124"/>
        <v>2</v>
      </c>
      <c r="G1079" s="5">
        <f t="shared" si="125"/>
        <v>20</v>
      </c>
      <c r="H1079">
        <v>0.59460000000000002</v>
      </c>
      <c r="I1079">
        <v>0.59899999999999998</v>
      </c>
      <c r="J1079">
        <v>0.59360000000000002</v>
      </c>
      <c r="K1079">
        <v>0.59819999999999995</v>
      </c>
      <c r="L1079" s="5">
        <f t="shared" si="121"/>
        <v>3.5999999999999366</v>
      </c>
    </row>
    <row r="1080" spans="1:12" x14ac:dyDescent="0.25">
      <c r="A1080">
        <f t="shared" si="123"/>
        <v>2003</v>
      </c>
      <c r="B1080" t="str">
        <f t="shared" si="122"/>
        <v>01.01.2003</v>
      </c>
      <c r="C1080" t="str">
        <f t="shared" si="119"/>
        <v>21.2.2003</v>
      </c>
      <c r="D1080" s="1">
        <v>37673</v>
      </c>
      <c r="E1080" s="3">
        <f t="shared" si="120"/>
        <v>51</v>
      </c>
      <c r="F1080" s="5">
        <f t="shared" si="124"/>
        <v>2</v>
      </c>
      <c r="G1080" s="5">
        <f t="shared" si="125"/>
        <v>21</v>
      </c>
      <c r="H1080">
        <v>0.59819999999999995</v>
      </c>
      <c r="I1080">
        <v>0.5998</v>
      </c>
      <c r="J1080">
        <v>0.59589999999999999</v>
      </c>
      <c r="K1080">
        <v>0.59750000000000003</v>
      </c>
      <c r="L1080" s="5">
        <f t="shared" si="121"/>
        <v>-0.69999999999992291</v>
      </c>
    </row>
    <row r="1081" spans="1:12" x14ac:dyDescent="0.25">
      <c r="A1081">
        <f t="shared" si="123"/>
        <v>2003</v>
      </c>
      <c r="B1081" t="str">
        <f t="shared" si="122"/>
        <v>01.01.2003</v>
      </c>
      <c r="C1081" t="str">
        <f t="shared" si="119"/>
        <v>24.2.2003</v>
      </c>
      <c r="D1081" s="1">
        <v>37676</v>
      </c>
      <c r="E1081" s="3">
        <f t="shared" si="120"/>
        <v>54</v>
      </c>
      <c r="F1081" s="5">
        <f t="shared" si="124"/>
        <v>2</v>
      </c>
      <c r="G1081" s="5">
        <f t="shared" si="125"/>
        <v>24</v>
      </c>
      <c r="H1081">
        <v>0.59750000000000003</v>
      </c>
      <c r="I1081">
        <v>0.60680000000000001</v>
      </c>
      <c r="J1081">
        <v>0.59589999999999999</v>
      </c>
      <c r="K1081">
        <v>0.60460000000000003</v>
      </c>
      <c r="L1081" s="5">
        <f t="shared" si="121"/>
        <v>7.0999999999999952</v>
      </c>
    </row>
    <row r="1082" spans="1:12" x14ac:dyDescent="0.25">
      <c r="A1082">
        <f t="shared" si="123"/>
        <v>2003</v>
      </c>
      <c r="B1082" t="str">
        <f t="shared" si="122"/>
        <v>01.01.2003</v>
      </c>
      <c r="C1082" t="str">
        <f t="shared" si="119"/>
        <v>25.2.2003</v>
      </c>
      <c r="D1082" s="1">
        <v>37677</v>
      </c>
      <c r="E1082" s="3">
        <f t="shared" si="120"/>
        <v>55</v>
      </c>
      <c r="F1082" s="5">
        <f t="shared" si="124"/>
        <v>2</v>
      </c>
      <c r="G1082" s="5">
        <f t="shared" si="125"/>
        <v>25</v>
      </c>
      <c r="H1082">
        <v>0.60450000000000004</v>
      </c>
      <c r="I1082">
        <v>0.60840000000000005</v>
      </c>
      <c r="J1082">
        <v>0.60399999999999998</v>
      </c>
      <c r="K1082">
        <v>0.60509999999999997</v>
      </c>
      <c r="L1082" s="5">
        <f t="shared" si="121"/>
        <v>0.59999999999993392</v>
      </c>
    </row>
    <row r="1083" spans="1:12" x14ac:dyDescent="0.25">
      <c r="A1083">
        <f t="shared" si="123"/>
        <v>2003</v>
      </c>
      <c r="B1083" t="str">
        <f t="shared" si="122"/>
        <v>01.01.2003</v>
      </c>
      <c r="C1083" t="str">
        <f t="shared" si="119"/>
        <v>26.2.2003</v>
      </c>
      <c r="D1083" s="1">
        <v>37678</v>
      </c>
      <c r="E1083" s="3">
        <f t="shared" si="120"/>
        <v>56</v>
      </c>
      <c r="F1083" s="5">
        <f t="shared" si="124"/>
        <v>2</v>
      </c>
      <c r="G1083" s="5">
        <f t="shared" si="125"/>
        <v>26</v>
      </c>
      <c r="H1083">
        <v>0.60519999999999996</v>
      </c>
      <c r="I1083">
        <v>0.60809999999999997</v>
      </c>
      <c r="J1083">
        <v>0.60409999999999997</v>
      </c>
      <c r="K1083">
        <v>0.60740000000000005</v>
      </c>
      <c r="L1083" s="5">
        <f t="shared" si="121"/>
        <v>2.2000000000000908</v>
      </c>
    </row>
    <row r="1084" spans="1:12" x14ac:dyDescent="0.25">
      <c r="A1084">
        <f t="shared" si="123"/>
        <v>2003</v>
      </c>
      <c r="B1084" t="str">
        <f t="shared" si="122"/>
        <v>01.01.2003</v>
      </c>
      <c r="C1084" t="str">
        <f t="shared" si="119"/>
        <v>27.2.2003</v>
      </c>
      <c r="D1084" s="1">
        <v>37679</v>
      </c>
      <c r="E1084" s="3">
        <f t="shared" si="120"/>
        <v>57</v>
      </c>
      <c r="F1084" s="5">
        <f t="shared" si="124"/>
        <v>2</v>
      </c>
      <c r="G1084" s="5">
        <f t="shared" si="125"/>
        <v>27</v>
      </c>
      <c r="H1084">
        <v>0.60729999999999995</v>
      </c>
      <c r="I1084">
        <v>0.60909999999999997</v>
      </c>
      <c r="J1084">
        <v>0.60460000000000003</v>
      </c>
      <c r="K1084">
        <v>0.60580000000000001</v>
      </c>
      <c r="L1084" s="5">
        <f t="shared" si="121"/>
        <v>-1.4999999999999458</v>
      </c>
    </row>
    <row r="1085" spans="1:12" x14ac:dyDescent="0.25">
      <c r="A1085">
        <f t="shared" si="123"/>
        <v>2003</v>
      </c>
      <c r="B1085" t="str">
        <f t="shared" si="122"/>
        <v>01.01.2003</v>
      </c>
      <c r="C1085" t="str">
        <f t="shared" si="119"/>
        <v>28.2.2003</v>
      </c>
      <c r="D1085" s="1">
        <v>37680</v>
      </c>
      <c r="E1085" s="3">
        <f t="shared" si="120"/>
        <v>58</v>
      </c>
      <c r="F1085" s="5">
        <f t="shared" si="124"/>
        <v>2</v>
      </c>
      <c r="G1085" s="5">
        <f t="shared" si="125"/>
        <v>28</v>
      </c>
      <c r="H1085">
        <v>0.60570000000000002</v>
      </c>
      <c r="I1085">
        <v>0.60909999999999997</v>
      </c>
      <c r="J1085">
        <v>0.60289999999999999</v>
      </c>
      <c r="K1085">
        <v>0.60899999999999999</v>
      </c>
      <c r="L1085" s="5">
        <f t="shared" si="121"/>
        <v>3.2999999999999696</v>
      </c>
    </row>
    <row r="1086" spans="1:12" x14ac:dyDescent="0.25">
      <c r="A1086">
        <f t="shared" si="123"/>
        <v>2003</v>
      </c>
      <c r="B1086" t="str">
        <f t="shared" si="122"/>
        <v>01.01.2003</v>
      </c>
      <c r="C1086" t="str">
        <f t="shared" si="119"/>
        <v>3.3.2003</v>
      </c>
      <c r="D1086" s="1">
        <v>37683</v>
      </c>
      <c r="E1086" s="3">
        <f t="shared" si="120"/>
        <v>63</v>
      </c>
      <c r="F1086" s="5">
        <f t="shared" si="124"/>
        <v>3</v>
      </c>
      <c r="G1086" s="5">
        <f t="shared" si="125"/>
        <v>3</v>
      </c>
      <c r="H1086">
        <v>0.60780000000000001</v>
      </c>
      <c r="I1086">
        <v>0.61499999999999999</v>
      </c>
      <c r="J1086">
        <v>0.60609999999999997</v>
      </c>
      <c r="K1086">
        <v>0.61399999999999999</v>
      </c>
      <c r="L1086" s="5">
        <f t="shared" si="121"/>
        <v>6.1999999999999833</v>
      </c>
    </row>
    <row r="1087" spans="1:12" x14ac:dyDescent="0.25">
      <c r="A1087">
        <f t="shared" si="123"/>
        <v>2003</v>
      </c>
      <c r="B1087" t="str">
        <f t="shared" si="122"/>
        <v>01.01.2003</v>
      </c>
      <c r="C1087" t="str">
        <f t="shared" si="119"/>
        <v>4.3.2003</v>
      </c>
      <c r="D1087" s="1">
        <v>37684</v>
      </c>
      <c r="E1087" s="3">
        <f t="shared" si="120"/>
        <v>64</v>
      </c>
      <c r="F1087" s="5">
        <f t="shared" si="124"/>
        <v>3</v>
      </c>
      <c r="G1087" s="5">
        <f t="shared" si="125"/>
        <v>4</v>
      </c>
      <c r="H1087">
        <v>0.6139</v>
      </c>
      <c r="I1087">
        <v>0.61629999999999996</v>
      </c>
      <c r="J1087">
        <v>0.61150000000000004</v>
      </c>
      <c r="K1087">
        <v>0.61570000000000003</v>
      </c>
      <c r="L1087" s="5">
        <f t="shared" si="121"/>
        <v>1.8000000000000238</v>
      </c>
    </row>
    <row r="1088" spans="1:12" x14ac:dyDescent="0.25">
      <c r="A1088">
        <f t="shared" si="123"/>
        <v>2003</v>
      </c>
      <c r="B1088" t="str">
        <f t="shared" si="122"/>
        <v>01.01.2003</v>
      </c>
      <c r="C1088" t="str">
        <f t="shared" si="119"/>
        <v>5.3.2003</v>
      </c>
      <c r="D1088" s="1">
        <v>37685</v>
      </c>
      <c r="E1088" s="3">
        <f t="shared" si="120"/>
        <v>65</v>
      </c>
      <c r="F1088" s="5">
        <f t="shared" si="124"/>
        <v>3</v>
      </c>
      <c r="G1088" s="5">
        <f t="shared" si="125"/>
        <v>5</v>
      </c>
      <c r="H1088">
        <v>0.61570000000000003</v>
      </c>
      <c r="I1088">
        <v>0.61819999999999997</v>
      </c>
      <c r="J1088">
        <v>0.61460000000000004</v>
      </c>
      <c r="K1088">
        <v>0.6159</v>
      </c>
      <c r="L1088" s="5">
        <f t="shared" si="121"/>
        <v>0.19999999999997797</v>
      </c>
    </row>
    <row r="1089" spans="1:12" x14ac:dyDescent="0.25">
      <c r="A1089">
        <f t="shared" si="123"/>
        <v>2003</v>
      </c>
      <c r="B1089" t="str">
        <f t="shared" si="122"/>
        <v>01.01.2003</v>
      </c>
      <c r="C1089" t="str">
        <f t="shared" si="119"/>
        <v>6.3.2003</v>
      </c>
      <c r="D1089" s="1">
        <v>37686</v>
      </c>
      <c r="E1089" s="3">
        <f t="shared" si="120"/>
        <v>66</v>
      </c>
      <c r="F1089" s="5">
        <f t="shared" si="124"/>
        <v>3</v>
      </c>
      <c r="G1089" s="5">
        <f t="shared" si="125"/>
        <v>6</v>
      </c>
      <c r="H1089">
        <v>0.61580000000000001</v>
      </c>
      <c r="I1089">
        <v>0.61699999999999999</v>
      </c>
      <c r="J1089">
        <v>0.61240000000000006</v>
      </c>
      <c r="K1089">
        <v>0.6139</v>
      </c>
      <c r="L1089" s="5">
        <f t="shared" si="121"/>
        <v>-1.9000000000000128</v>
      </c>
    </row>
    <row r="1090" spans="1:12" x14ac:dyDescent="0.25">
      <c r="A1090">
        <f t="shared" si="123"/>
        <v>2003</v>
      </c>
      <c r="B1090" t="str">
        <f t="shared" si="122"/>
        <v>01.01.2003</v>
      </c>
      <c r="C1090" t="str">
        <f t="shared" si="119"/>
        <v>7.3.2003</v>
      </c>
      <c r="D1090" s="1">
        <v>37687</v>
      </c>
      <c r="E1090" s="3">
        <f t="shared" si="120"/>
        <v>67</v>
      </c>
      <c r="F1090" s="5">
        <f t="shared" si="124"/>
        <v>3</v>
      </c>
      <c r="G1090" s="5">
        <f t="shared" si="125"/>
        <v>7</v>
      </c>
      <c r="H1090">
        <v>0.61380000000000001</v>
      </c>
      <c r="I1090">
        <v>0.61770000000000003</v>
      </c>
      <c r="J1090">
        <v>0.61299999999999999</v>
      </c>
      <c r="K1090">
        <v>0.61339999999999995</v>
      </c>
      <c r="L1090" s="5">
        <f t="shared" si="121"/>
        <v>-0.40000000000006697</v>
      </c>
    </row>
    <row r="1091" spans="1:12" x14ac:dyDescent="0.25">
      <c r="A1091">
        <f t="shared" si="123"/>
        <v>2003</v>
      </c>
      <c r="B1091" t="str">
        <f t="shared" si="122"/>
        <v>01.01.2003</v>
      </c>
      <c r="C1091" t="str">
        <f t="shared" si="119"/>
        <v>10.3.2003</v>
      </c>
      <c r="D1091" s="1">
        <v>37690</v>
      </c>
      <c r="E1091" s="3">
        <f t="shared" si="120"/>
        <v>70</v>
      </c>
      <c r="F1091" s="5">
        <f t="shared" si="124"/>
        <v>3</v>
      </c>
      <c r="G1091" s="5">
        <f t="shared" si="125"/>
        <v>10</v>
      </c>
      <c r="H1091">
        <v>0.61339999999999995</v>
      </c>
      <c r="I1091">
        <v>0.6169</v>
      </c>
      <c r="J1091">
        <v>0.61240000000000006</v>
      </c>
      <c r="K1091">
        <v>0.61460000000000004</v>
      </c>
      <c r="L1091" s="5">
        <f t="shared" si="121"/>
        <v>1.2000000000000899</v>
      </c>
    </row>
    <row r="1092" spans="1:12" x14ac:dyDescent="0.25">
      <c r="A1092">
        <f t="shared" si="123"/>
        <v>2003</v>
      </c>
      <c r="B1092" t="str">
        <f t="shared" si="122"/>
        <v>01.01.2003</v>
      </c>
      <c r="C1092" t="str">
        <f t="shared" si="119"/>
        <v>11.3.2003</v>
      </c>
      <c r="D1092" s="1">
        <v>37691</v>
      </c>
      <c r="E1092" s="3">
        <f t="shared" si="120"/>
        <v>71</v>
      </c>
      <c r="F1092" s="5">
        <f t="shared" si="124"/>
        <v>3</v>
      </c>
      <c r="G1092" s="5">
        <f t="shared" si="125"/>
        <v>11</v>
      </c>
      <c r="H1092">
        <v>0.61470000000000002</v>
      </c>
      <c r="I1092">
        <v>0.61570000000000003</v>
      </c>
      <c r="J1092">
        <v>0.60150000000000003</v>
      </c>
      <c r="K1092">
        <v>0.60360000000000003</v>
      </c>
      <c r="L1092" s="5">
        <f t="shared" si="121"/>
        <v>-11.099999999999998</v>
      </c>
    </row>
    <row r="1093" spans="1:12" x14ac:dyDescent="0.25">
      <c r="A1093">
        <f t="shared" si="123"/>
        <v>2003</v>
      </c>
      <c r="B1093" t="str">
        <f t="shared" si="122"/>
        <v>01.01.2003</v>
      </c>
      <c r="C1093" t="str">
        <f t="shared" si="119"/>
        <v>12.3.2003</v>
      </c>
      <c r="D1093" s="1">
        <v>37692</v>
      </c>
      <c r="E1093" s="3">
        <f t="shared" si="120"/>
        <v>72</v>
      </c>
      <c r="F1093" s="5">
        <f t="shared" si="124"/>
        <v>3</v>
      </c>
      <c r="G1093" s="5">
        <f t="shared" si="125"/>
        <v>12</v>
      </c>
      <c r="H1093">
        <v>0.60360000000000003</v>
      </c>
      <c r="I1093">
        <v>0.60629999999999995</v>
      </c>
      <c r="J1093">
        <v>0.59140000000000004</v>
      </c>
      <c r="K1093">
        <v>0.59330000000000005</v>
      </c>
      <c r="L1093" s="5">
        <f t="shared" si="121"/>
        <v>-10.299999999999976</v>
      </c>
    </row>
    <row r="1094" spans="1:12" x14ac:dyDescent="0.25">
      <c r="A1094">
        <f t="shared" si="123"/>
        <v>2003</v>
      </c>
      <c r="B1094" t="str">
        <f t="shared" si="122"/>
        <v>01.01.2003</v>
      </c>
      <c r="C1094" t="str">
        <f t="shared" si="119"/>
        <v>13.3.2003</v>
      </c>
      <c r="D1094" s="1">
        <v>37693</v>
      </c>
      <c r="E1094" s="3">
        <f t="shared" si="120"/>
        <v>73</v>
      </c>
      <c r="F1094" s="5">
        <f t="shared" si="124"/>
        <v>3</v>
      </c>
      <c r="G1094" s="5">
        <f t="shared" si="125"/>
        <v>13</v>
      </c>
      <c r="H1094">
        <v>0.59319999999999995</v>
      </c>
      <c r="I1094">
        <v>0.59560000000000002</v>
      </c>
      <c r="J1094">
        <v>0.58919999999999995</v>
      </c>
      <c r="K1094">
        <v>0.59499999999999997</v>
      </c>
      <c r="L1094" s="5">
        <f t="shared" si="121"/>
        <v>1.8000000000000238</v>
      </c>
    </row>
    <row r="1095" spans="1:12" x14ac:dyDescent="0.25">
      <c r="A1095">
        <f t="shared" si="123"/>
        <v>2003</v>
      </c>
      <c r="B1095" t="str">
        <f t="shared" si="122"/>
        <v>01.01.2003</v>
      </c>
      <c r="C1095" t="str">
        <f t="shared" si="119"/>
        <v>14.3.2003</v>
      </c>
      <c r="D1095" s="1">
        <v>37694</v>
      </c>
      <c r="E1095" s="3">
        <f t="shared" si="120"/>
        <v>74</v>
      </c>
      <c r="F1095" s="5">
        <f t="shared" si="124"/>
        <v>3</v>
      </c>
      <c r="G1095" s="5">
        <f t="shared" si="125"/>
        <v>14</v>
      </c>
      <c r="H1095">
        <v>0.59489999999999998</v>
      </c>
      <c r="I1095">
        <v>0.59899999999999998</v>
      </c>
      <c r="J1095">
        <v>0.59389999999999998</v>
      </c>
      <c r="K1095">
        <v>0.59789999999999999</v>
      </c>
      <c r="L1095" s="5">
        <f t="shared" si="121"/>
        <v>3.0000000000000027</v>
      </c>
    </row>
    <row r="1096" spans="1:12" x14ac:dyDescent="0.25">
      <c r="A1096">
        <f t="shared" si="123"/>
        <v>2003</v>
      </c>
      <c r="B1096" t="str">
        <f t="shared" si="122"/>
        <v>01.01.2003</v>
      </c>
      <c r="C1096" t="str">
        <f t="shared" si="119"/>
        <v>17.3.2003</v>
      </c>
      <c r="D1096" s="1">
        <v>37697</v>
      </c>
      <c r="E1096" s="3">
        <f t="shared" si="120"/>
        <v>77</v>
      </c>
      <c r="F1096" s="5">
        <f t="shared" si="124"/>
        <v>3</v>
      </c>
      <c r="G1096" s="5">
        <f t="shared" si="125"/>
        <v>17</v>
      </c>
      <c r="H1096">
        <v>0.59819999999999995</v>
      </c>
      <c r="I1096">
        <v>0.60270000000000001</v>
      </c>
      <c r="J1096">
        <v>0.5907</v>
      </c>
      <c r="K1096">
        <v>0.59209999999999996</v>
      </c>
      <c r="L1096" s="5">
        <f t="shared" si="121"/>
        <v>-6.0999999999999943</v>
      </c>
    </row>
    <row r="1097" spans="1:12" x14ac:dyDescent="0.25">
      <c r="A1097">
        <f t="shared" si="123"/>
        <v>2003</v>
      </c>
      <c r="B1097" t="str">
        <f t="shared" si="122"/>
        <v>01.01.2003</v>
      </c>
      <c r="C1097" t="str">
        <f t="shared" si="119"/>
        <v>18.3.2003</v>
      </c>
      <c r="D1097" s="1">
        <v>37698</v>
      </c>
      <c r="E1097" s="3">
        <f t="shared" si="120"/>
        <v>78</v>
      </c>
      <c r="F1097" s="5">
        <f t="shared" si="124"/>
        <v>3</v>
      </c>
      <c r="G1097" s="5">
        <f t="shared" si="125"/>
        <v>18</v>
      </c>
      <c r="H1097">
        <v>0.59179999999999999</v>
      </c>
      <c r="I1097">
        <v>0.59530000000000005</v>
      </c>
      <c r="J1097">
        <v>0.5877</v>
      </c>
      <c r="K1097">
        <v>0.59399999999999997</v>
      </c>
      <c r="L1097" s="5">
        <f t="shared" si="121"/>
        <v>2.1999999999999797</v>
      </c>
    </row>
    <row r="1098" spans="1:12" x14ac:dyDescent="0.25">
      <c r="A1098">
        <f t="shared" si="123"/>
        <v>2003</v>
      </c>
      <c r="B1098" t="str">
        <f t="shared" si="122"/>
        <v>01.01.2003</v>
      </c>
      <c r="C1098" t="str">
        <f t="shared" si="119"/>
        <v>19.3.2003</v>
      </c>
      <c r="D1098" s="1">
        <v>37699</v>
      </c>
      <c r="E1098" s="3">
        <f t="shared" si="120"/>
        <v>79</v>
      </c>
      <c r="F1098" s="5">
        <f t="shared" si="124"/>
        <v>3</v>
      </c>
      <c r="G1098" s="5">
        <f t="shared" si="125"/>
        <v>19</v>
      </c>
      <c r="H1098">
        <v>0.59409999999999996</v>
      </c>
      <c r="I1098">
        <v>0.59450000000000003</v>
      </c>
      <c r="J1098">
        <v>0.58799999999999997</v>
      </c>
      <c r="K1098">
        <v>0.59089999999999998</v>
      </c>
      <c r="L1098" s="5">
        <f t="shared" si="121"/>
        <v>-3.1999999999999806</v>
      </c>
    </row>
    <row r="1099" spans="1:12" x14ac:dyDescent="0.25">
      <c r="A1099">
        <f t="shared" si="123"/>
        <v>2003</v>
      </c>
      <c r="B1099" t="str">
        <f t="shared" si="122"/>
        <v>01.01.2003</v>
      </c>
      <c r="C1099" t="str">
        <f t="shared" si="119"/>
        <v>20.3.2003</v>
      </c>
      <c r="D1099" s="1">
        <v>37700</v>
      </c>
      <c r="E1099" s="3">
        <f t="shared" si="120"/>
        <v>80</v>
      </c>
      <c r="F1099" s="5">
        <f t="shared" si="124"/>
        <v>3</v>
      </c>
      <c r="G1099" s="5">
        <f t="shared" si="125"/>
        <v>20</v>
      </c>
      <c r="H1099">
        <v>0.59089999999999998</v>
      </c>
      <c r="I1099">
        <v>0.59570000000000001</v>
      </c>
      <c r="J1099">
        <v>0.58909999999999996</v>
      </c>
      <c r="K1099">
        <v>0.59370000000000001</v>
      </c>
      <c r="L1099" s="5">
        <f t="shared" si="121"/>
        <v>2.8000000000000247</v>
      </c>
    </row>
    <row r="1100" spans="1:12" x14ac:dyDescent="0.25">
      <c r="A1100">
        <f t="shared" si="123"/>
        <v>2003</v>
      </c>
      <c r="B1100" t="str">
        <f t="shared" si="122"/>
        <v>01.01.2003</v>
      </c>
      <c r="C1100" t="str">
        <f t="shared" si="119"/>
        <v>21.3.2003</v>
      </c>
      <c r="D1100" s="1">
        <v>37701</v>
      </c>
      <c r="E1100" s="3">
        <f t="shared" si="120"/>
        <v>81</v>
      </c>
      <c r="F1100" s="5">
        <f t="shared" si="124"/>
        <v>3</v>
      </c>
      <c r="G1100" s="5">
        <f t="shared" si="125"/>
        <v>21</v>
      </c>
      <c r="H1100">
        <v>0.59370000000000001</v>
      </c>
      <c r="I1100">
        <v>0.59409999999999996</v>
      </c>
      <c r="J1100">
        <v>0.58889999999999998</v>
      </c>
      <c r="K1100">
        <v>0.59079999999999999</v>
      </c>
      <c r="L1100" s="5">
        <f t="shared" si="121"/>
        <v>-2.9000000000000137</v>
      </c>
    </row>
    <row r="1101" spans="1:12" x14ac:dyDescent="0.25">
      <c r="A1101">
        <f t="shared" si="123"/>
        <v>2003</v>
      </c>
      <c r="B1101" t="str">
        <f t="shared" si="122"/>
        <v>01.01.2003</v>
      </c>
      <c r="C1101" t="str">
        <f t="shared" si="119"/>
        <v>24.3.2003</v>
      </c>
      <c r="D1101" s="1">
        <v>37704</v>
      </c>
      <c r="E1101" s="3">
        <f t="shared" si="120"/>
        <v>84</v>
      </c>
      <c r="F1101" s="5">
        <f t="shared" si="124"/>
        <v>3</v>
      </c>
      <c r="G1101" s="5">
        <f t="shared" si="125"/>
        <v>24</v>
      </c>
      <c r="H1101">
        <v>0.5927</v>
      </c>
      <c r="I1101">
        <v>0.59570000000000001</v>
      </c>
      <c r="J1101">
        <v>0.59219999999999995</v>
      </c>
      <c r="K1101">
        <v>0.59489999999999998</v>
      </c>
      <c r="L1101" s="5">
        <f t="shared" si="121"/>
        <v>2.1999999999999797</v>
      </c>
    </row>
    <row r="1102" spans="1:12" x14ac:dyDescent="0.25">
      <c r="A1102">
        <f t="shared" si="123"/>
        <v>2003</v>
      </c>
      <c r="B1102" t="str">
        <f t="shared" si="122"/>
        <v>01.01.2003</v>
      </c>
      <c r="C1102" t="str">
        <f t="shared" si="119"/>
        <v>25.3.2003</v>
      </c>
      <c r="D1102" s="1">
        <v>37705</v>
      </c>
      <c r="E1102" s="3">
        <f t="shared" si="120"/>
        <v>85</v>
      </c>
      <c r="F1102" s="5">
        <f t="shared" si="124"/>
        <v>3</v>
      </c>
      <c r="G1102" s="5">
        <f t="shared" si="125"/>
        <v>25</v>
      </c>
      <c r="H1102">
        <v>0.59499999999999997</v>
      </c>
      <c r="I1102">
        <v>0.59830000000000005</v>
      </c>
      <c r="J1102">
        <v>0.59379999999999999</v>
      </c>
      <c r="K1102">
        <v>0.59750000000000003</v>
      </c>
      <c r="L1102" s="5">
        <f t="shared" si="121"/>
        <v>2.5000000000000577</v>
      </c>
    </row>
    <row r="1103" spans="1:12" x14ac:dyDescent="0.25">
      <c r="A1103">
        <f t="shared" si="123"/>
        <v>2003</v>
      </c>
      <c r="B1103" t="str">
        <f t="shared" si="122"/>
        <v>01.01.2003</v>
      </c>
      <c r="C1103" t="str">
        <f t="shared" si="119"/>
        <v>26.3.2003</v>
      </c>
      <c r="D1103" s="1">
        <v>37706</v>
      </c>
      <c r="E1103" s="3">
        <f t="shared" si="120"/>
        <v>86</v>
      </c>
      <c r="F1103" s="5">
        <f t="shared" si="124"/>
        <v>3</v>
      </c>
      <c r="G1103" s="5">
        <f t="shared" si="125"/>
        <v>26</v>
      </c>
      <c r="H1103">
        <v>0.59750000000000003</v>
      </c>
      <c r="I1103">
        <v>0.59940000000000004</v>
      </c>
      <c r="J1103">
        <v>0.59619999999999995</v>
      </c>
      <c r="K1103">
        <v>0.59909999999999997</v>
      </c>
      <c r="L1103" s="5">
        <f t="shared" si="121"/>
        <v>1.5999999999999348</v>
      </c>
    </row>
    <row r="1104" spans="1:12" x14ac:dyDescent="0.25">
      <c r="A1104">
        <f t="shared" si="123"/>
        <v>2003</v>
      </c>
      <c r="B1104" t="str">
        <f t="shared" si="122"/>
        <v>01.01.2003</v>
      </c>
      <c r="C1104" t="str">
        <f t="shared" si="119"/>
        <v>27.3.2003</v>
      </c>
      <c r="D1104" s="1">
        <v>37707</v>
      </c>
      <c r="E1104" s="3">
        <f t="shared" si="120"/>
        <v>87</v>
      </c>
      <c r="F1104" s="5">
        <f t="shared" si="124"/>
        <v>3</v>
      </c>
      <c r="G1104" s="5">
        <f t="shared" si="125"/>
        <v>27</v>
      </c>
      <c r="H1104">
        <v>0.59899999999999998</v>
      </c>
      <c r="I1104">
        <v>0.60199999999999998</v>
      </c>
      <c r="J1104">
        <v>0.59819999999999995</v>
      </c>
      <c r="K1104">
        <v>0.6008</v>
      </c>
      <c r="L1104" s="5">
        <f t="shared" si="121"/>
        <v>1.8000000000000238</v>
      </c>
    </row>
    <row r="1105" spans="1:12" x14ac:dyDescent="0.25">
      <c r="A1105">
        <f t="shared" si="123"/>
        <v>2003</v>
      </c>
      <c r="B1105" t="str">
        <f t="shared" si="122"/>
        <v>01.01.2003</v>
      </c>
      <c r="C1105" t="str">
        <f t="shared" si="119"/>
        <v>28.3.2003</v>
      </c>
      <c r="D1105" s="1">
        <v>37708</v>
      </c>
      <c r="E1105" s="3">
        <f t="shared" si="120"/>
        <v>88</v>
      </c>
      <c r="F1105" s="5">
        <f t="shared" si="124"/>
        <v>3</v>
      </c>
      <c r="G1105" s="5">
        <f t="shared" si="125"/>
        <v>28</v>
      </c>
      <c r="H1105">
        <v>0.60099999999999998</v>
      </c>
      <c r="I1105">
        <v>0.60209999999999997</v>
      </c>
      <c r="J1105">
        <v>0.59850000000000003</v>
      </c>
      <c r="K1105">
        <v>0.60019999999999996</v>
      </c>
      <c r="L1105" s="5">
        <f t="shared" si="121"/>
        <v>-0.80000000000002292</v>
      </c>
    </row>
    <row r="1106" spans="1:12" x14ac:dyDescent="0.25">
      <c r="A1106">
        <f t="shared" si="123"/>
        <v>2003</v>
      </c>
      <c r="B1106" t="str">
        <f t="shared" si="122"/>
        <v>01.01.2003</v>
      </c>
      <c r="C1106" t="str">
        <f t="shared" si="119"/>
        <v>31.3.2003</v>
      </c>
      <c r="D1106" s="1">
        <v>37711</v>
      </c>
      <c r="E1106" s="3">
        <f t="shared" si="120"/>
        <v>90</v>
      </c>
      <c r="F1106" s="5">
        <f t="shared" si="124"/>
        <v>3</v>
      </c>
      <c r="G1106" s="5">
        <f t="shared" si="125"/>
        <v>31</v>
      </c>
      <c r="H1106">
        <v>0.6</v>
      </c>
      <c r="I1106">
        <v>0.60560000000000003</v>
      </c>
      <c r="J1106">
        <v>0.59989999999999999</v>
      </c>
      <c r="K1106">
        <v>0.60460000000000003</v>
      </c>
      <c r="L1106" s="5">
        <f t="shared" si="121"/>
        <v>4.6000000000000485</v>
      </c>
    </row>
    <row r="1107" spans="1:12" x14ac:dyDescent="0.25">
      <c r="A1107">
        <f t="shared" si="123"/>
        <v>2003</v>
      </c>
      <c r="B1107" t="str">
        <f t="shared" si="122"/>
        <v>01.01.2003</v>
      </c>
      <c r="C1107" t="str">
        <f t="shared" si="119"/>
        <v>1.4.2003</v>
      </c>
      <c r="D1107" s="1">
        <v>37712</v>
      </c>
      <c r="E1107" s="3">
        <f t="shared" si="120"/>
        <v>91</v>
      </c>
      <c r="F1107" s="5">
        <f t="shared" si="124"/>
        <v>4</v>
      </c>
      <c r="G1107" s="5">
        <f t="shared" si="125"/>
        <v>1</v>
      </c>
      <c r="H1107">
        <v>0.60440000000000005</v>
      </c>
      <c r="I1107">
        <v>0.60629999999999995</v>
      </c>
      <c r="J1107">
        <v>0.60229999999999995</v>
      </c>
      <c r="K1107">
        <v>0.60460000000000003</v>
      </c>
      <c r="L1107" s="5">
        <f t="shared" si="121"/>
        <v>0.19999999999997797</v>
      </c>
    </row>
    <row r="1108" spans="1:12" x14ac:dyDescent="0.25">
      <c r="A1108">
        <f t="shared" si="123"/>
        <v>2003</v>
      </c>
      <c r="B1108" t="str">
        <f t="shared" si="122"/>
        <v>01.01.2003</v>
      </c>
      <c r="C1108" t="str">
        <f t="shared" si="119"/>
        <v>2.4.2003</v>
      </c>
      <c r="D1108" s="1">
        <v>37713</v>
      </c>
      <c r="E1108" s="3">
        <f t="shared" si="120"/>
        <v>92</v>
      </c>
      <c r="F1108" s="5">
        <f t="shared" si="124"/>
        <v>4</v>
      </c>
      <c r="G1108" s="5">
        <f t="shared" si="125"/>
        <v>2</v>
      </c>
      <c r="H1108">
        <v>0.6048</v>
      </c>
      <c r="I1108">
        <v>0.60660000000000003</v>
      </c>
      <c r="J1108">
        <v>0.59909999999999997</v>
      </c>
      <c r="K1108">
        <v>0.60219999999999996</v>
      </c>
      <c r="L1108" s="5">
        <f t="shared" si="121"/>
        <v>-2.6000000000000467</v>
      </c>
    </row>
    <row r="1109" spans="1:12" x14ac:dyDescent="0.25">
      <c r="A1109">
        <f t="shared" si="123"/>
        <v>2003</v>
      </c>
      <c r="B1109" t="str">
        <f t="shared" si="122"/>
        <v>01.01.2003</v>
      </c>
      <c r="C1109" t="str">
        <f t="shared" si="119"/>
        <v>3.4.2003</v>
      </c>
      <c r="D1109" s="1">
        <v>37714</v>
      </c>
      <c r="E1109" s="3">
        <f t="shared" si="120"/>
        <v>93</v>
      </c>
      <c r="F1109" s="5">
        <f t="shared" si="124"/>
        <v>4</v>
      </c>
      <c r="G1109" s="5">
        <f t="shared" si="125"/>
        <v>3</v>
      </c>
      <c r="H1109">
        <v>0.60219999999999996</v>
      </c>
      <c r="I1109">
        <v>0.60270000000000001</v>
      </c>
      <c r="J1109">
        <v>0.59560000000000002</v>
      </c>
      <c r="K1109">
        <v>0.60170000000000001</v>
      </c>
      <c r="L1109" s="5">
        <f t="shared" si="121"/>
        <v>-0.49999999999994493</v>
      </c>
    </row>
    <row r="1110" spans="1:12" x14ac:dyDescent="0.25">
      <c r="A1110">
        <f t="shared" si="123"/>
        <v>2003</v>
      </c>
      <c r="B1110" t="str">
        <f t="shared" si="122"/>
        <v>01.01.2003</v>
      </c>
      <c r="C1110" t="str">
        <f t="shared" si="119"/>
        <v>4.4.2003</v>
      </c>
      <c r="D1110" s="1">
        <v>37715</v>
      </c>
      <c r="E1110" s="3">
        <f t="shared" si="120"/>
        <v>94</v>
      </c>
      <c r="F1110" s="5">
        <f t="shared" si="124"/>
        <v>4</v>
      </c>
      <c r="G1110" s="5">
        <f t="shared" si="125"/>
        <v>4</v>
      </c>
      <c r="H1110">
        <v>0.60160000000000002</v>
      </c>
      <c r="I1110">
        <v>0.60250000000000004</v>
      </c>
      <c r="J1110">
        <v>0.5988</v>
      </c>
      <c r="K1110">
        <v>0.60070000000000001</v>
      </c>
      <c r="L1110" s="5">
        <f t="shared" si="121"/>
        <v>-0.9000000000000119</v>
      </c>
    </row>
    <row r="1111" spans="1:12" x14ac:dyDescent="0.25">
      <c r="A1111">
        <f t="shared" si="123"/>
        <v>2003</v>
      </c>
      <c r="B1111" t="str">
        <f t="shared" si="122"/>
        <v>01.01.2003</v>
      </c>
      <c r="C1111" t="str">
        <f t="shared" si="119"/>
        <v>7.4.2003</v>
      </c>
      <c r="D1111" s="1">
        <v>37718</v>
      </c>
      <c r="E1111" s="3">
        <f t="shared" si="120"/>
        <v>97</v>
      </c>
      <c r="F1111" s="5">
        <f t="shared" si="124"/>
        <v>4</v>
      </c>
      <c r="G1111" s="5">
        <f t="shared" si="125"/>
        <v>7</v>
      </c>
      <c r="H1111">
        <v>0.59950000000000003</v>
      </c>
      <c r="I1111">
        <v>0.60109999999999997</v>
      </c>
      <c r="J1111">
        <v>0.59250000000000003</v>
      </c>
      <c r="K1111">
        <v>0.59899999999999998</v>
      </c>
      <c r="L1111" s="5">
        <f t="shared" si="121"/>
        <v>-0.50000000000005596</v>
      </c>
    </row>
    <row r="1112" spans="1:12" x14ac:dyDescent="0.25">
      <c r="A1112">
        <f t="shared" si="123"/>
        <v>2003</v>
      </c>
      <c r="B1112" t="str">
        <f t="shared" si="122"/>
        <v>01.01.2003</v>
      </c>
      <c r="C1112" t="str">
        <f t="shared" si="119"/>
        <v>8.4.2003</v>
      </c>
      <c r="D1112" s="1">
        <v>37719</v>
      </c>
      <c r="E1112" s="3">
        <f t="shared" si="120"/>
        <v>98</v>
      </c>
      <c r="F1112" s="5">
        <f t="shared" si="124"/>
        <v>4</v>
      </c>
      <c r="G1112" s="5">
        <f t="shared" si="125"/>
        <v>8</v>
      </c>
      <c r="H1112">
        <v>0.59899999999999998</v>
      </c>
      <c r="I1112">
        <v>0.60189999999999999</v>
      </c>
      <c r="J1112">
        <v>0.59719999999999995</v>
      </c>
      <c r="K1112">
        <v>0.6018</v>
      </c>
      <c r="L1112" s="5">
        <f t="shared" si="121"/>
        <v>2.8000000000000247</v>
      </c>
    </row>
    <row r="1113" spans="1:12" x14ac:dyDescent="0.25">
      <c r="A1113">
        <f t="shared" si="123"/>
        <v>2003</v>
      </c>
      <c r="B1113" t="str">
        <f t="shared" si="122"/>
        <v>01.01.2003</v>
      </c>
      <c r="C1113" t="str">
        <f t="shared" si="119"/>
        <v>9.4.2003</v>
      </c>
      <c r="D1113" s="1">
        <v>37720</v>
      </c>
      <c r="E1113" s="3">
        <f t="shared" si="120"/>
        <v>99</v>
      </c>
      <c r="F1113" s="5">
        <f t="shared" si="124"/>
        <v>4</v>
      </c>
      <c r="G1113" s="5">
        <f t="shared" si="125"/>
        <v>9</v>
      </c>
      <c r="H1113">
        <v>0.6018</v>
      </c>
      <c r="I1113">
        <v>0.60599999999999998</v>
      </c>
      <c r="J1113">
        <v>0.6008</v>
      </c>
      <c r="K1113">
        <v>0.60550000000000004</v>
      </c>
      <c r="L1113" s="5">
        <f t="shared" si="121"/>
        <v>3.7000000000000366</v>
      </c>
    </row>
    <row r="1114" spans="1:12" x14ac:dyDescent="0.25">
      <c r="A1114">
        <f t="shared" si="123"/>
        <v>2003</v>
      </c>
      <c r="B1114" t="str">
        <f t="shared" si="122"/>
        <v>01.01.2003</v>
      </c>
      <c r="C1114" t="str">
        <f t="shared" si="119"/>
        <v>10.4.2003</v>
      </c>
      <c r="D1114" s="1">
        <v>37721</v>
      </c>
      <c r="E1114" s="3">
        <f t="shared" si="120"/>
        <v>100</v>
      </c>
      <c r="F1114" s="5">
        <f t="shared" si="124"/>
        <v>4</v>
      </c>
      <c r="G1114" s="5">
        <f t="shared" si="125"/>
        <v>10</v>
      </c>
      <c r="H1114">
        <v>0.60560000000000003</v>
      </c>
      <c r="I1114">
        <v>0.60780000000000001</v>
      </c>
      <c r="J1114">
        <v>0.60360000000000003</v>
      </c>
      <c r="K1114">
        <v>0.60640000000000005</v>
      </c>
      <c r="L1114" s="5">
        <f t="shared" si="121"/>
        <v>0.80000000000002292</v>
      </c>
    </row>
    <row r="1115" spans="1:12" x14ac:dyDescent="0.25">
      <c r="A1115">
        <f t="shared" si="123"/>
        <v>2003</v>
      </c>
      <c r="B1115" t="str">
        <f t="shared" si="122"/>
        <v>01.01.2003</v>
      </c>
      <c r="C1115" t="str">
        <f t="shared" si="119"/>
        <v>11.4.2003</v>
      </c>
      <c r="D1115" s="1">
        <v>37722</v>
      </c>
      <c r="E1115" s="3">
        <f t="shared" si="120"/>
        <v>101</v>
      </c>
      <c r="F1115" s="5">
        <f t="shared" si="124"/>
        <v>4</v>
      </c>
      <c r="G1115" s="5">
        <f t="shared" si="125"/>
        <v>11</v>
      </c>
      <c r="H1115">
        <v>0.6069</v>
      </c>
      <c r="I1115">
        <v>0.60809999999999997</v>
      </c>
      <c r="J1115">
        <v>0.60150000000000003</v>
      </c>
      <c r="K1115">
        <v>0.60550000000000004</v>
      </c>
      <c r="L1115" s="5">
        <f t="shared" si="121"/>
        <v>-1.3999999999999568</v>
      </c>
    </row>
    <row r="1116" spans="1:12" x14ac:dyDescent="0.25">
      <c r="A1116">
        <f t="shared" si="123"/>
        <v>2003</v>
      </c>
      <c r="B1116" t="str">
        <f t="shared" si="122"/>
        <v>01.01.2003</v>
      </c>
      <c r="C1116" t="str">
        <f t="shared" si="119"/>
        <v>14.4.2003</v>
      </c>
      <c r="D1116" s="1">
        <v>37725</v>
      </c>
      <c r="E1116" s="3">
        <f t="shared" si="120"/>
        <v>104</v>
      </c>
      <c r="F1116" s="5">
        <f t="shared" si="124"/>
        <v>4</v>
      </c>
      <c r="G1116" s="5">
        <f t="shared" si="125"/>
        <v>14</v>
      </c>
      <c r="H1116">
        <v>0.60489999999999999</v>
      </c>
      <c r="I1116">
        <v>0.60580000000000001</v>
      </c>
      <c r="J1116">
        <v>0.60140000000000005</v>
      </c>
      <c r="K1116">
        <v>0.60440000000000005</v>
      </c>
      <c r="L1116" s="5">
        <f t="shared" si="121"/>
        <v>-0.49999999999994493</v>
      </c>
    </row>
    <row r="1117" spans="1:12" x14ac:dyDescent="0.25">
      <c r="A1117">
        <f t="shared" si="123"/>
        <v>2003</v>
      </c>
      <c r="B1117" t="str">
        <f t="shared" si="122"/>
        <v>01.01.2003</v>
      </c>
      <c r="C1117" t="str">
        <f t="shared" si="119"/>
        <v>15.4.2003</v>
      </c>
      <c r="D1117" s="1">
        <v>37726</v>
      </c>
      <c r="E1117" s="3">
        <f t="shared" si="120"/>
        <v>105</v>
      </c>
      <c r="F1117" s="5">
        <f t="shared" si="124"/>
        <v>4</v>
      </c>
      <c r="G1117" s="5">
        <f t="shared" si="125"/>
        <v>15</v>
      </c>
      <c r="H1117">
        <v>0.60440000000000005</v>
      </c>
      <c r="I1117">
        <v>0.6079</v>
      </c>
      <c r="J1117">
        <v>0.60299999999999998</v>
      </c>
      <c r="K1117">
        <v>0.6069</v>
      </c>
      <c r="L1117" s="5">
        <f t="shared" si="121"/>
        <v>2.4999999999999467</v>
      </c>
    </row>
    <row r="1118" spans="1:12" x14ac:dyDescent="0.25">
      <c r="A1118">
        <f t="shared" si="123"/>
        <v>2003</v>
      </c>
      <c r="B1118" t="str">
        <f t="shared" si="122"/>
        <v>01.01.2003</v>
      </c>
      <c r="C1118" t="str">
        <f t="shared" si="119"/>
        <v>16.4.2003</v>
      </c>
      <c r="D1118" s="1">
        <v>37727</v>
      </c>
      <c r="E1118" s="3">
        <f t="shared" si="120"/>
        <v>106</v>
      </c>
      <c r="F1118" s="5">
        <f t="shared" si="124"/>
        <v>4</v>
      </c>
      <c r="G1118" s="5">
        <f t="shared" si="125"/>
        <v>16</v>
      </c>
      <c r="H1118">
        <v>0.60680000000000001</v>
      </c>
      <c r="I1118">
        <v>0.61350000000000005</v>
      </c>
      <c r="J1118">
        <v>0.60680000000000001</v>
      </c>
      <c r="K1118">
        <v>0.61299999999999999</v>
      </c>
      <c r="L1118" s="5">
        <f t="shared" si="121"/>
        <v>6.1999999999999833</v>
      </c>
    </row>
    <row r="1119" spans="1:12" x14ac:dyDescent="0.25">
      <c r="A1119">
        <f t="shared" si="123"/>
        <v>2003</v>
      </c>
      <c r="B1119" t="str">
        <f t="shared" si="122"/>
        <v>01.01.2003</v>
      </c>
      <c r="C1119" t="str">
        <f t="shared" si="119"/>
        <v>17.4.2003</v>
      </c>
      <c r="D1119" s="1">
        <v>37728</v>
      </c>
      <c r="E1119" s="3">
        <f t="shared" si="120"/>
        <v>107</v>
      </c>
      <c r="F1119" s="5">
        <f t="shared" si="124"/>
        <v>4</v>
      </c>
      <c r="G1119" s="5">
        <f t="shared" si="125"/>
        <v>17</v>
      </c>
      <c r="H1119">
        <v>0.6129</v>
      </c>
      <c r="I1119">
        <v>0.61699999999999999</v>
      </c>
      <c r="J1119">
        <v>0.61170000000000002</v>
      </c>
      <c r="K1119">
        <v>0.61350000000000005</v>
      </c>
      <c r="L1119" s="5">
        <f t="shared" si="121"/>
        <v>0.60000000000004494</v>
      </c>
    </row>
    <row r="1120" spans="1:12" x14ac:dyDescent="0.25">
      <c r="A1120">
        <f t="shared" si="123"/>
        <v>2003</v>
      </c>
      <c r="B1120" t="str">
        <f t="shared" si="122"/>
        <v>01.01.2003</v>
      </c>
      <c r="C1120" t="str">
        <f t="shared" si="119"/>
        <v>18.4.2003</v>
      </c>
      <c r="D1120" s="1">
        <v>37729</v>
      </c>
      <c r="E1120" s="3">
        <f t="shared" si="120"/>
        <v>108</v>
      </c>
      <c r="F1120" s="5">
        <f t="shared" si="124"/>
        <v>4</v>
      </c>
      <c r="G1120" s="5">
        <f t="shared" si="125"/>
        <v>18</v>
      </c>
      <c r="H1120">
        <v>0.61370000000000002</v>
      </c>
      <c r="I1120">
        <v>0.6159</v>
      </c>
      <c r="J1120">
        <v>0.61209999999999998</v>
      </c>
      <c r="K1120">
        <v>0.61450000000000005</v>
      </c>
      <c r="L1120" s="5">
        <f t="shared" si="121"/>
        <v>0.80000000000002292</v>
      </c>
    </row>
    <row r="1121" spans="1:12" x14ac:dyDescent="0.25">
      <c r="A1121">
        <f t="shared" si="123"/>
        <v>2003</v>
      </c>
      <c r="B1121" t="str">
        <f t="shared" si="122"/>
        <v>01.01.2003</v>
      </c>
      <c r="C1121" t="str">
        <f t="shared" si="119"/>
        <v>21.4.2003</v>
      </c>
      <c r="D1121" s="1">
        <v>37732</v>
      </c>
      <c r="E1121" s="3">
        <f t="shared" si="120"/>
        <v>111</v>
      </c>
      <c r="F1121" s="5">
        <f t="shared" si="124"/>
        <v>4</v>
      </c>
      <c r="G1121" s="5">
        <f t="shared" si="125"/>
        <v>21</v>
      </c>
      <c r="H1121">
        <v>0.61499999999999999</v>
      </c>
      <c r="I1121">
        <v>0.61609999999999998</v>
      </c>
      <c r="J1121">
        <v>0.61270000000000002</v>
      </c>
      <c r="K1121">
        <v>0.61299999999999999</v>
      </c>
      <c r="L1121" s="5">
        <f t="shared" si="121"/>
        <v>-2.0000000000000018</v>
      </c>
    </row>
    <row r="1122" spans="1:12" x14ac:dyDescent="0.25">
      <c r="A1122">
        <f t="shared" si="123"/>
        <v>2003</v>
      </c>
      <c r="B1122" t="str">
        <f t="shared" si="122"/>
        <v>01.01.2003</v>
      </c>
      <c r="C1122" t="str">
        <f t="shared" ref="C1122:C1185" si="126">CONCATENATE(G1122,".",F1122,".",A1122)</f>
        <v>22.4.2003</v>
      </c>
      <c r="D1122" s="1">
        <v>37733</v>
      </c>
      <c r="E1122" s="3">
        <f t="shared" ref="E1122:E1185" si="127">DAYS360(B1122,C1122,TRUE)+1</f>
        <v>112</v>
      </c>
      <c r="F1122" s="5">
        <f t="shared" si="124"/>
        <v>4</v>
      </c>
      <c r="G1122" s="5">
        <f t="shared" si="125"/>
        <v>22</v>
      </c>
      <c r="H1122">
        <v>0.61299999999999999</v>
      </c>
      <c r="I1122">
        <v>0.62319999999999998</v>
      </c>
      <c r="J1122">
        <v>0.6129</v>
      </c>
      <c r="K1122">
        <v>0.62139999999999995</v>
      </c>
      <c r="L1122" s="5">
        <f t="shared" ref="L1122:L1185" si="128">(K1122-H1122)*1000</f>
        <v>8.3999999999999631</v>
      </c>
    </row>
    <row r="1123" spans="1:12" x14ac:dyDescent="0.25">
      <c r="A1123">
        <f t="shared" si="123"/>
        <v>2003</v>
      </c>
      <c r="B1123" t="str">
        <f t="shared" si="122"/>
        <v>01.01.2003</v>
      </c>
      <c r="C1123" t="str">
        <f t="shared" si="126"/>
        <v>23.4.2003</v>
      </c>
      <c r="D1123" s="1">
        <v>37734</v>
      </c>
      <c r="E1123" s="3">
        <f t="shared" si="127"/>
        <v>113</v>
      </c>
      <c r="F1123" s="5">
        <f t="shared" si="124"/>
        <v>4</v>
      </c>
      <c r="G1123" s="5">
        <f t="shared" si="125"/>
        <v>23</v>
      </c>
      <c r="H1123">
        <v>0.62129999999999996</v>
      </c>
      <c r="I1123">
        <v>0.62170000000000003</v>
      </c>
      <c r="J1123">
        <v>0.61560000000000004</v>
      </c>
      <c r="K1123">
        <v>0.61560000000000004</v>
      </c>
      <c r="L1123" s="5">
        <f t="shared" si="128"/>
        <v>-5.6999999999999273</v>
      </c>
    </row>
    <row r="1124" spans="1:12" x14ac:dyDescent="0.25">
      <c r="A1124">
        <f t="shared" si="123"/>
        <v>2003</v>
      </c>
      <c r="B1124" t="str">
        <f t="shared" si="122"/>
        <v>01.01.2003</v>
      </c>
      <c r="C1124" t="str">
        <f t="shared" si="126"/>
        <v>24.4.2003</v>
      </c>
      <c r="D1124" s="1">
        <v>37735</v>
      </c>
      <c r="E1124" s="3">
        <f t="shared" si="127"/>
        <v>114</v>
      </c>
      <c r="F1124" s="5">
        <f t="shared" si="124"/>
        <v>4</v>
      </c>
      <c r="G1124" s="5">
        <f t="shared" si="125"/>
        <v>24</v>
      </c>
      <c r="H1124">
        <v>0.61570000000000003</v>
      </c>
      <c r="I1124">
        <v>0.62160000000000004</v>
      </c>
      <c r="J1124">
        <v>0.61560000000000004</v>
      </c>
      <c r="K1124">
        <v>0.61870000000000003</v>
      </c>
      <c r="L1124" s="5">
        <f t="shared" si="128"/>
        <v>3.0000000000000027</v>
      </c>
    </row>
    <row r="1125" spans="1:12" x14ac:dyDescent="0.25">
      <c r="A1125">
        <f t="shared" si="123"/>
        <v>2003</v>
      </c>
      <c r="B1125" t="str">
        <f t="shared" ref="B1125:B1188" si="129">CONCATENATE("01.","01",".",A1125)</f>
        <v>01.01.2003</v>
      </c>
      <c r="C1125" t="str">
        <f t="shared" si="126"/>
        <v>25.4.2003</v>
      </c>
      <c r="D1125" s="1">
        <v>37736</v>
      </c>
      <c r="E1125" s="3">
        <f t="shared" si="127"/>
        <v>115</v>
      </c>
      <c r="F1125" s="5">
        <f t="shared" si="124"/>
        <v>4</v>
      </c>
      <c r="G1125" s="5">
        <f t="shared" si="125"/>
        <v>25</v>
      </c>
      <c r="H1125">
        <v>0.61860000000000004</v>
      </c>
      <c r="I1125">
        <v>0.61960000000000004</v>
      </c>
      <c r="J1125">
        <v>0.61370000000000002</v>
      </c>
      <c r="K1125">
        <v>0.61660000000000004</v>
      </c>
      <c r="L1125" s="5">
        <f t="shared" si="128"/>
        <v>-2.0000000000000018</v>
      </c>
    </row>
    <row r="1126" spans="1:12" x14ac:dyDescent="0.25">
      <c r="A1126">
        <f t="shared" si="123"/>
        <v>2003</v>
      </c>
      <c r="B1126" t="str">
        <f t="shared" si="129"/>
        <v>01.01.2003</v>
      </c>
      <c r="C1126" t="str">
        <f t="shared" si="126"/>
        <v>28.4.2003</v>
      </c>
      <c r="D1126" s="1">
        <v>37739</v>
      </c>
      <c r="E1126" s="3">
        <f t="shared" si="127"/>
        <v>118</v>
      </c>
      <c r="F1126" s="5">
        <f t="shared" si="124"/>
        <v>4</v>
      </c>
      <c r="G1126" s="5">
        <f t="shared" si="125"/>
        <v>28</v>
      </c>
      <c r="H1126">
        <v>0.61599999999999999</v>
      </c>
      <c r="I1126">
        <v>0.622</v>
      </c>
      <c r="J1126">
        <v>0.61470000000000002</v>
      </c>
      <c r="K1126">
        <v>0.61809999999999998</v>
      </c>
      <c r="L1126" s="5">
        <f t="shared" si="128"/>
        <v>2.0999999999999908</v>
      </c>
    </row>
    <row r="1127" spans="1:12" x14ac:dyDescent="0.25">
      <c r="A1127">
        <f t="shared" si="123"/>
        <v>2003</v>
      </c>
      <c r="B1127" t="str">
        <f t="shared" si="129"/>
        <v>01.01.2003</v>
      </c>
      <c r="C1127" t="str">
        <f t="shared" si="126"/>
        <v>29.4.2003</v>
      </c>
      <c r="D1127" s="1">
        <v>37740</v>
      </c>
      <c r="E1127" s="3">
        <f t="shared" si="127"/>
        <v>119</v>
      </c>
      <c r="F1127" s="5">
        <f t="shared" si="124"/>
        <v>4</v>
      </c>
      <c r="G1127" s="5">
        <f t="shared" si="125"/>
        <v>29</v>
      </c>
      <c r="H1127">
        <v>0.61809999999999998</v>
      </c>
      <c r="I1127">
        <v>0.62319999999999998</v>
      </c>
      <c r="J1127">
        <v>0.61680000000000001</v>
      </c>
      <c r="K1127">
        <v>0.62270000000000003</v>
      </c>
      <c r="L1127" s="5">
        <f t="shared" si="128"/>
        <v>4.6000000000000485</v>
      </c>
    </row>
    <row r="1128" spans="1:12" x14ac:dyDescent="0.25">
      <c r="A1128">
        <f t="shared" si="123"/>
        <v>2003</v>
      </c>
      <c r="B1128" t="str">
        <f t="shared" si="129"/>
        <v>01.01.2003</v>
      </c>
      <c r="C1128" t="str">
        <f t="shared" si="126"/>
        <v>30.4.2003</v>
      </c>
      <c r="D1128" s="1">
        <v>37741</v>
      </c>
      <c r="E1128" s="3">
        <f t="shared" si="127"/>
        <v>120</v>
      </c>
      <c r="F1128" s="5">
        <f t="shared" si="124"/>
        <v>4</v>
      </c>
      <c r="G1128" s="5">
        <f t="shared" si="125"/>
        <v>30</v>
      </c>
      <c r="H1128">
        <v>0.62309999999999999</v>
      </c>
      <c r="I1128">
        <v>0.627</v>
      </c>
      <c r="J1128">
        <v>0.62209999999999999</v>
      </c>
      <c r="K1128">
        <v>0.62629999999999997</v>
      </c>
      <c r="L1128" s="5">
        <f t="shared" si="128"/>
        <v>3.1999999999999806</v>
      </c>
    </row>
    <row r="1129" spans="1:12" x14ac:dyDescent="0.25">
      <c r="A1129">
        <f t="shared" si="123"/>
        <v>2003</v>
      </c>
      <c r="B1129" t="str">
        <f t="shared" si="129"/>
        <v>01.01.2003</v>
      </c>
      <c r="C1129" t="str">
        <f t="shared" si="126"/>
        <v>1.5.2003</v>
      </c>
      <c r="D1129" s="1">
        <v>37742</v>
      </c>
      <c r="E1129" s="3">
        <f t="shared" si="127"/>
        <v>121</v>
      </c>
      <c r="F1129" s="5">
        <f t="shared" si="124"/>
        <v>5</v>
      </c>
      <c r="G1129" s="5">
        <f t="shared" si="125"/>
        <v>1</v>
      </c>
      <c r="H1129">
        <v>0.62649999999999995</v>
      </c>
      <c r="I1129">
        <v>0.63390000000000002</v>
      </c>
      <c r="J1129">
        <v>0.62529999999999997</v>
      </c>
      <c r="K1129">
        <v>0.63160000000000005</v>
      </c>
      <c r="L1129" s="5">
        <f t="shared" si="128"/>
        <v>5.1000000000001044</v>
      </c>
    </row>
    <row r="1130" spans="1:12" x14ac:dyDescent="0.25">
      <c r="A1130">
        <f t="shared" si="123"/>
        <v>2003</v>
      </c>
      <c r="B1130" t="str">
        <f t="shared" si="129"/>
        <v>01.01.2003</v>
      </c>
      <c r="C1130" t="str">
        <f t="shared" si="126"/>
        <v>2.5.2003</v>
      </c>
      <c r="D1130" s="1">
        <v>37743</v>
      </c>
      <c r="E1130" s="3">
        <f t="shared" si="127"/>
        <v>122</v>
      </c>
      <c r="F1130" s="5">
        <f t="shared" si="124"/>
        <v>5</v>
      </c>
      <c r="G1130" s="5">
        <f t="shared" si="125"/>
        <v>2</v>
      </c>
      <c r="H1130">
        <v>0.63149999999999995</v>
      </c>
      <c r="I1130">
        <v>0.63460000000000005</v>
      </c>
      <c r="J1130">
        <v>0.62860000000000005</v>
      </c>
      <c r="K1130">
        <v>0.63100000000000001</v>
      </c>
      <c r="L1130" s="5">
        <f t="shared" si="128"/>
        <v>-0.49999999999994493</v>
      </c>
    </row>
    <row r="1131" spans="1:12" x14ac:dyDescent="0.25">
      <c r="A1131">
        <f t="shared" si="123"/>
        <v>2003</v>
      </c>
      <c r="B1131" t="str">
        <f t="shared" si="129"/>
        <v>01.01.2003</v>
      </c>
      <c r="C1131" t="str">
        <f t="shared" si="126"/>
        <v>5.5.2003</v>
      </c>
      <c r="D1131" s="1">
        <v>37746</v>
      </c>
      <c r="E1131" s="3">
        <f t="shared" si="127"/>
        <v>125</v>
      </c>
      <c r="F1131" s="5">
        <f t="shared" si="124"/>
        <v>5</v>
      </c>
      <c r="G1131" s="5">
        <f t="shared" si="125"/>
        <v>5</v>
      </c>
      <c r="H1131">
        <v>0.62990000000000002</v>
      </c>
      <c r="I1131">
        <v>0.63619999999999999</v>
      </c>
      <c r="J1131">
        <v>0.62949999999999995</v>
      </c>
      <c r="K1131">
        <v>0.63470000000000004</v>
      </c>
      <c r="L1131" s="5">
        <f t="shared" si="128"/>
        <v>4.8000000000000265</v>
      </c>
    </row>
    <row r="1132" spans="1:12" x14ac:dyDescent="0.25">
      <c r="A1132">
        <f t="shared" si="123"/>
        <v>2003</v>
      </c>
      <c r="B1132" t="str">
        <f t="shared" si="129"/>
        <v>01.01.2003</v>
      </c>
      <c r="C1132" t="str">
        <f t="shared" si="126"/>
        <v>6.5.2003</v>
      </c>
      <c r="D1132" s="1">
        <v>37747</v>
      </c>
      <c r="E1132" s="3">
        <f t="shared" si="127"/>
        <v>126</v>
      </c>
      <c r="F1132" s="5">
        <f t="shared" si="124"/>
        <v>5</v>
      </c>
      <c r="G1132" s="5">
        <f t="shared" si="125"/>
        <v>6</v>
      </c>
      <c r="H1132">
        <v>0.63460000000000005</v>
      </c>
      <c r="I1132">
        <v>0.64390000000000003</v>
      </c>
      <c r="J1132">
        <v>0.63360000000000005</v>
      </c>
      <c r="K1132">
        <v>0.6421</v>
      </c>
      <c r="L1132" s="5">
        <f t="shared" si="128"/>
        <v>7.4999999999999512</v>
      </c>
    </row>
    <row r="1133" spans="1:12" x14ac:dyDescent="0.25">
      <c r="A1133">
        <f t="shared" si="123"/>
        <v>2003</v>
      </c>
      <c r="B1133" t="str">
        <f t="shared" si="129"/>
        <v>01.01.2003</v>
      </c>
      <c r="C1133" t="str">
        <f t="shared" si="126"/>
        <v>7.5.2003</v>
      </c>
      <c r="D1133" s="1">
        <v>37748</v>
      </c>
      <c r="E1133" s="3">
        <f t="shared" si="127"/>
        <v>127</v>
      </c>
      <c r="F1133" s="5">
        <f t="shared" si="124"/>
        <v>5</v>
      </c>
      <c r="G1133" s="5">
        <f t="shared" si="125"/>
        <v>7</v>
      </c>
      <c r="H1133">
        <v>0.64190000000000003</v>
      </c>
      <c r="I1133">
        <v>0.64490000000000003</v>
      </c>
      <c r="J1133">
        <v>0.63480000000000003</v>
      </c>
      <c r="K1133">
        <v>0.63880000000000003</v>
      </c>
      <c r="L1133" s="5">
        <f t="shared" si="128"/>
        <v>-3.0999999999999917</v>
      </c>
    </row>
    <row r="1134" spans="1:12" x14ac:dyDescent="0.25">
      <c r="A1134">
        <f t="shared" si="123"/>
        <v>2003</v>
      </c>
      <c r="B1134" t="str">
        <f t="shared" si="129"/>
        <v>01.01.2003</v>
      </c>
      <c r="C1134" t="str">
        <f t="shared" si="126"/>
        <v>8.5.2003</v>
      </c>
      <c r="D1134" s="1">
        <v>37749</v>
      </c>
      <c r="E1134" s="3">
        <f t="shared" si="127"/>
        <v>128</v>
      </c>
      <c r="F1134" s="5">
        <f t="shared" si="124"/>
        <v>5</v>
      </c>
      <c r="G1134" s="5">
        <f t="shared" si="125"/>
        <v>8</v>
      </c>
      <c r="H1134">
        <v>0.6381</v>
      </c>
      <c r="I1134">
        <v>0.64529999999999998</v>
      </c>
      <c r="J1134">
        <v>0.63439999999999996</v>
      </c>
      <c r="K1134">
        <v>0.64200000000000002</v>
      </c>
      <c r="L1134" s="5">
        <f t="shared" si="128"/>
        <v>3.9000000000000146</v>
      </c>
    </row>
    <row r="1135" spans="1:12" x14ac:dyDescent="0.25">
      <c r="A1135">
        <f t="shared" ref="A1135:A1198" si="130">YEAR(D1135)</f>
        <v>2003</v>
      </c>
      <c r="B1135" t="str">
        <f t="shared" si="129"/>
        <v>01.01.2003</v>
      </c>
      <c r="C1135" t="str">
        <f t="shared" si="126"/>
        <v>9.5.2003</v>
      </c>
      <c r="D1135" s="1">
        <v>37750</v>
      </c>
      <c r="E1135" s="3">
        <f t="shared" si="127"/>
        <v>129</v>
      </c>
      <c r="F1135" s="5">
        <f t="shared" si="124"/>
        <v>5</v>
      </c>
      <c r="G1135" s="5">
        <f t="shared" si="125"/>
        <v>9</v>
      </c>
      <c r="H1135">
        <v>0.64180000000000004</v>
      </c>
      <c r="I1135">
        <v>0.64770000000000005</v>
      </c>
      <c r="J1135">
        <v>0.64149999999999996</v>
      </c>
      <c r="K1135">
        <v>0.64439999999999997</v>
      </c>
      <c r="L1135" s="5">
        <f t="shared" si="128"/>
        <v>2.5999999999999357</v>
      </c>
    </row>
    <row r="1136" spans="1:12" x14ac:dyDescent="0.25">
      <c r="A1136">
        <f t="shared" si="130"/>
        <v>2003</v>
      </c>
      <c r="B1136" t="str">
        <f t="shared" si="129"/>
        <v>01.01.2003</v>
      </c>
      <c r="C1136" t="str">
        <f t="shared" si="126"/>
        <v>12.5.2003</v>
      </c>
      <c r="D1136" s="1">
        <v>37753</v>
      </c>
      <c r="E1136" s="3">
        <f t="shared" si="127"/>
        <v>132</v>
      </c>
      <c r="F1136" s="5">
        <f t="shared" si="124"/>
        <v>5</v>
      </c>
      <c r="G1136" s="5">
        <f t="shared" si="125"/>
        <v>12</v>
      </c>
      <c r="H1136">
        <v>0.64639999999999997</v>
      </c>
      <c r="I1136">
        <v>0.65129999999999999</v>
      </c>
      <c r="J1136">
        <v>0.64549999999999996</v>
      </c>
      <c r="K1136">
        <v>0.6502</v>
      </c>
      <c r="L1136" s="5">
        <f t="shared" si="128"/>
        <v>3.8000000000000256</v>
      </c>
    </row>
    <row r="1137" spans="1:12" x14ac:dyDescent="0.25">
      <c r="A1137">
        <f t="shared" si="130"/>
        <v>2003</v>
      </c>
      <c r="B1137" t="str">
        <f t="shared" si="129"/>
        <v>01.01.2003</v>
      </c>
      <c r="C1137" t="str">
        <f t="shared" si="126"/>
        <v>13.5.2003</v>
      </c>
      <c r="D1137" s="1">
        <v>37754</v>
      </c>
      <c r="E1137" s="3">
        <f t="shared" si="127"/>
        <v>133</v>
      </c>
      <c r="F1137" s="5">
        <f t="shared" si="124"/>
        <v>5</v>
      </c>
      <c r="G1137" s="5">
        <f t="shared" si="125"/>
        <v>13</v>
      </c>
      <c r="H1137">
        <v>0.6502</v>
      </c>
      <c r="I1137">
        <v>0.65090000000000003</v>
      </c>
      <c r="J1137">
        <v>0.64370000000000005</v>
      </c>
      <c r="K1137">
        <v>0.64810000000000001</v>
      </c>
      <c r="L1137" s="5">
        <f t="shared" si="128"/>
        <v>-2.0999999999999908</v>
      </c>
    </row>
    <row r="1138" spans="1:12" x14ac:dyDescent="0.25">
      <c r="A1138">
        <f t="shared" si="130"/>
        <v>2003</v>
      </c>
      <c r="B1138" t="str">
        <f t="shared" si="129"/>
        <v>01.01.2003</v>
      </c>
      <c r="C1138" t="str">
        <f t="shared" si="126"/>
        <v>14.5.2003</v>
      </c>
      <c r="D1138" s="1">
        <v>37755</v>
      </c>
      <c r="E1138" s="3">
        <f t="shared" si="127"/>
        <v>134</v>
      </c>
      <c r="F1138" s="5">
        <f t="shared" si="124"/>
        <v>5</v>
      </c>
      <c r="G1138" s="5">
        <f t="shared" si="125"/>
        <v>14</v>
      </c>
      <c r="H1138">
        <v>0.64810000000000001</v>
      </c>
      <c r="I1138">
        <v>0.64849999999999997</v>
      </c>
      <c r="J1138">
        <v>0.64300000000000002</v>
      </c>
      <c r="K1138">
        <v>0.64549999999999996</v>
      </c>
      <c r="L1138" s="5">
        <f t="shared" si="128"/>
        <v>-2.6000000000000467</v>
      </c>
    </row>
    <row r="1139" spans="1:12" x14ac:dyDescent="0.25">
      <c r="A1139">
        <f t="shared" si="130"/>
        <v>2003</v>
      </c>
      <c r="B1139" t="str">
        <f t="shared" si="129"/>
        <v>01.01.2003</v>
      </c>
      <c r="C1139" t="str">
        <f t="shared" si="126"/>
        <v>15.5.2003</v>
      </c>
      <c r="D1139" s="1">
        <v>37756</v>
      </c>
      <c r="E1139" s="3">
        <f t="shared" si="127"/>
        <v>135</v>
      </c>
      <c r="F1139" s="5">
        <f t="shared" ref="F1139:F1202" si="131">MONTH(D1139)</f>
        <v>5</v>
      </c>
      <c r="G1139" s="5">
        <f t="shared" ref="G1139:G1202" si="132">DAY(D1139)</f>
        <v>15</v>
      </c>
      <c r="H1139">
        <v>0.64559999999999995</v>
      </c>
      <c r="I1139">
        <v>0.64770000000000005</v>
      </c>
      <c r="J1139">
        <v>0.63929999999999998</v>
      </c>
      <c r="K1139">
        <v>0.64059999999999995</v>
      </c>
      <c r="L1139" s="5">
        <f t="shared" si="128"/>
        <v>-5.0000000000000044</v>
      </c>
    </row>
    <row r="1140" spans="1:12" x14ac:dyDescent="0.25">
      <c r="A1140">
        <f t="shared" si="130"/>
        <v>2003</v>
      </c>
      <c r="B1140" t="str">
        <f t="shared" si="129"/>
        <v>01.01.2003</v>
      </c>
      <c r="C1140" t="str">
        <f t="shared" si="126"/>
        <v>16.5.2003</v>
      </c>
      <c r="D1140" s="1">
        <v>37757</v>
      </c>
      <c r="E1140" s="3">
        <f t="shared" si="127"/>
        <v>136</v>
      </c>
      <c r="F1140" s="5">
        <f t="shared" si="131"/>
        <v>5</v>
      </c>
      <c r="G1140" s="5">
        <f t="shared" si="132"/>
        <v>16</v>
      </c>
      <c r="H1140">
        <v>0.64080000000000004</v>
      </c>
      <c r="I1140">
        <v>0.65359999999999996</v>
      </c>
      <c r="J1140">
        <v>0.63990000000000002</v>
      </c>
      <c r="K1140">
        <v>0.65310000000000001</v>
      </c>
      <c r="L1140" s="5">
        <f t="shared" si="128"/>
        <v>12.299999999999978</v>
      </c>
    </row>
    <row r="1141" spans="1:12" x14ac:dyDescent="0.25">
      <c r="A1141">
        <f t="shared" si="130"/>
        <v>2003</v>
      </c>
      <c r="B1141" t="str">
        <f t="shared" si="129"/>
        <v>01.01.2003</v>
      </c>
      <c r="C1141" t="str">
        <f t="shared" si="126"/>
        <v>19.5.2003</v>
      </c>
      <c r="D1141" s="1">
        <v>37760</v>
      </c>
      <c r="E1141" s="3">
        <f t="shared" si="127"/>
        <v>139</v>
      </c>
      <c r="F1141" s="5">
        <f t="shared" si="131"/>
        <v>5</v>
      </c>
      <c r="G1141" s="5">
        <f t="shared" si="132"/>
        <v>19</v>
      </c>
      <c r="H1141">
        <v>0.65820000000000001</v>
      </c>
      <c r="I1141">
        <v>0.65959999999999996</v>
      </c>
      <c r="J1141">
        <v>0.6532</v>
      </c>
      <c r="K1141">
        <v>0.65459999999999996</v>
      </c>
      <c r="L1141" s="5">
        <f t="shared" si="128"/>
        <v>-3.6000000000000476</v>
      </c>
    </row>
    <row r="1142" spans="1:12" x14ac:dyDescent="0.25">
      <c r="A1142">
        <f t="shared" si="130"/>
        <v>2003</v>
      </c>
      <c r="B1142" t="str">
        <f t="shared" si="129"/>
        <v>01.01.2003</v>
      </c>
      <c r="C1142" t="str">
        <f t="shared" si="126"/>
        <v>20.5.2003</v>
      </c>
      <c r="D1142" s="1">
        <v>37761</v>
      </c>
      <c r="E1142" s="3">
        <f t="shared" si="127"/>
        <v>140</v>
      </c>
      <c r="F1142" s="5">
        <f t="shared" si="131"/>
        <v>5</v>
      </c>
      <c r="G1142" s="5">
        <f t="shared" si="132"/>
        <v>20</v>
      </c>
      <c r="H1142">
        <v>0.65449999999999997</v>
      </c>
      <c r="I1142">
        <v>0.65920000000000001</v>
      </c>
      <c r="J1142">
        <v>0.6522</v>
      </c>
      <c r="K1142">
        <v>0.65890000000000004</v>
      </c>
      <c r="L1142" s="5">
        <f t="shared" si="128"/>
        <v>4.4000000000000705</v>
      </c>
    </row>
    <row r="1143" spans="1:12" x14ac:dyDescent="0.25">
      <c r="A1143">
        <f t="shared" si="130"/>
        <v>2003</v>
      </c>
      <c r="B1143" t="str">
        <f t="shared" si="129"/>
        <v>01.01.2003</v>
      </c>
      <c r="C1143" t="str">
        <f t="shared" si="126"/>
        <v>21.5.2003</v>
      </c>
      <c r="D1143" s="1">
        <v>37762</v>
      </c>
      <c r="E1143" s="3">
        <f t="shared" si="127"/>
        <v>141</v>
      </c>
      <c r="F1143" s="5">
        <f t="shared" si="131"/>
        <v>5</v>
      </c>
      <c r="G1143" s="5">
        <f t="shared" si="132"/>
        <v>21</v>
      </c>
      <c r="H1143">
        <v>0.65890000000000004</v>
      </c>
      <c r="I1143">
        <v>0.66069999999999995</v>
      </c>
      <c r="J1143">
        <v>0.65410000000000001</v>
      </c>
      <c r="K1143">
        <v>0.65469999999999995</v>
      </c>
      <c r="L1143" s="5">
        <f t="shared" si="128"/>
        <v>-4.2000000000000925</v>
      </c>
    </row>
    <row r="1144" spans="1:12" x14ac:dyDescent="0.25">
      <c r="A1144">
        <f t="shared" si="130"/>
        <v>2003</v>
      </c>
      <c r="B1144" t="str">
        <f t="shared" si="129"/>
        <v>01.01.2003</v>
      </c>
      <c r="C1144" t="str">
        <f t="shared" si="126"/>
        <v>22.5.2003</v>
      </c>
      <c r="D1144" s="1">
        <v>37763</v>
      </c>
      <c r="E1144" s="3">
        <f t="shared" si="127"/>
        <v>142</v>
      </c>
      <c r="F1144" s="5">
        <f t="shared" si="131"/>
        <v>5</v>
      </c>
      <c r="G1144" s="5">
        <f t="shared" si="132"/>
        <v>22</v>
      </c>
      <c r="H1144">
        <v>0.65469999999999995</v>
      </c>
      <c r="I1144">
        <v>0.65969999999999995</v>
      </c>
      <c r="J1144">
        <v>0.65249999999999997</v>
      </c>
      <c r="K1144">
        <v>0.65790000000000004</v>
      </c>
      <c r="L1144" s="5">
        <f t="shared" si="128"/>
        <v>3.2000000000000917</v>
      </c>
    </row>
    <row r="1145" spans="1:12" x14ac:dyDescent="0.25">
      <c r="A1145">
        <f t="shared" si="130"/>
        <v>2003</v>
      </c>
      <c r="B1145" t="str">
        <f t="shared" si="129"/>
        <v>01.01.2003</v>
      </c>
      <c r="C1145" t="str">
        <f t="shared" si="126"/>
        <v>23.5.2003</v>
      </c>
      <c r="D1145" s="1">
        <v>37764</v>
      </c>
      <c r="E1145" s="3">
        <f t="shared" si="127"/>
        <v>143</v>
      </c>
      <c r="F1145" s="5">
        <f t="shared" si="131"/>
        <v>5</v>
      </c>
      <c r="G1145" s="5">
        <f t="shared" si="132"/>
        <v>23</v>
      </c>
      <c r="H1145">
        <v>0.65820000000000001</v>
      </c>
      <c r="I1145">
        <v>0.66169999999999995</v>
      </c>
      <c r="J1145">
        <v>0.65510000000000002</v>
      </c>
      <c r="K1145">
        <v>0.65949999999999998</v>
      </c>
      <c r="L1145" s="5">
        <f t="shared" si="128"/>
        <v>1.2999999999999678</v>
      </c>
    </row>
    <row r="1146" spans="1:12" x14ac:dyDescent="0.25">
      <c r="A1146">
        <f t="shared" si="130"/>
        <v>2003</v>
      </c>
      <c r="B1146" t="str">
        <f t="shared" si="129"/>
        <v>01.01.2003</v>
      </c>
      <c r="C1146" t="str">
        <f t="shared" si="126"/>
        <v>26.5.2003</v>
      </c>
      <c r="D1146" s="1">
        <v>37767</v>
      </c>
      <c r="E1146" s="3">
        <f t="shared" si="127"/>
        <v>146</v>
      </c>
      <c r="F1146" s="5">
        <f t="shared" si="131"/>
        <v>5</v>
      </c>
      <c r="G1146" s="5">
        <f t="shared" si="132"/>
        <v>26</v>
      </c>
      <c r="H1146">
        <v>0.65959999999999996</v>
      </c>
      <c r="I1146">
        <v>0.66039999999999999</v>
      </c>
      <c r="J1146">
        <v>0.65749999999999997</v>
      </c>
      <c r="K1146">
        <v>0.65980000000000005</v>
      </c>
      <c r="L1146" s="5">
        <f t="shared" si="128"/>
        <v>0.200000000000089</v>
      </c>
    </row>
    <row r="1147" spans="1:12" x14ac:dyDescent="0.25">
      <c r="A1147">
        <f t="shared" si="130"/>
        <v>2003</v>
      </c>
      <c r="B1147" t="str">
        <f t="shared" si="129"/>
        <v>01.01.2003</v>
      </c>
      <c r="C1147" t="str">
        <f t="shared" si="126"/>
        <v>27.5.2003</v>
      </c>
      <c r="D1147" s="1">
        <v>37768</v>
      </c>
      <c r="E1147" s="3">
        <f t="shared" si="127"/>
        <v>147</v>
      </c>
      <c r="F1147" s="5">
        <f t="shared" si="131"/>
        <v>5</v>
      </c>
      <c r="G1147" s="5">
        <f t="shared" si="132"/>
        <v>27</v>
      </c>
      <c r="H1147">
        <v>0.65969999999999995</v>
      </c>
      <c r="I1147">
        <v>0.66290000000000004</v>
      </c>
      <c r="J1147">
        <v>0.65439999999999998</v>
      </c>
      <c r="K1147">
        <v>0.65539999999999998</v>
      </c>
      <c r="L1147" s="5">
        <f t="shared" si="128"/>
        <v>-4.2999999999999705</v>
      </c>
    </row>
    <row r="1148" spans="1:12" x14ac:dyDescent="0.25">
      <c r="A1148">
        <f t="shared" si="130"/>
        <v>2003</v>
      </c>
      <c r="B1148" t="str">
        <f t="shared" si="129"/>
        <v>01.01.2003</v>
      </c>
      <c r="C1148" t="str">
        <f t="shared" si="126"/>
        <v>28.5.2003</v>
      </c>
      <c r="D1148" s="1">
        <v>37769</v>
      </c>
      <c r="E1148" s="3">
        <f t="shared" si="127"/>
        <v>148</v>
      </c>
      <c r="F1148" s="5">
        <f t="shared" si="131"/>
        <v>5</v>
      </c>
      <c r="G1148" s="5">
        <f t="shared" si="132"/>
        <v>28</v>
      </c>
      <c r="H1148">
        <v>0.65559999999999996</v>
      </c>
      <c r="I1148">
        <v>0.65790000000000004</v>
      </c>
      <c r="J1148">
        <v>0.64639999999999997</v>
      </c>
      <c r="K1148">
        <v>0.65110000000000001</v>
      </c>
      <c r="L1148" s="5">
        <f t="shared" si="128"/>
        <v>-4.4999999999999485</v>
      </c>
    </row>
    <row r="1149" spans="1:12" x14ac:dyDescent="0.25">
      <c r="A1149">
        <f t="shared" si="130"/>
        <v>2003</v>
      </c>
      <c r="B1149" t="str">
        <f t="shared" si="129"/>
        <v>01.01.2003</v>
      </c>
      <c r="C1149" t="str">
        <f t="shared" si="126"/>
        <v>29.5.2003</v>
      </c>
      <c r="D1149" s="1">
        <v>37770</v>
      </c>
      <c r="E1149" s="3">
        <f t="shared" si="127"/>
        <v>149</v>
      </c>
      <c r="F1149" s="5">
        <f t="shared" si="131"/>
        <v>5</v>
      </c>
      <c r="G1149" s="5">
        <f t="shared" si="132"/>
        <v>29</v>
      </c>
      <c r="H1149">
        <v>0.65149999999999997</v>
      </c>
      <c r="I1149">
        <v>0.65310000000000001</v>
      </c>
      <c r="J1149">
        <v>0.64290000000000003</v>
      </c>
      <c r="K1149">
        <v>0.6522</v>
      </c>
      <c r="L1149" s="5">
        <f t="shared" si="128"/>
        <v>0.70000000000003393</v>
      </c>
    </row>
    <row r="1150" spans="1:12" x14ac:dyDescent="0.25">
      <c r="A1150">
        <f t="shared" si="130"/>
        <v>2003</v>
      </c>
      <c r="B1150" t="str">
        <f t="shared" si="129"/>
        <v>01.01.2003</v>
      </c>
      <c r="C1150" t="str">
        <f t="shared" si="126"/>
        <v>30.5.2003</v>
      </c>
      <c r="D1150" s="1">
        <v>37771</v>
      </c>
      <c r="E1150" s="3">
        <f t="shared" si="127"/>
        <v>150</v>
      </c>
      <c r="F1150" s="5">
        <f t="shared" si="131"/>
        <v>5</v>
      </c>
      <c r="G1150" s="5">
        <f t="shared" si="132"/>
        <v>30</v>
      </c>
      <c r="H1150">
        <v>0.65210000000000001</v>
      </c>
      <c r="I1150">
        <v>0.65500000000000003</v>
      </c>
      <c r="J1150">
        <v>0.64839999999999998</v>
      </c>
      <c r="K1150">
        <v>0.65280000000000005</v>
      </c>
      <c r="L1150" s="5">
        <f t="shared" si="128"/>
        <v>0.70000000000003393</v>
      </c>
    </row>
    <row r="1151" spans="1:12" x14ac:dyDescent="0.25">
      <c r="A1151">
        <f t="shared" si="130"/>
        <v>2003</v>
      </c>
      <c r="B1151" t="str">
        <f t="shared" si="129"/>
        <v>01.01.2003</v>
      </c>
      <c r="C1151" t="str">
        <f t="shared" si="126"/>
        <v>2.6.2003</v>
      </c>
      <c r="D1151" s="1">
        <v>37774</v>
      </c>
      <c r="E1151" s="3">
        <f t="shared" si="127"/>
        <v>152</v>
      </c>
      <c r="F1151" s="5">
        <f t="shared" si="131"/>
        <v>6</v>
      </c>
      <c r="G1151" s="5">
        <f t="shared" si="132"/>
        <v>2</v>
      </c>
      <c r="H1151">
        <v>0.65010000000000001</v>
      </c>
      <c r="I1151">
        <v>0.65869999999999995</v>
      </c>
      <c r="J1151">
        <v>0.64800000000000002</v>
      </c>
      <c r="K1151">
        <v>0.65790000000000004</v>
      </c>
      <c r="L1151" s="5">
        <f t="shared" si="128"/>
        <v>7.8000000000000291</v>
      </c>
    </row>
    <row r="1152" spans="1:12" x14ac:dyDescent="0.25">
      <c r="A1152">
        <f t="shared" si="130"/>
        <v>2003</v>
      </c>
      <c r="B1152" t="str">
        <f t="shared" si="129"/>
        <v>01.01.2003</v>
      </c>
      <c r="C1152" t="str">
        <f t="shared" si="126"/>
        <v>3.6.2003</v>
      </c>
      <c r="D1152" s="1">
        <v>37775</v>
      </c>
      <c r="E1152" s="3">
        <f t="shared" si="127"/>
        <v>153</v>
      </c>
      <c r="F1152" s="5">
        <f t="shared" si="131"/>
        <v>6</v>
      </c>
      <c r="G1152" s="5">
        <f t="shared" si="132"/>
        <v>3</v>
      </c>
      <c r="H1152">
        <v>0.65810000000000002</v>
      </c>
      <c r="I1152">
        <v>0.66210000000000002</v>
      </c>
      <c r="J1152">
        <v>0.65559999999999996</v>
      </c>
      <c r="K1152">
        <v>0.66180000000000005</v>
      </c>
      <c r="L1152" s="5">
        <f t="shared" si="128"/>
        <v>3.7000000000000366</v>
      </c>
    </row>
    <row r="1153" spans="1:12" x14ac:dyDescent="0.25">
      <c r="A1153">
        <f t="shared" si="130"/>
        <v>2003</v>
      </c>
      <c r="B1153" t="str">
        <f t="shared" si="129"/>
        <v>01.01.2003</v>
      </c>
      <c r="C1153" t="str">
        <f t="shared" si="126"/>
        <v>4.6.2003</v>
      </c>
      <c r="D1153" s="1">
        <v>37776</v>
      </c>
      <c r="E1153" s="3">
        <f t="shared" si="127"/>
        <v>154</v>
      </c>
      <c r="F1153" s="5">
        <f t="shared" si="131"/>
        <v>6</v>
      </c>
      <c r="G1153" s="5">
        <f t="shared" si="132"/>
        <v>4</v>
      </c>
      <c r="H1153">
        <v>0.66169999999999995</v>
      </c>
      <c r="I1153">
        <v>0.66700000000000004</v>
      </c>
      <c r="J1153">
        <v>0.6593</v>
      </c>
      <c r="K1153">
        <v>0.66359999999999997</v>
      </c>
      <c r="L1153" s="5">
        <f t="shared" si="128"/>
        <v>1.9000000000000128</v>
      </c>
    </row>
    <row r="1154" spans="1:12" x14ac:dyDescent="0.25">
      <c r="A1154">
        <f t="shared" si="130"/>
        <v>2003</v>
      </c>
      <c r="B1154" t="str">
        <f t="shared" si="129"/>
        <v>01.01.2003</v>
      </c>
      <c r="C1154" t="str">
        <f t="shared" si="126"/>
        <v>5.6.2003</v>
      </c>
      <c r="D1154" s="1">
        <v>37777</v>
      </c>
      <c r="E1154" s="3">
        <f t="shared" si="127"/>
        <v>155</v>
      </c>
      <c r="F1154" s="5">
        <f t="shared" si="131"/>
        <v>6</v>
      </c>
      <c r="G1154" s="5">
        <f t="shared" si="132"/>
        <v>5</v>
      </c>
      <c r="H1154">
        <v>0.66359999999999997</v>
      </c>
      <c r="I1154">
        <v>0.66900000000000004</v>
      </c>
      <c r="J1154">
        <v>0.66039999999999999</v>
      </c>
      <c r="K1154">
        <v>0.66539999999999999</v>
      </c>
      <c r="L1154" s="5">
        <f t="shared" si="128"/>
        <v>1.8000000000000238</v>
      </c>
    </row>
    <row r="1155" spans="1:12" x14ac:dyDescent="0.25">
      <c r="A1155">
        <f t="shared" si="130"/>
        <v>2003</v>
      </c>
      <c r="B1155" t="str">
        <f t="shared" si="129"/>
        <v>01.01.2003</v>
      </c>
      <c r="C1155" t="str">
        <f t="shared" si="126"/>
        <v>6.6.2003</v>
      </c>
      <c r="D1155" s="1">
        <v>37778</v>
      </c>
      <c r="E1155" s="3">
        <f t="shared" si="127"/>
        <v>156</v>
      </c>
      <c r="F1155" s="5">
        <f t="shared" si="131"/>
        <v>6</v>
      </c>
      <c r="G1155" s="5">
        <f t="shared" si="132"/>
        <v>6</v>
      </c>
      <c r="H1155">
        <v>0.6653</v>
      </c>
      <c r="I1155">
        <v>0.67110000000000003</v>
      </c>
      <c r="J1155">
        <v>0.6532</v>
      </c>
      <c r="K1155">
        <v>0.65890000000000004</v>
      </c>
      <c r="L1155" s="5">
        <f t="shared" si="128"/>
        <v>-6.3999999999999613</v>
      </c>
    </row>
    <row r="1156" spans="1:12" x14ac:dyDescent="0.25">
      <c r="A1156">
        <f t="shared" si="130"/>
        <v>2003</v>
      </c>
      <c r="B1156" t="str">
        <f t="shared" si="129"/>
        <v>01.01.2003</v>
      </c>
      <c r="C1156" t="str">
        <f t="shared" si="126"/>
        <v>9.6.2003</v>
      </c>
      <c r="D1156" s="1">
        <v>37781</v>
      </c>
      <c r="E1156" s="3">
        <f t="shared" si="127"/>
        <v>159</v>
      </c>
      <c r="F1156" s="5">
        <f t="shared" si="131"/>
        <v>6</v>
      </c>
      <c r="G1156" s="5">
        <f t="shared" si="132"/>
        <v>9</v>
      </c>
      <c r="H1156">
        <v>0.65900000000000003</v>
      </c>
      <c r="I1156">
        <v>0.66180000000000005</v>
      </c>
      <c r="J1156">
        <v>0.65600000000000003</v>
      </c>
      <c r="K1156">
        <v>0.65710000000000002</v>
      </c>
      <c r="L1156" s="5">
        <f t="shared" si="128"/>
        <v>-1.9000000000000128</v>
      </c>
    </row>
    <row r="1157" spans="1:12" x14ac:dyDescent="0.25">
      <c r="A1157">
        <f t="shared" si="130"/>
        <v>2003</v>
      </c>
      <c r="B1157" t="str">
        <f t="shared" si="129"/>
        <v>01.01.2003</v>
      </c>
      <c r="C1157" t="str">
        <f t="shared" si="126"/>
        <v>10.6.2003</v>
      </c>
      <c r="D1157" s="1">
        <v>37782</v>
      </c>
      <c r="E1157" s="3">
        <f t="shared" si="127"/>
        <v>160</v>
      </c>
      <c r="F1157" s="5">
        <f t="shared" si="131"/>
        <v>6</v>
      </c>
      <c r="G1157" s="5">
        <f t="shared" si="132"/>
        <v>10</v>
      </c>
      <c r="H1157">
        <v>0.65700000000000003</v>
      </c>
      <c r="I1157">
        <v>0.65949999999999998</v>
      </c>
      <c r="J1157">
        <v>0.65480000000000005</v>
      </c>
      <c r="K1157">
        <v>0.65569999999999995</v>
      </c>
      <c r="L1157" s="5">
        <f t="shared" si="128"/>
        <v>-1.3000000000000789</v>
      </c>
    </row>
    <row r="1158" spans="1:12" x14ac:dyDescent="0.25">
      <c r="A1158">
        <f t="shared" si="130"/>
        <v>2003</v>
      </c>
      <c r="B1158" t="str">
        <f t="shared" si="129"/>
        <v>01.01.2003</v>
      </c>
      <c r="C1158" t="str">
        <f t="shared" si="126"/>
        <v>11.6.2003</v>
      </c>
      <c r="D1158" s="1">
        <v>37783</v>
      </c>
      <c r="E1158" s="3">
        <f t="shared" si="127"/>
        <v>161</v>
      </c>
      <c r="F1158" s="5">
        <f t="shared" si="131"/>
        <v>6</v>
      </c>
      <c r="G1158" s="5">
        <f t="shared" si="132"/>
        <v>11</v>
      </c>
      <c r="H1158">
        <v>0.65569999999999995</v>
      </c>
      <c r="I1158">
        <v>0.66500000000000004</v>
      </c>
      <c r="J1158">
        <v>0.6542</v>
      </c>
      <c r="K1158">
        <v>0.66310000000000002</v>
      </c>
      <c r="L1158" s="5">
        <f t="shared" si="128"/>
        <v>7.4000000000000732</v>
      </c>
    </row>
    <row r="1159" spans="1:12" x14ac:dyDescent="0.25">
      <c r="A1159">
        <f t="shared" si="130"/>
        <v>2003</v>
      </c>
      <c r="B1159" t="str">
        <f t="shared" si="129"/>
        <v>01.01.2003</v>
      </c>
      <c r="C1159" t="str">
        <f t="shared" si="126"/>
        <v>12.6.2003</v>
      </c>
      <c r="D1159" s="1">
        <v>37784</v>
      </c>
      <c r="E1159" s="3">
        <f t="shared" si="127"/>
        <v>162</v>
      </c>
      <c r="F1159" s="5">
        <f t="shared" si="131"/>
        <v>6</v>
      </c>
      <c r="G1159" s="5">
        <f t="shared" si="132"/>
        <v>12</v>
      </c>
      <c r="H1159">
        <v>0.66269999999999996</v>
      </c>
      <c r="I1159">
        <v>0.66669999999999996</v>
      </c>
      <c r="J1159">
        <v>0.66120000000000001</v>
      </c>
      <c r="K1159">
        <v>0.66459999999999997</v>
      </c>
      <c r="L1159" s="5">
        <f t="shared" si="128"/>
        <v>1.9000000000000128</v>
      </c>
    </row>
    <row r="1160" spans="1:12" x14ac:dyDescent="0.25">
      <c r="A1160">
        <f t="shared" si="130"/>
        <v>2003</v>
      </c>
      <c r="B1160" t="str">
        <f t="shared" si="129"/>
        <v>01.01.2003</v>
      </c>
      <c r="C1160" t="str">
        <f t="shared" si="126"/>
        <v>13.6.2003</v>
      </c>
      <c r="D1160" s="1">
        <v>37785</v>
      </c>
      <c r="E1160" s="3">
        <f t="shared" si="127"/>
        <v>163</v>
      </c>
      <c r="F1160" s="5">
        <f t="shared" si="131"/>
        <v>6</v>
      </c>
      <c r="G1160" s="5">
        <f t="shared" si="132"/>
        <v>13</v>
      </c>
      <c r="H1160">
        <v>0.66510000000000002</v>
      </c>
      <c r="I1160">
        <v>0.66910000000000003</v>
      </c>
      <c r="J1160">
        <v>0.66279999999999994</v>
      </c>
      <c r="K1160">
        <v>0.66859999999999997</v>
      </c>
      <c r="L1160" s="5">
        <f t="shared" si="128"/>
        <v>3.4999999999999476</v>
      </c>
    </row>
    <row r="1161" spans="1:12" x14ac:dyDescent="0.25">
      <c r="A1161">
        <f t="shared" si="130"/>
        <v>2003</v>
      </c>
      <c r="B1161" t="str">
        <f t="shared" si="129"/>
        <v>01.01.2003</v>
      </c>
      <c r="C1161" t="str">
        <f t="shared" si="126"/>
        <v>16.6.2003</v>
      </c>
      <c r="D1161" s="1">
        <v>37788</v>
      </c>
      <c r="E1161" s="3">
        <f t="shared" si="127"/>
        <v>166</v>
      </c>
      <c r="F1161" s="5">
        <f t="shared" si="131"/>
        <v>6</v>
      </c>
      <c r="G1161" s="5">
        <f t="shared" si="132"/>
        <v>16</v>
      </c>
      <c r="H1161">
        <v>0.66849999999999998</v>
      </c>
      <c r="I1161">
        <v>0.6704</v>
      </c>
      <c r="J1161">
        <v>0.66579999999999995</v>
      </c>
      <c r="K1161">
        <v>0.66759999999999997</v>
      </c>
      <c r="L1161" s="5">
        <f t="shared" si="128"/>
        <v>-0.9000000000000119</v>
      </c>
    </row>
    <row r="1162" spans="1:12" x14ac:dyDescent="0.25">
      <c r="A1162">
        <f t="shared" si="130"/>
        <v>2003</v>
      </c>
      <c r="B1162" t="str">
        <f t="shared" si="129"/>
        <v>01.01.2003</v>
      </c>
      <c r="C1162" t="str">
        <f t="shared" si="126"/>
        <v>17.6.2003</v>
      </c>
      <c r="D1162" s="1">
        <v>37789</v>
      </c>
      <c r="E1162" s="3">
        <f t="shared" si="127"/>
        <v>167</v>
      </c>
      <c r="F1162" s="5">
        <f t="shared" si="131"/>
        <v>6</v>
      </c>
      <c r="G1162" s="5">
        <f t="shared" si="132"/>
        <v>17</v>
      </c>
      <c r="H1162">
        <v>0.6673</v>
      </c>
      <c r="I1162">
        <v>0.67220000000000002</v>
      </c>
      <c r="J1162">
        <v>0.66620000000000001</v>
      </c>
      <c r="K1162">
        <v>0.66959999999999997</v>
      </c>
      <c r="L1162" s="5">
        <f t="shared" si="128"/>
        <v>2.2999999999999687</v>
      </c>
    </row>
    <row r="1163" spans="1:12" x14ac:dyDescent="0.25">
      <c r="A1163">
        <f t="shared" si="130"/>
        <v>2003</v>
      </c>
      <c r="B1163" t="str">
        <f t="shared" si="129"/>
        <v>01.01.2003</v>
      </c>
      <c r="C1163" t="str">
        <f t="shared" si="126"/>
        <v>18.6.2003</v>
      </c>
      <c r="D1163" s="1">
        <v>37790</v>
      </c>
      <c r="E1163" s="3">
        <f t="shared" si="127"/>
        <v>168</v>
      </c>
      <c r="F1163" s="5">
        <f t="shared" si="131"/>
        <v>6</v>
      </c>
      <c r="G1163" s="5">
        <f t="shared" si="132"/>
        <v>18</v>
      </c>
      <c r="H1163">
        <v>0.66949999999999998</v>
      </c>
      <c r="I1163">
        <v>0.67410000000000003</v>
      </c>
      <c r="J1163">
        <v>0.66869999999999996</v>
      </c>
      <c r="K1163">
        <v>0.67300000000000004</v>
      </c>
      <c r="L1163" s="5">
        <f t="shared" si="128"/>
        <v>3.5000000000000586</v>
      </c>
    </row>
    <row r="1164" spans="1:12" x14ac:dyDescent="0.25">
      <c r="A1164">
        <f t="shared" si="130"/>
        <v>2003</v>
      </c>
      <c r="B1164" t="str">
        <f t="shared" si="129"/>
        <v>01.01.2003</v>
      </c>
      <c r="C1164" t="str">
        <f t="shared" si="126"/>
        <v>19.6.2003</v>
      </c>
      <c r="D1164" s="1">
        <v>37791</v>
      </c>
      <c r="E1164" s="3">
        <f t="shared" si="127"/>
        <v>169</v>
      </c>
      <c r="F1164" s="5">
        <f t="shared" si="131"/>
        <v>6</v>
      </c>
      <c r="G1164" s="5">
        <f t="shared" si="132"/>
        <v>19</v>
      </c>
      <c r="H1164">
        <v>0.67300000000000004</v>
      </c>
      <c r="I1164">
        <v>0.67359999999999998</v>
      </c>
      <c r="J1164">
        <v>0.66439999999999999</v>
      </c>
      <c r="K1164">
        <v>0.67149999999999999</v>
      </c>
      <c r="L1164" s="5">
        <f t="shared" si="128"/>
        <v>-1.5000000000000568</v>
      </c>
    </row>
    <row r="1165" spans="1:12" x14ac:dyDescent="0.25">
      <c r="A1165">
        <f t="shared" si="130"/>
        <v>2003</v>
      </c>
      <c r="B1165" t="str">
        <f t="shared" si="129"/>
        <v>01.01.2003</v>
      </c>
      <c r="C1165" t="str">
        <f t="shared" si="126"/>
        <v>20.6.2003</v>
      </c>
      <c r="D1165" s="1">
        <v>37792</v>
      </c>
      <c r="E1165" s="3">
        <f t="shared" si="127"/>
        <v>170</v>
      </c>
      <c r="F1165" s="5">
        <f t="shared" si="131"/>
        <v>6</v>
      </c>
      <c r="G1165" s="5">
        <f t="shared" si="132"/>
        <v>20</v>
      </c>
      <c r="H1165">
        <v>0.67149999999999999</v>
      </c>
      <c r="I1165">
        <v>0.67310000000000003</v>
      </c>
      <c r="J1165">
        <v>0.66600000000000004</v>
      </c>
      <c r="K1165">
        <v>0.66739999999999999</v>
      </c>
      <c r="L1165" s="5">
        <f t="shared" si="128"/>
        <v>-4.0999999999999925</v>
      </c>
    </row>
    <row r="1166" spans="1:12" x14ac:dyDescent="0.25">
      <c r="A1166">
        <f t="shared" si="130"/>
        <v>2003</v>
      </c>
      <c r="B1166" t="str">
        <f t="shared" si="129"/>
        <v>01.01.2003</v>
      </c>
      <c r="C1166" t="str">
        <f t="shared" si="126"/>
        <v>23.6.2003</v>
      </c>
      <c r="D1166" s="1">
        <v>37795</v>
      </c>
      <c r="E1166" s="3">
        <f t="shared" si="127"/>
        <v>173</v>
      </c>
      <c r="F1166" s="5">
        <f t="shared" si="131"/>
        <v>6</v>
      </c>
      <c r="G1166" s="5">
        <f t="shared" si="132"/>
        <v>23</v>
      </c>
      <c r="H1166">
        <v>0.66739999999999999</v>
      </c>
      <c r="I1166">
        <v>0.6694</v>
      </c>
      <c r="J1166">
        <v>0.66100000000000003</v>
      </c>
      <c r="K1166">
        <v>0.6633</v>
      </c>
      <c r="L1166" s="5">
        <f t="shared" si="128"/>
        <v>-4.0999999999999925</v>
      </c>
    </row>
    <row r="1167" spans="1:12" x14ac:dyDescent="0.25">
      <c r="A1167">
        <f t="shared" si="130"/>
        <v>2003</v>
      </c>
      <c r="B1167" t="str">
        <f t="shared" si="129"/>
        <v>01.01.2003</v>
      </c>
      <c r="C1167" t="str">
        <f t="shared" si="126"/>
        <v>24.6.2003</v>
      </c>
      <c r="D1167" s="1">
        <v>37796</v>
      </c>
      <c r="E1167" s="3">
        <f t="shared" si="127"/>
        <v>174</v>
      </c>
      <c r="F1167" s="5">
        <f t="shared" si="131"/>
        <v>6</v>
      </c>
      <c r="G1167" s="5">
        <f t="shared" si="132"/>
        <v>24</v>
      </c>
      <c r="H1167">
        <v>0.6633</v>
      </c>
      <c r="I1167">
        <v>0.66679999999999995</v>
      </c>
      <c r="J1167">
        <v>0.66139999999999999</v>
      </c>
      <c r="K1167">
        <v>0.66379999999999995</v>
      </c>
      <c r="L1167" s="5">
        <f t="shared" si="128"/>
        <v>0.49999999999994493</v>
      </c>
    </row>
    <row r="1168" spans="1:12" x14ac:dyDescent="0.25">
      <c r="A1168">
        <f t="shared" si="130"/>
        <v>2003</v>
      </c>
      <c r="B1168" t="str">
        <f t="shared" si="129"/>
        <v>01.01.2003</v>
      </c>
      <c r="C1168" t="str">
        <f t="shared" si="126"/>
        <v>25.6.2003</v>
      </c>
      <c r="D1168" s="1">
        <v>37797</v>
      </c>
      <c r="E1168" s="3">
        <f t="shared" si="127"/>
        <v>175</v>
      </c>
      <c r="F1168" s="5">
        <f t="shared" si="131"/>
        <v>6</v>
      </c>
      <c r="G1168" s="5">
        <f t="shared" si="132"/>
        <v>25</v>
      </c>
      <c r="H1168">
        <v>0.66369999999999996</v>
      </c>
      <c r="I1168">
        <v>0.67310000000000003</v>
      </c>
      <c r="J1168">
        <v>0.66290000000000004</v>
      </c>
      <c r="K1168">
        <v>0.66800000000000004</v>
      </c>
      <c r="L1168" s="5">
        <f t="shared" si="128"/>
        <v>4.3000000000000815</v>
      </c>
    </row>
    <row r="1169" spans="1:12" x14ac:dyDescent="0.25">
      <c r="A1169">
        <f t="shared" si="130"/>
        <v>2003</v>
      </c>
      <c r="B1169" t="str">
        <f t="shared" si="129"/>
        <v>01.01.2003</v>
      </c>
      <c r="C1169" t="str">
        <f t="shared" si="126"/>
        <v>26.6.2003</v>
      </c>
      <c r="D1169" s="1">
        <v>37798</v>
      </c>
      <c r="E1169" s="3">
        <f t="shared" si="127"/>
        <v>176</v>
      </c>
      <c r="F1169" s="5">
        <f t="shared" si="131"/>
        <v>6</v>
      </c>
      <c r="G1169" s="5">
        <f t="shared" si="132"/>
        <v>26</v>
      </c>
      <c r="H1169">
        <v>0.66810000000000003</v>
      </c>
      <c r="I1169">
        <v>0.6714</v>
      </c>
      <c r="J1169">
        <v>0.66290000000000004</v>
      </c>
      <c r="K1169">
        <v>0.66410000000000002</v>
      </c>
      <c r="L1169" s="5">
        <f t="shared" si="128"/>
        <v>-4.0000000000000036</v>
      </c>
    </row>
    <row r="1170" spans="1:12" x14ac:dyDescent="0.25">
      <c r="A1170">
        <f t="shared" si="130"/>
        <v>2003</v>
      </c>
      <c r="B1170" t="str">
        <f t="shared" si="129"/>
        <v>01.01.2003</v>
      </c>
      <c r="C1170" t="str">
        <f t="shared" si="126"/>
        <v>27.6.2003</v>
      </c>
      <c r="D1170" s="1">
        <v>37799</v>
      </c>
      <c r="E1170" s="3">
        <f t="shared" si="127"/>
        <v>177</v>
      </c>
      <c r="F1170" s="5">
        <f t="shared" si="131"/>
        <v>6</v>
      </c>
      <c r="G1170" s="5">
        <f t="shared" si="132"/>
        <v>27</v>
      </c>
      <c r="H1170">
        <v>0.6643</v>
      </c>
      <c r="I1170">
        <v>0.66790000000000005</v>
      </c>
      <c r="J1170">
        <v>0.66390000000000005</v>
      </c>
      <c r="K1170">
        <v>0.66679999999999995</v>
      </c>
      <c r="L1170" s="5">
        <f t="shared" si="128"/>
        <v>2.4999999999999467</v>
      </c>
    </row>
    <row r="1171" spans="1:12" x14ac:dyDescent="0.25">
      <c r="A1171">
        <f t="shared" si="130"/>
        <v>2003</v>
      </c>
      <c r="B1171" t="str">
        <f t="shared" si="129"/>
        <v>01.01.2003</v>
      </c>
      <c r="C1171" t="str">
        <f t="shared" si="126"/>
        <v>30.6.2003</v>
      </c>
      <c r="D1171" s="1">
        <v>37802</v>
      </c>
      <c r="E1171" s="3">
        <f t="shared" si="127"/>
        <v>180</v>
      </c>
      <c r="F1171" s="5">
        <f t="shared" si="131"/>
        <v>6</v>
      </c>
      <c r="G1171" s="5">
        <f t="shared" si="132"/>
        <v>30</v>
      </c>
      <c r="H1171">
        <v>0.66600000000000004</v>
      </c>
      <c r="I1171">
        <v>0.6744</v>
      </c>
      <c r="J1171">
        <v>0.66549999999999998</v>
      </c>
      <c r="K1171">
        <v>0.6734</v>
      </c>
      <c r="L1171" s="5">
        <f t="shared" si="128"/>
        <v>7.3999999999999622</v>
      </c>
    </row>
    <row r="1172" spans="1:12" x14ac:dyDescent="0.25">
      <c r="A1172">
        <f t="shared" si="130"/>
        <v>2003</v>
      </c>
      <c r="B1172" t="str">
        <f t="shared" si="129"/>
        <v>01.01.2003</v>
      </c>
      <c r="C1172" t="str">
        <f t="shared" si="126"/>
        <v>1.7.2003</v>
      </c>
      <c r="D1172" s="1">
        <v>37803</v>
      </c>
      <c r="E1172" s="3">
        <f t="shared" si="127"/>
        <v>181</v>
      </c>
      <c r="F1172" s="5">
        <f t="shared" si="131"/>
        <v>7</v>
      </c>
      <c r="G1172" s="5">
        <f t="shared" si="132"/>
        <v>1</v>
      </c>
      <c r="H1172">
        <v>0.6734</v>
      </c>
      <c r="I1172">
        <v>0.67800000000000005</v>
      </c>
      <c r="J1172">
        <v>0.67220000000000002</v>
      </c>
      <c r="K1172">
        <v>0.67610000000000003</v>
      </c>
      <c r="L1172" s="5">
        <f t="shared" si="128"/>
        <v>2.7000000000000357</v>
      </c>
    </row>
    <row r="1173" spans="1:12" x14ac:dyDescent="0.25">
      <c r="A1173">
        <f t="shared" si="130"/>
        <v>2003</v>
      </c>
      <c r="B1173" t="str">
        <f t="shared" si="129"/>
        <v>01.01.2003</v>
      </c>
      <c r="C1173" t="str">
        <f t="shared" si="126"/>
        <v>2.7.2003</v>
      </c>
      <c r="D1173" s="1">
        <v>37804</v>
      </c>
      <c r="E1173" s="3">
        <f t="shared" si="127"/>
        <v>182</v>
      </c>
      <c r="F1173" s="5">
        <f t="shared" si="131"/>
        <v>7</v>
      </c>
      <c r="G1173" s="5">
        <f t="shared" si="132"/>
        <v>2</v>
      </c>
      <c r="H1173">
        <v>0.67610000000000003</v>
      </c>
      <c r="I1173">
        <v>0.68220000000000003</v>
      </c>
      <c r="J1173">
        <v>0.67520000000000002</v>
      </c>
      <c r="K1173">
        <v>0.68059999999999998</v>
      </c>
      <c r="L1173" s="5">
        <f t="shared" si="128"/>
        <v>4.4999999999999485</v>
      </c>
    </row>
    <row r="1174" spans="1:12" x14ac:dyDescent="0.25">
      <c r="A1174">
        <f t="shared" si="130"/>
        <v>2003</v>
      </c>
      <c r="B1174" t="str">
        <f t="shared" si="129"/>
        <v>01.01.2003</v>
      </c>
      <c r="C1174" t="str">
        <f t="shared" si="126"/>
        <v>3.7.2003</v>
      </c>
      <c r="D1174" s="1">
        <v>37805</v>
      </c>
      <c r="E1174" s="3">
        <f t="shared" si="127"/>
        <v>183</v>
      </c>
      <c r="F1174" s="5">
        <f t="shared" si="131"/>
        <v>7</v>
      </c>
      <c r="G1174" s="5">
        <f t="shared" si="132"/>
        <v>3</v>
      </c>
      <c r="H1174">
        <v>0.68059999999999998</v>
      </c>
      <c r="I1174">
        <v>0.68379999999999996</v>
      </c>
      <c r="J1174">
        <v>0.67689999999999995</v>
      </c>
      <c r="K1174">
        <v>0.68100000000000005</v>
      </c>
      <c r="L1174" s="5">
        <f t="shared" si="128"/>
        <v>0.40000000000006697</v>
      </c>
    </row>
    <row r="1175" spans="1:12" x14ac:dyDescent="0.25">
      <c r="A1175">
        <f t="shared" si="130"/>
        <v>2003</v>
      </c>
      <c r="B1175" t="str">
        <f t="shared" si="129"/>
        <v>01.01.2003</v>
      </c>
      <c r="C1175" t="str">
        <f t="shared" si="126"/>
        <v>4.7.2003</v>
      </c>
      <c r="D1175" s="1">
        <v>37806</v>
      </c>
      <c r="E1175" s="3">
        <f t="shared" si="127"/>
        <v>184</v>
      </c>
      <c r="F1175" s="5">
        <f t="shared" si="131"/>
        <v>7</v>
      </c>
      <c r="G1175" s="5">
        <f t="shared" si="132"/>
        <v>4</v>
      </c>
      <c r="H1175">
        <v>0.68130000000000002</v>
      </c>
      <c r="I1175">
        <v>0.68279999999999996</v>
      </c>
      <c r="J1175">
        <v>0.67869999999999997</v>
      </c>
      <c r="K1175">
        <v>0.67910000000000004</v>
      </c>
      <c r="L1175" s="5">
        <f t="shared" si="128"/>
        <v>-2.1999999999999797</v>
      </c>
    </row>
    <row r="1176" spans="1:12" x14ac:dyDescent="0.25">
      <c r="A1176">
        <f t="shared" si="130"/>
        <v>2003</v>
      </c>
      <c r="B1176" t="str">
        <f t="shared" si="129"/>
        <v>01.01.2003</v>
      </c>
      <c r="C1176" t="str">
        <f t="shared" si="126"/>
        <v>7.7.2003</v>
      </c>
      <c r="D1176" s="1">
        <v>37809</v>
      </c>
      <c r="E1176" s="3">
        <f t="shared" si="127"/>
        <v>187</v>
      </c>
      <c r="F1176" s="5">
        <f t="shared" si="131"/>
        <v>7</v>
      </c>
      <c r="G1176" s="5">
        <f t="shared" si="132"/>
        <v>7</v>
      </c>
      <c r="H1176">
        <v>0.67920000000000003</v>
      </c>
      <c r="I1176">
        <v>0.68479999999999996</v>
      </c>
      <c r="J1176">
        <v>0.67710000000000004</v>
      </c>
      <c r="K1176">
        <v>0.67779999999999996</v>
      </c>
      <c r="L1176" s="5">
        <f t="shared" si="128"/>
        <v>-1.4000000000000679</v>
      </c>
    </row>
    <row r="1177" spans="1:12" x14ac:dyDescent="0.25">
      <c r="A1177">
        <f t="shared" si="130"/>
        <v>2003</v>
      </c>
      <c r="B1177" t="str">
        <f t="shared" si="129"/>
        <v>01.01.2003</v>
      </c>
      <c r="C1177" t="str">
        <f t="shared" si="126"/>
        <v>8.7.2003</v>
      </c>
      <c r="D1177" s="1">
        <v>37810</v>
      </c>
      <c r="E1177" s="3">
        <f t="shared" si="127"/>
        <v>188</v>
      </c>
      <c r="F1177" s="5">
        <f t="shared" si="131"/>
        <v>7</v>
      </c>
      <c r="G1177" s="5">
        <f t="shared" si="132"/>
        <v>8</v>
      </c>
      <c r="H1177">
        <v>0.67810000000000004</v>
      </c>
      <c r="I1177">
        <v>0.6794</v>
      </c>
      <c r="J1177">
        <v>0.65559999999999996</v>
      </c>
      <c r="K1177">
        <v>0.66120000000000001</v>
      </c>
      <c r="L1177" s="5">
        <f t="shared" si="128"/>
        <v>-16.900000000000027</v>
      </c>
    </row>
    <row r="1178" spans="1:12" x14ac:dyDescent="0.25">
      <c r="A1178">
        <f t="shared" si="130"/>
        <v>2003</v>
      </c>
      <c r="B1178" t="str">
        <f t="shared" si="129"/>
        <v>01.01.2003</v>
      </c>
      <c r="C1178" t="str">
        <f t="shared" si="126"/>
        <v>9.7.2003</v>
      </c>
      <c r="D1178" s="1">
        <v>37811</v>
      </c>
      <c r="E1178" s="3">
        <f t="shared" si="127"/>
        <v>189</v>
      </c>
      <c r="F1178" s="5">
        <f t="shared" si="131"/>
        <v>7</v>
      </c>
      <c r="G1178" s="5">
        <f t="shared" si="132"/>
        <v>9</v>
      </c>
      <c r="H1178">
        <v>0.66110000000000002</v>
      </c>
      <c r="I1178">
        <v>0.66339999999999999</v>
      </c>
      <c r="J1178">
        <v>0.65159999999999996</v>
      </c>
      <c r="K1178">
        <v>0.65749999999999997</v>
      </c>
      <c r="L1178" s="5">
        <f t="shared" si="128"/>
        <v>-3.6000000000000476</v>
      </c>
    </row>
    <row r="1179" spans="1:12" x14ac:dyDescent="0.25">
      <c r="A1179">
        <f t="shared" si="130"/>
        <v>2003</v>
      </c>
      <c r="B1179" t="str">
        <f t="shared" si="129"/>
        <v>01.01.2003</v>
      </c>
      <c r="C1179" t="str">
        <f t="shared" si="126"/>
        <v>10.7.2003</v>
      </c>
      <c r="D1179" s="1">
        <v>37812</v>
      </c>
      <c r="E1179" s="3">
        <f t="shared" si="127"/>
        <v>190</v>
      </c>
      <c r="F1179" s="5">
        <f t="shared" si="131"/>
        <v>7</v>
      </c>
      <c r="G1179" s="5">
        <f t="shared" si="132"/>
        <v>10</v>
      </c>
      <c r="H1179">
        <v>0.65749999999999997</v>
      </c>
      <c r="I1179">
        <v>0.6593</v>
      </c>
      <c r="J1179">
        <v>0.64880000000000004</v>
      </c>
      <c r="K1179">
        <v>0.65869999999999995</v>
      </c>
      <c r="L1179" s="5">
        <f t="shared" si="128"/>
        <v>1.1999999999999789</v>
      </c>
    </row>
    <row r="1180" spans="1:12" x14ac:dyDescent="0.25">
      <c r="A1180">
        <f t="shared" si="130"/>
        <v>2003</v>
      </c>
      <c r="B1180" t="str">
        <f t="shared" si="129"/>
        <v>01.01.2003</v>
      </c>
      <c r="C1180" t="str">
        <f t="shared" si="126"/>
        <v>11.7.2003</v>
      </c>
      <c r="D1180" s="1">
        <v>37813</v>
      </c>
      <c r="E1180" s="3">
        <f t="shared" si="127"/>
        <v>191</v>
      </c>
      <c r="F1180" s="5">
        <f t="shared" si="131"/>
        <v>7</v>
      </c>
      <c r="G1180" s="5">
        <f t="shared" si="132"/>
        <v>11</v>
      </c>
      <c r="H1180">
        <v>0.65869999999999995</v>
      </c>
      <c r="I1180">
        <v>0.66169999999999995</v>
      </c>
      <c r="J1180">
        <v>0.65529999999999999</v>
      </c>
      <c r="K1180">
        <v>0.65910000000000002</v>
      </c>
      <c r="L1180" s="5">
        <f t="shared" si="128"/>
        <v>0.40000000000006697</v>
      </c>
    </row>
    <row r="1181" spans="1:12" x14ac:dyDescent="0.25">
      <c r="A1181">
        <f t="shared" si="130"/>
        <v>2003</v>
      </c>
      <c r="B1181" t="str">
        <f t="shared" si="129"/>
        <v>01.01.2003</v>
      </c>
      <c r="C1181" t="str">
        <f t="shared" si="126"/>
        <v>14.7.2003</v>
      </c>
      <c r="D1181" s="1">
        <v>37816</v>
      </c>
      <c r="E1181" s="3">
        <f t="shared" si="127"/>
        <v>194</v>
      </c>
      <c r="F1181" s="5">
        <f t="shared" si="131"/>
        <v>7</v>
      </c>
      <c r="G1181" s="5">
        <f t="shared" si="132"/>
        <v>14</v>
      </c>
      <c r="H1181">
        <v>0.65710000000000002</v>
      </c>
      <c r="I1181">
        <v>0.66190000000000004</v>
      </c>
      <c r="J1181">
        <v>0.65620000000000001</v>
      </c>
      <c r="K1181">
        <v>0.65859999999999996</v>
      </c>
      <c r="L1181" s="5">
        <f t="shared" si="128"/>
        <v>1.4999999999999458</v>
      </c>
    </row>
    <row r="1182" spans="1:12" x14ac:dyDescent="0.25">
      <c r="A1182">
        <f t="shared" si="130"/>
        <v>2003</v>
      </c>
      <c r="B1182" t="str">
        <f t="shared" si="129"/>
        <v>01.01.2003</v>
      </c>
      <c r="C1182" t="str">
        <f t="shared" si="126"/>
        <v>15.7.2003</v>
      </c>
      <c r="D1182" s="1">
        <v>37817</v>
      </c>
      <c r="E1182" s="3">
        <f t="shared" si="127"/>
        <v>195</v>
      </c>
      <c r="F1182" s="5">
        <f t="shared" si="131"/>
        <v>7</v>
      </c>
      <c r="G1182" s="5">
        <f t="shared" si="132"/>
        <v>15</v>
      </c>
      <c r="H1182">
        <v>0.65880000000000005</v>
      </c>
      <c r="I1182">
        <v>0.66069999999999995</v>
      </c>
      <c r="J1182">
        <v>0.64810000000000001</v>
      </c>
      <c r="K1182">
        <v>0.65</v>
      </c>
      <c r="L1182" s="5">
        <f t="shared" si="128"/>
        <v>-8.8000000000000291</v>
      </c>
    </row>
    <row r="1183" spans="1:12" x14ac:dyDescent="0.25">
      <c r="A1183">
        <f t="shared" si="130"/>
        <v>2003</v>
      </c>
      <c r="B1183" t="str">
        <f t="shared" si="129"/>
        <v>01.01.2003</v>
      </c>
      <c r="C1183" t="str">
        <f t="shared" si="126"/>
        <v>16.7.2003</v>
      </c>
      <c r="D1183" s="1">
        <v>37818</v>
      </c>
      <c r="E1183" s="3">
        <f t="shared" si="127"/>
        <v>196</v>
      </c>
      <c r="F1183" s="5">
        <f t="shared" si="131"/>
        <v>7</v>
      </c>
      <c r="G1183" s="5">
        <f t="shared" si="132"/>
        <v>16</v>
      </c>
      <c r="H1183">
        <v>0.65029999999999999</v>
      </c>
      <c r="I1183">
        <v>0.65810000000000002</v>
      </c>
      <c r="J1183">
        <v>0.64939999999999998</v>
      </c>
      <c r="K1183">
        <v>0.65600000000000003</v>
      </c>
      <c r="L1183" s="5">
        <f t="shared" si="128"/>
        <v>5.7000000000000384</v>
      </c>
    </row>
    <row r="1184" spans="1:12" x14ac:dyDescent="0.25">
      <c r="A1184">
        <f t="shared" si="130"/>
        <v>2003</v>
      </c>
      <c r="B1184" t="str">
        <f t="shared" si="129"/>
        <v>01.01.2003</v>
      </c>
      <c r="C1184" t="str">
        <f t="shared" si="126"/>
        <v>17.7.2003</v>
      </c>
      <c r="D1184" s="1">
        <v>37819</v>
      </c>
      <c r="E1184" s="3">
        <f t="shared" si="127"/>
        <v>197</v>
      </c>
      <c r="F1184" s="5">
        <f t="shared" si="131"/>
        <v>7</v>
      </c>
      <c r="G1184" s="5">
        <f t="shared" si="132"/>
        <v>17</v>
      </c>
      <c r="H1184">
        <v>0.65639999999999998</v>
      </c>
      <c r="I1184">
        <v>0.65700000000000003</v>
      </c>
      <c r="J1184">
        <v>0.64739999999999998</v>
      </c>
      <c r="K1184">
        <v>0.65259999999999996</v>
      </c>
      <c r="L1184" s="5">
        <f t="shared" si="128"/>
        <v>-3.8000000000000256</v>
      </c>
    </row>
    <row r="1185" spans="1:12" x14ac:dyDescent="0.25">
      <c r="A1185">
        <f t="shared" si="130"/>
        <v>2003</v>
      </c>
      <c r="B1185" t="str">
        <f t="shared" si="129"/>
        <v>01.01.2003</v>
      </c>
      <c r="C1185" t="str">
        <f t="shared" si="126"/>
        <v>18.7.2003</v>
      </c>
      <c r="D1185" s="1">
        <v>37820</v>
      </c>
      <c r="E1185" s="3">
        <f t="shared" si="127"/>
        <v>198</v>
      </c>
      <c r="F1185" s="5">
        <f t="shared" si="131"/>
        <v>7</v>
      </c>
      <c r="G1185" s="5">
        <f t="shared" si="132"/>
        <v>18</v>
      </c>
      <c r="H1185">
        <v>0.65290000000000004</v>
      </c>
      <c r="I1185">
        <v>0.65290000000000004</v>
      </c>
      <c r="J1185">
        <v>0.64400000000000002</v>
      </c>
      <c r="K1185">
        <v>0.6482</v>
      </c>
      <c r="L1185" s="5">
        <f t="shared" si="128"/>
        <v>-4.7000000000000375</v>
      </c>
    </row>
    <row r="1186" spans="1:12" x14ac:dyDescent="0.25">
      <c r="A1186">
        <f t="shared" si="130"/>
        <v>2003</v>
      </c>
      <c r="B1186" t="str">
        <f t="shared" si="129"/>
        <v>01.01.2003</v>
      </c>
      <c r="C1186" t="str">
        <f t="shared" ref="C1186:C1249" si="133">CONCATENATE(G1186,".",F1186,".",A1186)</f>
        <v>21.7.2003</v>
      </c>
      <c r="D1186" s="1">
        <v>37823</v>
      </c>
      <c r="E1186" s="3">
        <f t="shared" ref="E1186:E1249" si="134">DAYS360(B1186,C1186,TRUE)+1</f>
        <v>201</v>
      </c>
      <c r="F1186" s="5">
        <f t="shared" si="131"/>
        <v>7</v>
      </c>
      <c r="G1186" s="5">
        <f t="shared" si="132"/>
        <v>21</v>
      </c>
      <c r="H1186">
        <v>0.64680000000000004</v>
      </c>
      <c r="I1186">
        <v>0.65329999999999999</v>
      </c>
      <c r="J1186">
        <v>0.64600000000000002</v>
      </c>
      <c r="K1186">
        <v>0.65129999999999999</v>
      </c>
      <c r="L1186" s="5">
        <f t="shared" ref="L1186:L1249" si="135">(K1186-H1186)*1000</f>
        <v>4.4999999999999485</v>
      </c>
    </row>
    <row r="1187" spans="1:12" x14ac:dyDescent="0.25">
      <c r="A1187">
        <f t="shared" si="130"/>
        <v>2003</v>
      </c>
      <c r="B1187" t="str">
        <f t="shared" si="129"/>
        <v>01.01.2003</v>
      </c>
      <c r="C1187" t="str">
        <f t="shared" si="133"/>
        <v>22.7.2003</v>
      </c>
      <c r="D1187" s="1">
        <v>37824</v>
      </c>
      <c r="E1187" s="3">
        <f t="shared" si="134"/>
        <v>202</v>
      </c>
      <c r="F1187" s="5">
        <f t="shared" si="131"/>
        <v>7</v>
      </c>
      <c r="G1187" s="5">
        <f t="shared" si="132"/>
        <v>22</v>
      </c>
      <c r="H1187">
        <v>0.65149999999999997</v>
      </c>
      <c r="I1187">
        <v>0.65480000000000005</v>
      </c>
      <c r="J1187">
        <v>0.6492</v>
      </c>
      <c r="K1187">
        <v>0.65169999999999995</v>
      </c>
      <c r="L1187" s="5">
        <f t="shared" si="135"/>
        <v>0.19999999999997797</v>
      </c>
    </row>
    <row r="1188" spans="1:12" x14ac:dyDescent="0.25">
      <c r="A1188">
        <f t="shared" si="130"/>
        <v>2003</v>
      </c>
      <c r="B1188" t="str">
        <f t="shared" si="129"/>
        <v>01.01.2003</v>
      </c>
      <c r="C1188" t="str">
        <f t="shared" si="133"/>
        <v>23.7.2003</v>
      </c>
      <c r="D1188" s="1">
        <v>37825</v>
      </c>
      <c r="E1188" s="3">
        <f t="shared" si="134"/>
        <v>203</v>
      </c>
      <c r="F1188" s="5">
        <f t="shared" si="131"/>
        <v>7</v>
      </c>
      <c r="G1188" s="5">
        <f t="shared" si="132"/>
        <v>23</v>
      </c>
      <c r="H1188">
        <v>0.65129999999999999</v>
      </c>
      <c r="I1188">
        <v>0.6613</v>
      </c>
      <c r="J1188">
        <v>0.64959999999999996</v>
      </c>
      <c r="K1188">
        <v>0.66059999999999997</v>
      </c>
      <c r="L1188" s="5">
        <f t="shared" si="135"/>
        <v>9.2999999999999758</v>
      </c>
    </row>
    <row r="1189" spans="1:12" x14ac:dyDescent="0.25">
      <c r="A1189">
        <f t="shared" si="130"/>
        <v>2003</v>
      </c>
      <c r="B1189" t="str">
        <f t="shared" ref="B1189:B1252" si="136">CONCATENATE("01.","01",".",A1189)</f>
        <v>01.01.2003</v>
      </c>
      <c r="C1189" t="str">
        <f t="shared" si="133"/>
        <v>24.7.2003</v>
      </c>
      <c r="D1189" s="1">
        <v>37826</v>
      </c>
      <c r="E1189" s="3">
        <f t="shared" si="134"/>
        <v>204</v>
      </c>
      <c r="F1189" s="5">
        <f t="shared" si="131"/>
        <v>7</v>
      </c>
      <c r="G1189" s="5">
        <f t="shared" si="132"/>
        <v>24</v>
      </c>
      <c r="H1189">
        <v>0.66059999999999997</v>
      </c>
      <c r="I1189">
        <v>0.66690000000000005</v>
      </c>
      <c r="J1189">
        <v>0.65949999999999998</v>
      </c>
      <c r="K1189">
        <v>0.66569999999999996</v>
      </c>
      <c r="L1189" s="5">
        <f t="shared" si="135"/>
        <v>5.0999999999999934</v>
      </c>
    </row>
    <row r="1190" spans="1:12" x14ac:dyDescent="0.25">
      <c r="A1190">
        <f t="shared" si="130"/>
        <v>2003</v>
      </c>
      <c r="B1190" t="str">
        <f t="shared" si="136"/>
        <v>01.01.2003</v>
      </c>
      <c r="C1190" t="str">
        <f t="shared" si="133"/>
        <v>25.7.2003</v>
      </c>
      <c r="D1190" s="1">
        <v>37827</v>
      </c>
      <c r="E1190" s="3">
        <f t="shared" si="134"/>
        <v>205</v>
      </c>
      <c r="F1190" s="5">
        <f t="shared" si="131"/>
        <v>7</v>
      </c>
      <c r="G1190" s="5">
        <f t="shared" si="132"/>
        <v>25</v>
      </c>
      <c r="H1190">
        <v>0.66559999999999997</v>
      </c>
      <c r="I1190">
        <v>0.66639999999999999</v>
      </c>
      <c r="J1190">
        <v>0.66110000000000002</v>
      </c>
      <c r="K1190">
        <v>0.66310000000000002</v>
      </c>
      <c r="L1190" s="5">
        <f t="shared" si="135"/>
        <v>-2.4999999999999467</v>
      </c>
    </row>
    <row r="1191" spans="1:12" x14ac:dyDescent="0.25">
      <c r="A1191">
        <f t="shared" si="130"/>
        <v>2003</v>
      </c>
      <c r="B1191" t="str">
        <f t="shared" si="136"/>
        <v>01.01.2003</v>
      </c>
      <c r="C1191" t="str">
        <f t="shared" si="133"/>
        <v>28.7.2003</v>
      </c>
      <c r="D1191" s="1">
        <v>37830</v>
      </c>
      <c r="E1191" s="3">
        <f t="shared" si="134"/>
        <v>208</v>
      </c>
      <c r="F1191" s="5">
        <f t="shared" si="131"/>
        <v>7</v>
      </c>
      <c r="G1191" s="5">
        <f t="shared" si="132"/>
        <v>28</v>
      </c>
      <c r="H1191">
        <v>0.66249999999999998</v>
      </c>
      <c r="I1191">
        <v>0.66610000000000003</v>
      </c>
      <c r="J1191">
        <v>0.66149999999999998</v>
      </c>
      <c r="K1191">
        <v>0.66239999999999999</v>
      </c>
      <c r="L1191" s="5">
        <f t="shared" si="135"/>
        <v>-9.9999999999988987E-2</v>
      </c>
    </row>
    <row r="1192" spans="1:12" x14ac:dyDescent="0.25">
      <c r="A1192">
        <f t="shared" si="130"/>
        <v>2003</v>
      </c>
      <c r="B1192" t="str">
        <f t="shared" si="136"/>
        <v>01.01.2003</v>
      </c>
      <c r="C1192" t="str">
        <f t="shared" si="133"/>
        <v>29.7.2003</v>
      </c>
      <c r="D1192" s="1">
        <v>37831</v>
      </c>
      <c r="E1192" s="3">
        <f t="shared" si="134"/>
        <v>209</v>
      </c>
      <c r="F1192" s="5">
        <f t="shared" si="131"/>
        <v>7</v>
      </c>
      <c r="G1192" s="5">
        <f t="shared" si="132"/>
        <v>29</v>
      </c>
      <c r="H1192">
        <v>0.66249999999999998</v>
      </c>
      <c r="I1192">
        <v>0.66790000000000005</v>
      </c>
      <c r="J1192">
        <v>0.66220000000000001</v>
      </c>
      <c r="K1192">
        <v>0.66339999999999999</v>
      </c>
      <c r="L1192" s="5">
        <f t="shared" si="135"/>
        <v>0.9000000000000119</v>
      </c>
    </row>
    <row r="1193" spans="1:12" x14ac:dyDescent="0.25">
      <c r="A1193">
        <f t="shared" si="130"/>
        <v>2003</v>
      </c>
      <c r="B1193" t="str">
        <f t="shared" si="136"/>
        <v>01.01.2003</v>
      </c>
      <c r="C1193" t="str">
        <f t="shared" si="133"/>
        <v>30.7.2003</v>
      </c>
      <c r="D1193" s="1">
        <v>37832</v>
      </c>
      <c r="E1193" s="3">
        <f t="shared" si="134"/>
        <v>210</v>
      </c>
      <c r="F1193" s="5">
        <f t="shared" si="131"/>
        <v>7</v>
      </c>
      <c r="G1193" s="5">
        <f t="shared" si="132"/>
        <v>30</v>
      </c>
      <c r="H1193">
        <v>0.66279999999999994</v>
      </c>
      <c r="I1193">
        <v>0.6643</v>
      </c>
      <c r="J1193">
        <v>0.65059999999999996</v>
      </c>
      <c r="K1193">
        <v>0.65310000000000001</v>
      </c>
      <c r="L1193" s="5">
        <f t="shared" si="135"/>
        <v>-9.6999999999999318</v>
      </c>
    </row>
    <row r="1194" spans="1:12" x14ac:dyDescent="0.25">
      <c r="A1194">
        <f t="shared" si="130"/>
        <v>2003</v>
      </c>
      <c r="B1194" t="str">
        <f t="shared" si="136"/>
        <v>01.01.2003</v>
      </c>
      <c r="C1194" t="str">
        <f t="shared" si="133"/>
        <v>31.7.2003</v>
      </c>
      <c r="D1194" s="1">
        <v>37833</v>
      </c>
      <c r="E1194" s="3">
        <f t="shared" si="134"/>
        <v>210</v>
      </c>
      <c r="F1194" s="5">
        <f t="shared" si="131"/>
        <v>7</v>
      </c>
      <c r="G1194" s="5">
        <f t="shared" si="132"/>
        <v>31</v>
      </c>
      <c r="H1194">
        <v>0.6532</v>
      </c>
      <c r="I1194">
        <v>0.65439999999999998</v>
      </c>
      <c r="J1194">
        <v>0.64639999999999997</v>
      </c>
      <c r="K1194">
        <v>0.64890000000000003</v>
      </c>
      <c r="L1194" s="5">
        <f t="shared" si="135"/>
        <v>-4.2999999999999705</v>
      </c>
    </row>
    <row r="1195" spans="1:12" x14ac:dyDescent="0.25">
      <c r="A1195">
        <f t="shared" si="130"/>
        <v>2003</v>
      </c>
      <c r="B1195" t="str">
        <f t="shared" si="136"/>
        <v>01.01.2003</v>
      </c>
      <c r="C1195" t="str">
        <f t="shared" si="133"/>
        <v>1.8.2003</v>
      </c>
      <c r="D1195" s="1">
        <v>37834</v>
      </c>
      <c r="E1195" s="3">
        <f t="shared" si="134"/>
        <v>211</v>
      </c>
      <c r="F1195" s="5">
        <f t="shared" si="131"/>
        <v>8</v>
      </c>
      <c r="G1195" s="5">
        <f t="shared" si="132"/>
        <v>1</v>
      </c>
      <c r="H1195">
        <v>0.64849999999999997</v>
      </c>
      <c r="I1195">
        <v>0.65469999999999995</v>
      </c>
      <c r="J1195">
        <v>0.64449999999999996</v>
      </c>
      <c r="K1195">
        <v>0.65190000000000003</v>
      </c>
      <c r="L1195" s="5">
        <f t="shared" si="135"/>
        <v>3.4000000000000696</v>
      </c>
    </row>
    <row r="1196" spans="1:12" x14ac:dyDescent="0.25">
      <c r="A1196">
        <f t="shared" si="130"/>
        <v>2003</v>
      </c>
      <c r="B1196" t="str">
        <f t="shared" si="136"/>
        <v>01.01.2003</v>
      </c>
      <c r="C1196" t="str">
        <f t="shared" si="133"/>
        <v>4.8.2003</v>
      </c>
      <c r="D1196" s="1">
        <v>37837</v>
      </c>
      <c r="E1196" s="3">
        <f t="shared" si="134"/>
        <v>214</v>
      </c>
      <c r="F1196" s="5">
        <f t="shared" si="131"/>
        <v>8</v>
      </c>
      <c r="G1196" s="5">
        <f t="shared" si="132"/>
        <v>4</v>
      </c>
      <c r="H1196">
        <v>0.65249999999999997</v>
      </c>
      <c r="I1196">
        <v>0.65300000000000002</v>
      </c>
      <c r="J1196">
        <v>0.64300000000000002</v>
      </c>
      <c r="K1196">
        <v>0.64659999999999995</v>
      </c>
      <c r="L1196" s="5">
        <f t="shared" si="135"/>
        <v>-5.9000000000000163</v>
      </c>
    </row>
    <row r="1197" spans="1:12" x14ac:dyDescent="0.25">
      <c r="A1197">
        <f t="shared" si="130"/>
        <v>2003</v>
      </c>
      <c r="B1197" t="str">
        <f t="shared" si="136"/>
        <v>01.01.2003</v>
      </c>
      <c r="C1197" t="str">
        <f t="shared" si="133"/>
        <v>5.8.2003</v>
      </c>
      <c r="D1197" s="1">
        <v>37838</v>
      </c>
      <c r="E1197" s="3">
        <f t="shared" si="134"/>
        <v>215</v>
      </c>
      <c r="F1197" s="5">
        <f t="shared" si="131"/>
        <v>8</v>
      </c>
      <c r="G1197" s="5">
        <f t="shared" si="132"/>
        <v>5</v>
      </c>
      <c r="H1197">
        <v>0.64670000000000005</v>
      </c>
      <c r="I1197">
        <v>0.64980000000000004</v>
      </c>
      <c r="J1197">
        <v>0.64049999999999996</v>
      </c>
      <c r="K1197">
        <v>0.64880000000000004</v>
      </c>
      <c r="L1197" s="5">
        <f t="shared" si="135"/>
        <v>2.0999999999999908</v>
      </c>
    </row>
    <row r="1198" spans="1:12" x14ac:dyDescent="0.25">
      <c r="A1198">
        <f t="shared" si="130"/>
        <v>2003</v>
      </c>
      <c r="B1198" t="str">
        <f t="shared" si="136"/>
        <v>01.01.2003</v>
      </c>
      <c r="C1198" t="str">
        <f t="shared" si="133"/>
        <v>6.8.2003</v>
      </c>
      <c r="D1198" s="1">
        <v>37839</v>
      </c>
      <c r="E1198" s="3">
        <f t="shared" si="134"/>
        <v>216</v>
      </c>
      <c r="F1198" s="5">
        <f t="shared" si="131"/>
        <v>8</v>
      </c>
      <c r="G1198" s="5">
        <f t="shared" si="132"/>
        <v>6</v>
      </c>
      <c r="H1198">
        <v>0.64859999999999995</v>
      </c>
      <c r="I1198">
        <v>0.65159999999999996</v>
      </c>
      <c r="J1198">
        <v>0.64629999999999999</v>
      </c>
      <c r="K1198">
        <v>0.64829999999999999</v>
      </c>
      <c r="L1198" s="5">
        <f t="shared" si="135"/>
        <v>-0.29999999999996696</v>
      </c>
    </row>
    <row r="1199" spans="1:12" x14ac:dyDescent="0.25">
      <c r="A1199">
        <f t="shared" ref="A1199:A1262" si="137">YEAR(D1199)</f>
        <v>2003</v>
      </c>
      <c r="B1199" t="str">
        <f t="shared" si="136"/>
        <v>01.01.2003</v>
      </c>
      <c r="C1199" t="str">
        <f t="shared" si="133"/>
        <v>7.8.2003</v>
      </c>
      <c r="D1199" s="1">
        <v>37840</v>
      </c>
      <c r="E1199" s="3">
        <f t="shared" si="134"/>
        <v>217</v>
      </c>
      <c r="F1199" s="5">
        <f t="shared" si="131"/>
        <v>8</v>
      </c>
      <c r="G1199" s="5">
        <f t="shared" si="132"/>
        <v>7</v>
      </c>
      <c r="H1199">
        <v>0.6482</v>
      </c>
      <c r="I1199">
        <v>0.65280000000000005</v>
      </c>
      <c r="J1199">
        <v>0.64419999999999999</v>
      </c>
      <c r="K1199">
        <v>0.65139999999999998</v>
      </c>
      <c r="L1199" s="5">
        <f t="shared" si="135"/>
        <v>3.1999999999999806</v>
      </c>
    </row>
    <row r="1200" spans="1:12" x14ac:dyDescent="0.25">
      <c r="A1200">
        <f t="shared" si="137"/>
        <v>2003</v>
      </c>
      <c r="B1200" t="str">
        <f t="shared" si="136"/>
        <v>01.01.2003</v>
      </c>
      <c r="C1200" t="str">
        <f t="shared" si="133"/>
        <v>8.8.2003</v>
      </c>
      <c r="D1200" s="1">
        <v>37841</v>
      </c>
      <c r="E1200" s="3">
        <f t="shared" si="134"/>
        <v>218</v>
      </c>
      <c r="F1200" s="5">
        <f t="shared" si="131"/>
        <v>8</v>
      </c>
      <c r="G1200" s="5">
        <f t="shared" si="132"/>
        <v>8</v>
      </c>
      <c r="H1200">
        <v>0.65139999999999998</v>
      </c>
      <c r="I1200">
        <v>0.65400000000000003</v>
      </c>
      <c r="J1200">
        <v>0.64939999999999998</v>
      </c>
      <c r="K1200">
        <v>0.65190000000000003</v>
      </c>
      <c r="L1200" s="5">
        <f t="shared" si="135"/>
        <v>0.50000000000005596</v>
      </c>
    </row>
    <row r="1201" spans="1:12" x14ac:dyDescent="0.25">
      <c r="A1201">
        <f t="shared" si="137"/>
        <v>2003</v>
      </c>
      <c r="B1201" t="str">
        <f t="shared" si="136"/>
        <v>01.01.2003</v>
      </c>
      <c r="C1201" t="str">
        <f t="shared" si="133"/>
        <v>11.8.2003</v>
      </c>
      <c r="D1201" s="1">
        <v>37844</v>
      </c>
      <c r="E1201" s="3">
        <f t="shared" si="134"/>
        <v>221</v>
      </c>
      <c r="F1201" s="5">
        <f t="shared" si="131"/>
        <v>8</v>
      </c>
      <c r="G1201" s="5">
        <f t="shared" si="132"/>
        <v>11</v>
      </c>
      <c r="H1201">
        <v>0.65269999999999995</v>
      </c>
      <c r="I1201">
        <v>0.65990000000000004</v>
      </c>
      <c r="J1201">
        <v>0.65039999999999998</v>
      </c>
      <c r="K1201">
        <v>0.65749999999999997</v>
      </c>
      <c r="L1201" s="5">
        <f t="shared" si="135"/>
        <v>4.8000000000000265</v>
      </c>
    </row>
    <row r="1202" spans="1:12" x14ac:dyDescent="0.25">
      <c r="A1202">
        <f t="shared" si="137"/>
        <v>2003</v>
      </c>
      <c r="B1202" t="str">
        <f t="shared" si="136"/>
        <v>01.01.2003</v>
      </c>
      <c r="C1202" t="str">
        <f t="shared" si="133"/>
        <v>12.8.2003</v>
      </c>
      <c r="D1202" s="1">
        <v>37845</v>
      </c>
      <c r="E1202" s="3">
        <f t="shared" si="134"/>
        <v>222</v>
      </c>
      <c r="F1202" s="5">
        <f t="shared" si="131"/>
        <v>8</v>
      </c>
      <c r="G1202" s="5">
        <f t="shared" si="132"/>
        <v>12</v>
      </c>
      <c r="H1202">
        <v>0.6573</v>
      </c>
      <c r="I1202">
        <v>0.66139999999999999</v>
      </c>
      <c r="J1202">
        <v>0.65569999999999995</v>
      </c>
      <c r="K1202">
        <v>0.65629999999999999</v>
      </c>
      <c r="L1202" s="5">
        <f t="shared" si="135"/>
        <v>-1.0000000000000009</v>
      </c>
    </row>
    <row r="1203" spans="1:12" x14ac:dyDescent="0.25">
      <c r="A1203">
        <f t="shared" si="137"/>
        <v>2003</v>
      </c>
      <c r="B1203" t="str">
        <f t="shared" si="136"/>
        <v>01.01.2003</v>
      </c>
      <c r="C1203" t="str">
        <f t="shared" si="133"/>
        <v>13.8.2003</v>
      </c>
      <c r="D1203" s="1">
        <v>37846</v>
      </c>
      <c r="E1203" s="3">
        <f t="shared" si="134"/>
        <v>223</v>
      </c>
      <c r="F1203" s="5">
        <f t="shared" ref="F1203:F1266" si="138">MONTH(D1203)</f>
        <v>8</v>
      </c>
      <c r="G1203" s="5">
        <f t="shared" ref="G1203:G1266" si="139">DAY(D1203)</f>
        <v>13</v>
      </c>
      <c r="H1203">
        <v>0.65669999999999995</v>
      </c>
      <c r="I1203">
        <v>0.65890000000000004</v>
      </c>
      <c r="J1203">
        <v>0.65229999999999999</v>
      </c>
      <c r="K1203">
        <v>0.65790000000000004</v>
      </c>
      <c r="L1203" s="5">
        <f t="shared" si="135"/>
        <v>1.2000000000000899</v>
      </c>
    </row>
    <row r="1204" spans="1:12" x14ac:dyDescent="0.25">
      <c r="A1204">
        <f t="shared" si="137"/>
        <v>2003</v>
      </c>
      <c r="B1204" t="str">
        <f t="shared" si="136"/>
        <v>01.01.2003</v>
      </c>
      <c r="C1204" t="str">
        <f t="shared" si="133"/>
        <v>14.8.2003</v>
      </c>
      <c r="D1204" s="1">
        <v>37847</v>
      </c>
      <c r="E1204" s="3">
        <f t="shared" si="134"/>
        <v>224</v>
      </c>
      <c r="F1204" s="5">
        <f t="shared" si="138"/>
        <v>8</v>
      </c>
      <c r="G1204" s="5">
        <f t="shared" si="139"/>
        <v>14</v>
      </c>
      <c r="H1204">
        <v>0.65800000000000003</v>
      </c>
      <c r="I1204">
        <v>0.65939999999999999</v>
      </c>
      <c r="J1204">
        <v>0.65490000000000004</v>
      </c>
      <c r="K1204">
        <v>0.65759999999999996</v>
      </c>
      <c r="L1204" s="5">
        <f t="shared" si="135"/>
        <v>-0.40000000000006697</v>
      </c>
    </row>
    <row r="1205" spans="1:12" x14ac:dyDescent="0.25">
      <c r="A1205">
        <f t="shared" si="137"/>
        <v>2003</v>
      </c>
      <c r="B1205" t="str">
        <f t="shared" si="136"/>
        <v>01.01.2003</v>
      </c>
      <c r="C1205" t="str">
        <f t="shared" si="133"/>
        <v>15.8.2003</v>
      </c>
      <c r="D1205" s="1">
        <v>37848</v>
      </c>
      <c r="E1205" s="3">
        <f t="shared" si="134"/>
        <v>225</v>
      </c>
      <c r="F1205" s="5">
        <f t="shared" si="138"/>
        <v>8</v>
      </c>
      <c r="G1205" s="5">
        <f t="shared" si="139"/>
        <v>15</v>
      </c>
      <c r="H1205">
        <v>0.65759999999999996</v>
      </c>
      <c r="I1205">
        <v>0.66080000000000005</v>
      </c>
      <c r="J1205">
        <v>0.65600000000000003</v>
      </c>
      <c r="K1205">
        <v>0.66010000000000002</v>
      </c>
      <c r="L1205" s="5">
        <f t="shared" si="135"/>
        <v>2.5000000000000577</v>
      </c>
    </row>
    <row r="1206" spans="1:12" x14ac:dyDescent="0.25">
      <c r="A1206">
        <f t="shared" si="137"/>
        <v>2003</v>
      </c>
      <c r="B1206" t="str">
        <f t="shared" si="136"/>
        <v>01.01.2003</v>
      </c>
      <c r="C1206" t="str">
        <f t="shared" si="133"/>
        <v>18.8.2003</v>
      </c>
      <c r="D1206" s="1">
        <v>37851</v>
      </c>
      <c r="E1206" s="3">
        <f t="shared" si="134"/>
        <v>228</v>
      </c>
      <c r="F1206" s="5">
        <f t="shared" si="138"/>
        <v>8</v>
      </c>
      <c r="G1206" s="5">
        <f t="shared" si="139"/>
        <v>18</v>
      </c>
      <c r="H1206">
        <v>0.66059999999999997</v>
      </c>
      <c r="I1206">
        <v>0.66239999999999999</v>
      </c>
      <c r="J1206">
        <v>0.65529999999999999</v>
      </c>
      <c r="K1206">
        <v>0.65749999999999997</v>
      </c>
      <c r="L1206" s="5">
        <f t="shared" si="135"/>
        <v>-3.0999999999999917</v>
      </c>
    </row>
    <row r="1207" spans="1:12" x14ac:dyDescent="0.25">
      <c r="A1207">
        <f t="shared" si="137"/>
        <v>2003</v>
      </c>
      <c r="B1207" t="str">
        <f t="shared" si="136"/>
        <v>01.01.2003</v>
      </c>
      <c r="C1207" t="str">
        <f t="shared" si="133"/>
        <v>19.8.2003</v>
      </c>
      <c r="D1207" s="1">
        <v>37852</v>
      </c>
      <c r="E1207" s="3">
        <f t="shared" si="134"/>
        <v>229</v>
      </c>
      <c r="F1207" s="5">
        <f t="shared" si="138"/>
        <v>8</v>
      </c>
      <c r="G1207" s="5">
        <f t="shared" si="139"/>
        <v>19</v>
      </c>
      <c r="H1207">
        <v>0.6573</v>
      </c>
      <c r="I1207">
        <v>0.65810000000000002</v>
      </c>
      <c r="J1207">
        <v>0.65249999999999997</v>
      </c>
      <c r="K1207">
        <v>0.65620000000000001</v>
      </c>
      <c r="L1207" s="5">
        <f t="shared" si="135"/>
        <v>-1.0999999999999899</v>
      </c>
    </row>
    <row r="1208" spans="1:12" x14ac:dyDescent="0.25">
      <c r="A1208">
        <f t="shared" si="137"/>
        <v>2003</v>
      </c>
      <c r="B1208" t="str">
        <f t="shared" si="136"/>
        <v>01.01.2003</v>
      </c>
      <c r="C1208" t="str">
        <f t="shared" si="133"/>
        <v>20.8.2003</v>
      </c>
      <c r="D1208" s="1">
        <v>37853</v>
      </c>
      <c r="E1208" s="3">
        <f t="shared" si="134"/>
        <v>230</v>
      </c>
      <c r="F1208" s="5">
        <f t="shared" si="138"/>
        <v>8</v>
      </c>
      <c r="G1208" s="5">
        <f t="shared" si="139"/>
        <v>20</v>
      </c>
      <c r="H1208">
        <v>0.65620000000000001</v>
      </c>
      <c r="I1208">
        <v>0.6623</v>
      </c>
      <c r="J1208">
        <v>0.65400000000000003</v>
      </c>
      <c r="K1208">
        <v>0.65990000000000004</v>
      </c>
      <c r="L1208" s="5">
        <f t="shared" si="135"/>
        <v>3.7000000000000366</v>
      </c>
    </row>
    <row r="1209" spans="1:12" x14ac:dyDescent="0.25">
      <c r="A1209">
        <f t="shared" si="137"/>
        <v>2003</v>
      </c>
      <c r="B1209" t="str">
        <f t="shared" si="136"/>
        <v>01.01.2003</v>
      </c>
      <c r="C1209" t="str">
        <f t="shared" si="133"/>
        <v>21.8.2003</v>
      </c>
      <c r="D1209" s="1">
        <v>37854</v>
      </c>
      <c r="E1209" s="3">
        <f t="shared" si="134"/>
        <v>231</v>
      </c>
      <c r="F1209" s="5">
        <f t="shared" si="138"/>
        <v>8</v>
      </c>
      <c r="G1209" s="5">
        <f t="shared" si="139"/>
        <v>21</v>
      </c>
      <c r="H1209">
        <v>0.65980000000000005</v>
      </c>
      <c r="I1209">
        <v>0.66049999999999998</v>
      </c>
      <c r="J1209">
        <v>0.65110000000000001</v>
      </c>
      <c r="K1209">
        <v>0.65339999999999998</v>
      </c>
      <c r="L1209" s="5">
        <f t="shared" si="135"/>
        <v>-6.4000000000000723</v>
      </c>
    </row>
    <row r="1210" spans="1:12" x14ac:dyDescent="0.25">
      <c r="A1210">
        <f t="shared" si="137"/>
        <v>2003</v>
      </c>
      <c r="B1210" t="str">
        <f t="shared" si="136"/>
        <v>01.01.2003</v>
      </c>
      <c r="C1210" t="str">
        <f t="shared" si="133"/>
        <v>22.8.2003</v>
      </c>
      <c r="D1210" s="1">
        <v>37855</v>
      </c>
      <c r="E1210" s="3">
        <f t="shared" si="134"/>
        <v>232</v>
      </c>
      <c r="F1210" s="5">
        <f t="shared" si="138"/>
        <v>8</v>
      </c>
      <c r="G1210" s="5">
        <f t="shared" si="139"/>
        <v>22</v>
      </c>
      <c r="H1210">
        <v>0.65359999999999996</v>
      </c>
      <c r="I1210">
        <v>0.65500000000000003</v>
      </c>
      <c r="J1210">
        <v>0.64729999999999999</v>
      </c>
      <c r="K1210">
        <v>0.65239999999999998</v>
      </c>
      <c r="L1210" s="5">
        <f t="shared" si="135"/>
        <v>-1.1999999999999789</v>
      </c>
    </row>
    <row r="1211" spans="1:12" x14ac:dyDescent="0.25">
      <c r="A1211">
        <f t="shared" si="137"/>
        <v>2003</v>
      </c>
      <c r="B1211" t="str">
        <f t="shared" si="136"/>
        <v>01.01.2003</v>
      </c>
      <c r="C1211" t="str">
        <f t="shared" si="133"/>
        <v>25.8.2003</v>
      </c>
      <c r="D1211" s="1">
        <v>37858</v>
      </c>
      <c r="E1211" s="3">
        <f t="shared" si="134"/>
        <v>235</v>
      </c>
      <c r="F1211" s="5">
        <f t="shared" si="138"/>
        <v>8</v>
      </c>
      <c r="G1211" s="5">
        <f t="shared" si="139"/>
        <v>25</v>
      </c>
      <c r="H1211">
        <v>0.65139999999999998</v>
      </c>
      <c r="I1211">
        <v>0.65369999999999995</v>
      </c>
      <c r="J1211">
        <v>0.6492</v>
      </c>
      <c r="K1211">
        <v>0.64929999999999999</v>
      </c>
      <c r="L1211" s="5">
        <f t="shared" si="135"/>
        <v>-2.0999999999999908</v>
      </c>
    </row>
    <row r="1212" spans="1:12" x14ac:dyDescent="0.25">
      <c r="A1212">
        <f t="shared" si="137"/>
        <v>2003</v>
      </c>
      <c r="B1212" t="str">
        <f t="shared" si="136"/>
        <v>01.01.2003</v>
      </c>
      <c r="C1212" t="str">
        <f t="shared" si="133"/>
        <v>26.8.2003</v>
      </c>
      <c r="D1212" s="1">
        <v>37859</v>
      </c>
      <c r="E1212" s="3">
        <f t="shared" si="134"/>
        <v>236</v>
      </c>
      <c r="F1212" s="5">
        <f t="shared" si="138"/>
        <v>8</v>
      </c>
      <c r="G1212" s="5">
        <f t="shared" si="139"/>
        <v>26</v>
      </c>
      <c r="H1212">
        <v>0.64929999999999999</v>
      </c>
      <c r="I1212">
        <v>0.64939999999999998</v>
      </c>
      <c r="J1212">
        <v>0.6421</v>
      </c>
      <c r="K1212">
        <v>0.64380000000000004</v>
      </c>
      <c r="L1212" s="5">
        <f t="shared" si="135"/>
        <v>-5.4999999999999494</v>
      </c>
    </row>
    <row r="1213" spans="1:12" x14ac:dyDescent="0.25">
      <c r="A1213">
        <f t="shared" si="137"/>
        <v>2003</v>
      </c>
      <c r="B1213" t="str">
        <f t="shared" si="136"/>
        <v>01.01.2003</v>
      </c>
      <c r="C1213" t="str">
        <f t="shared" si="133"/>
        <v>27.8.2003</v>
      </c>
      <c r="D1213" s="1">
        <v>37860</v>
      </c>
      <c r="E1213" s="3">
        <f t="shared" si="134"/>
        <v>237</v>
      </c>
      <c r="F1213" s="5">
        <f t="shared" si="138"/>
        <v>8</v>
      </c>
      <c r="G1213" s="5">
        <f t="shared" si="139"/>
        <v>27</v>
      </c>
      <c r="H1213">
        <v>0.64370000000000005</v>
      </c>
      <c r="I1213">
        <v>0.64500000000000002</v>
      </c>
      <c r="J1213">
        <v>0.63670000000000004</v>
      </c>
      <c r="K1213">
        <v>0.63970000000000005</v>
      </c>
      <c r="L1213" s="5">
        <f t="shared" si="135"/>
        <v>-4.0000000000000036</v>
      </c>
    </row>
    <row r="1214" spans="1:12" x14ac:dyDescent="0.25">
      <c r="A1214">
        <f t="shared" si="137"/>
        <v>2003</v>
      </c>
      <c r="B1214" t="str">
        <f t="shared" si="136"/>
        <v>01.01.2003</v>
      </c>
      <c r="C1214" t="str">
        <f t="shared" si="133"/>
        <v>28.8.2003</v>
      </c>
      <c r="D1214" s="1">
        <v>37861</v>
      </c>
      <c r="E1214" s="3">
        <f t="shared" si="134"/>
        <v>238</v>
      </c>
      <c r="F1214" s="5">
        <f t="shared" si="138"/>
        <v>8</v>
      </c>
      <c r="G1214" s="5">
        <f t="shared" si="139"/>
        <v>28</v>
      </c>
      <c r="H1214">
        <v>0.63970000000000005</v>
      </c>
      <c r="I1214">
        <v>0.64219999999999999</v>
      </c>
      <c r="J1214">
        <v>0.63539999999999996</v>
      </c>
      <c r="K1214">
        <v>0.6411</v>
      </c>
      <c r="L1214" s="5">
        <f t="shared" si="135"/>
        <v>1.3999999999999568</v>
      </c>
    </row>
    <row r="1215" spans="1:12" x14ac:dyDescent="0.25">
      <c r="A1215">
        <f t="shared" si="137"/>
        <v>2003</v>
      </c>
      <c r="B1215" t="str">
        <f t="shared" si="136"/>
        <v>01.01.2003</v>
      </c>
      <c r="C1215" t="str">
        <f t="shared" si="133"/>
        <v>29.8.2003</v>
      </c>
      <c r="D1215" s="1">
        <v>37862</v>
      </c>
      <c r="E1215" s="3">
        <f t="shared" si="134"/>
        <v>239</v>
      </c>
      <c r="F1215" s="5">
        <f t="shared" si="138"/>
        <v>8</v>
      </c>
      <c r="G1215" s="5">
        <f t="shared" si="139"/>
        <v>29</v>
      </c>
      <c r="H1215">
        <v>0.64070000000000005</v>
      </c>
      <c r="I1215">
        <v>0.64980000000000004</v>
      </c>
      <c r="J1215">
        <v>0.63919999999999999</v>
      </c>
      <c r="K1215">
        <v>0.64710000000000001</v>
      </c>
      <c r="L1215" s="5">
        <f t="shared" si="135"/>
        <v>6.3999999999999613</v>
      </c>
    </row>
    <row r="1216" spans="1:12" x14ac:dyDescent="0.25">
      <c r="A1216">
        <f t="shared" si="137"/>
        <v>2003</v>
      </c>
      <c r="B1216" t="str">
        <f t="shared" si="136"/>
        <v>01.01.2003</v>
      </c>
      <c r="C1216" t="str">
        <f t="shared" si="133"/>
        <v>1.9.2003</v>
      </c>
      <c r="D1216" s="1">
        <v>37865</v>
      </c>
      <c r="E1216" s="3">
        <f t="shared" si="134"/>
        <v>241</v>
      </c>
      <c r="F1216" s="5">
        <f t="shared" si="138"/>
        <v>9</v>
      </c>
      <c r="G1216" s="5">
        <f t="shared" si="139"/>
        <v>1</v>
      </c>
      <c r="H1216">
        <v>0.64690000000000003</v>
      </c>
      <c r="I1216">
        <v>0.64849999999999997</v>
      </c>
      <c r="J1216">
        <v>0.64419999999999999</v>
      </c>
      <c r="K1216">
        <v>0.64549999999999996</v>
      </c>
      <c r="L1216" s="5">
        <f t="shared" si="135"/>
        <v>-1.4000000000000679</v>
      </c>
    </row>
    <row r="1217" spans="1:12" x14ac:dyDescent="0.25">
      <c r="A1217">
        <f t="shared" si="137"/>
        <v>2003</v>
      </c>
      <c r="B1217" t="str">
        <f t="shared" si="136"/>
        <v>01.01.2003</v>
      </c>
      <c r="C1217" t="str">
        <f t="shared" si="133"/>
        <v>2.9.2003</v>
      </c>
      <c r="D1217" s="1">
        <v>37866</v>
      </c>
      <c r="E1217" s="3">
        <f t="shared" si="134"/>
        <v>242</v>
      </c>
      <c r="F1217" s="5">
        <f t="shared" si="138"/>
        <v>9</v>
      </c>
      <c r="G1217" s="5">
        <f t="shared" si="139"/>
        <v>2</v>
      </c>
      <c r="H1217">
        <v>0.64539999999999997</v>
      </c>
      <c r="I1217">
        <v>0.64580000000000004</v>
      </c>
      <c r="J1217">
        <v>0.63549999999999995</v>
      </c>
      <c r="K1217">
        <v>0.63690000000000002</v>
      </c>
      <c r="L1217" s="5">
        <f t="shared" si="135"/>
        <v>-8.499999999999952</v>
      </c>
    </row>
    <row r="1218" spans="1:12" x14ac:dyDescent="0.25">
      <c r="A1218">
        <f t="shared" si="137"/>
        <v>2003</v>
      </c>
      <c r="B1218" t="str">
        <f t="shared" si="136"/>
        <v>01.01.2003</v>
      </c>
      <c r="C1218" t="str">
        <f t="shared" si="133"/>
        <v>3.9.2003</v>
      </c>
      <c r="D1218" s="1">
        <v>37867</v>
      </c>
      <c r="E1218" s="3">
        <f t="shared" si="134"/>
        <v>243</v>
      </c>
      <c r="F1218" s="5">
        <f t="shared" si="138"/>
        <v>9</v>
      </c>
      <c r="G1218" s="5">
        <f t="shared" si="139"/>
        <v>3</v>
      </c>
      <c r="H1218">
        <v>0.63700000000000001</v>
      </c>
      <c r="I1218">
        <v>0.64170000000000005</v>
      </c>
      <c r="J1218">
        <v>0.63470000000000004</v>
      </c>
      <c r="K1218">
        <v>0.63990000000000002</v>
      </c>
      <c r="L1218" s="5">
        <f t="shared" si="135"/>
        <v>2.9000000000000137</v>
      </c>
    </row>
    <row r="1219" spans="1:12" x14ac:dyDescent="0.25">
      <c r="A1219">
        <f t="shared" si="137"/>
        <v>2003</v>
      </c>
      <c r="B1219" t="str">
        <f t="shared" si="136"/>
        <v>01.01.2003</v>
      </c>
      <c r="C1219" t="str">
        <f t="shared" si="133"/>
        <v>4.9.2003</v>
      </c>
      <c r="D1219" s="1">
        <v>37868</v>
      </c>
      <c r="E1219" s="3">
        <f t="shared" si="134"/>
        <v>244</v>
      </c>
      <c r="F1219" s="5">
        <f t="shared" si="138"/>
        <v>9</v>
      </c>
      <c r="G1219" s="5">
        <f t="shared" si="139"/>
        <v>4</v>
      </c>
      <c r="H1219">
        <v>0.63990000000000002</v>
      </c>
      <c r="I1219">
        <v>0.64359999999999995</v>
      </c>
      <c r="J1219">
        <v>0.63690000000000002</v>
      </c>
      <c r="K1219">
        <v>0.64170000000000005</v>
      </c>
      <c r="L1219" s="5">
        <f t="shared" si="135"/>
        <v>1.8000000000000238</v>
      </c>
    </row>
    <row r="1220" spans="1:12" x14ac:dyDescent="0.25">
      <c r="A1220">
        <f t="shared" si="137"/>
        <v>2003</v>
      </c>
      <c r="B1220" t="str">
        <f t="shared" si="136"/>
        <v>01.01.2003</v>
      </c>
      <c r="C1220" t="str">
        <f t="shared" si="133"/>
        <v>5.9.2003</v>
      </c>
      <c r="D1220" s="1">
        <v>37869</v>
      </c>
      <c r="E1220" s="3">
        <f t="shared" si="134"/>
        <v>245</v>
      </c>
      <c r="F1220" s="5">
        <f t="shared" si="138"/>
        <v>9</v>
      </c>
      <c r="G1220" s="5">
        <f t="shared" si="139"/>
        <v>5</v>
      </c>
      <c r="H1220">
        <v>0.64190000000000003</v>
      </c>
      <c r="I1220">
        <v>0.6492</v>
      </c>
      <c r="J1220">
        <v>0.64080000000000004</v>
      </c>
      <c r="K1220">
        <v>0.64849999999999997</v>
      </c>
      <c r="L1220" s="5">
        <f t="shared" si="135"/>
        <v>6.5999999999999392</v>
      </c>
    </row>
    <row r="1221" spans="1:12" x14ac:dyDescent="0.25">
      <c r="A1221">
        <f t="shared" si="137"/>
        <v>2003</v>
      </c>
      <c r="B1221" t="str">
        <f t="shared" si="136"/>
        <v>01.01.2003</v>
      </c>
      <c r="C1221" t="str">
        <f t="shared" si="133"/>
        <v>8.9.2003</v>
      </c>
      <c r="D1221" s="1">
        <v>37872</v>
      </c>
      <c r="E1221" s="3">
        <f t="shared" si="134"/>
        <v>248</v>
      </c>
      <c r="F1221" s="5">
        <f t="shared" si="138"/>
        <v>9</v>
      </c>
      <c r="G1221" s="5">
        <f t="shared" si="139"/>
        <v>8</v>
      </c>
      <c r="H1221">
        <v>0.64729999999999999</v>
      </c>
      <c r="I1221">
        <v>0.65190000000000003</v>
      </c>
      <c r="J1221">
        <v>0.64419999999999999</v>
      </c>
      <c r="K1221">
        <v>0.64849999999999997</v>
      </c>
      <c r="L1221" s="5">
        <f t="shared" si="135"/>
        <v>1.1999999999999789</v>
      </c>
    </row>
    <row r="1222" spans="1:12" x14ac:dyDescent="0.25">
      <c r="A1222">
        <f t="shared" si="137"/>
        <v>2003</v>
      </c>
      <c r="B1222" t="str">
        <f t="shared" si="136"/>
        <v>01.01.2003</v>
      </c>
      <c r="C1222" t="str">
        <f t="shared" si="133"/>
        <v>9.9.2003</v>
      </c>
      <c r="D1222" s="1">
        <v>37873</v>
      </c>
      <c r="E1222" s="3">
        <f t="shared" si="134"/>
        <v>249</v>
      </c>
      <c r="F1222" s="5">
        <f t="shared" si="138"/>
        <v>9</v>
      </c>
      <c r="G1222" s="5">
        <f t="shared" si="139"/>
        <v>9</v>
      </c>
      <c r="H1222">
        <v>0.64810000000000001</v>
      </c>
      <c r="I1222">
        <v>0.66100000000000003</v>
      </c>
      <c r="J1222">
        <v>0.64680000000000004</v>
      </c>
      <c r="K1222">
        <v>0.65859999999999996</v>
      </c>
      <c r="L1222" s="5">
        <f t="shared" si="135"/>
        <v>10.499999999999954</v>
      </c>
    </row>
    <row r="1223" spans="1:12" x14ac:dyDescent="0.25">
      <c r="A1223">
        <f t="shared" si="137"/>
        <v>2003</v>
      </c>
      <c r="B1223" t="str">
        <f t="shared" si="136"/>
        <v>01.01.2003</v>
      </c>
      <c r="C1223" t="str">
        <f t="shared" si="133"/>
        <v>10.9.2003</v>
      </c>
      <c r="D1223" s="1">
        <v>37874</v>
      </c>
      <c r="E1223" s="3">
        <f t="shared" si="134"/>
        <v>250</v>
      </c>
      <c r="F1223" s="5">
        <f t="shared" si="138"/>
        <v>9</v>
      </c>
      <c r="G1223" s="5">
        <f t="shared" si="139"/>
        <v>10</v>
      </c>
      <c r="H1223">
        <v>0.65849999999999997</v>
      </c>
      <c r="I1223">
        <v>0.66020000000000001</v>
      </c>
      <c r="J1223">
        <v>0.65620000000000001</v>
      </c>
      <c r="K1223">
        <v>0.65700000000000003</v>
      </c>
      <c r="L1223" s="5">
        <f t="shared" si="135"/>
        <v>-1.4999999999999458</v>
      </c>
    </row>
    <row r="1224" spans="1:12" x14ac:dyDescent="0.25">
      <c r="A1224">
        <f t="shared" si="137"/>
        <v>2003</v>
      </c>
      <c r="B1224" t="str">
        <f t="shared" si="136"/>
        <v>01.01.2003</v>
      </c>
      <c r="C1224" t="str">
        <f t="shared" si="133"/>
        <v>11.9.2003</v>
      </c>
      <c r="D1224" s="1">
        <v>37875</v>
      </c>
      <c r="E1224" s="3">
        <f t="shared" si="134"/>
        <v>251</v>
      </c>
      <c r="F1224" s="5">
        <f t="shared" si="138"/>
        <v>9</v>
      </c>
      <c r="G1224" s="5">
        <f t="shared" si="139"/>
        <v>11</v>
      </c>
      <c r="H1224">
        <v>0.65680000000000005</v>
      </c>
      <c r="I1224">
        <v>0.6623</v>
      </c>
      <c r="J1224">
        <v>0.65429999999999999</v>
      </c>
      <c r="K1224">
        <v>0.65900000000000003</v>
      </c>
      <c r="L1224" s="5">
        <f t="shared" si="135"/>
        <v>2.1999999999999797</v>
      </c>
    </row>
    <row r="1225" spans="1:12" x14ac:dyDescent="0.25">
      <c r="A1225">
        <f t="shared" si="137"/>
        <v>2003</v>
      </c>
      <c r="B1225" t="str">
        <f t="shared" si="136"/>
        <v>01.01.2003</v>
      </c>
      <c r="C1225" t="str">
        <f t="shared" si="133"/>
        <v>12.9.2003</v>
      </c>
      <c r="D1225" s="1">
        <v>37876</v>
      </c>
      <c r="E1225" s="3">
        <f t="shared" si="134"/>
        <v>252</v>
      </c>
      <c r="F1225" s="5">
        <f t="shared" si="138"/>
        <v>9</v>
      </c>
      <c r="G1225" s="5">
        <f t="shared" si="139"/>
        <v>12</v>
      </c>
      <c r="H1225">
        <v>0.65910000000000002</v>
      </c>
      <c r="I1225">
        <v>0.66469999999999996</v>
      </c>
      <c r="J1225">
        <v>0.65669999999999995</v>
      </c>
      <c r="K1225">
        <v>0.6633</v>
      </c>
      <c r="L1225" s="5">
        <f t="shared" si="135"/>
        <v>4.1999999999999815</v>
      </c>
    </row>
    <row r="1226" spans="1:12" x14ac:dyDescent="0.25">
      <c r="A1226">
        <f t="shared" si="137"/>
        <v>2003</v>
      </c>
      <c r="B1226" t="str">
        <f t="shared" si="136"/>
        <v>01.01.2003</v>
      </c>
      <c r="C1226" t="str">
        <f t="shared" si="133"/>
        <v>15.9.2003</v>
      </c>
      <c r="D1226" s="1">
        <v>37879</v>
      </c>
      <c r="E1226" s="3">
        <f t="shared" si="134"/>
        <v>255</v>
      </c>
      <c r="F1226" s="5">
        <f t="shared" si="138"/>
        <v>9</v>
      </c>
      <c r="G1226" s="5">
        <f t="shared" si="139"/>
        <v>15</v>
      </c>
      <c r="H1226">
        <v>0.66269999999999996</v>
      </c>
      <c r="I1226">
        <v>0.66720000000000002</v>
      </c>
      <c r="J1226">
        <v>0.66110000000000002</v>
      </c>
      <c r="K1226">
        <v>0.66500000000000004</v>
      </c>
      <c r="L1226" s="5">
        <f t="shared" si="135"/>
        <v>2.3000000000000798</v>
      </c>
    </row>
    <row r="1227" spans="1:12" x14ac:dyDescent="0.25">
      <c r="A1227">
        <f t="shared" si="137"/>
        <v>2003</v>
      </c>
      <c r="B1227" t="str">
        <f t="shared" si="136"/>
        <v>01.01.2003</v>
      </c>
      <c r="C1227" t="str">
        <f t="shared" si="133"/>
        <v>16.9.2003</v>
      </c>
      <c r="D1227" s="1">
        <v>37880</v>
      </c>
      <c r="E1227" s="3">
        <f t="shared" si="134"/>
        <v>256</v>
      </c>
      <c r="F1227" s="5">
        <f t="shared" si="138"/>
        <v>9</v>
      </c>
      <c r="G1227" s="5">
        <f t="shared" si="139"/>
        <v>16</v>
      </c>
      <c r="H1227">
        <v>0.6653</v>
      </c>
      <c r="I1227">
        <v>0.66739999999999999</v>
      </c>
      <c r="J1227">
        <v>0.66039999999999999</v>
      </c>
      <c r="K1227">
        <v>0.6623</v>
      </c>
      <c r="L1227" s="5">
        <f t="shared" si="135"/>
        <v>-3.0000000000000027</v>
      </c>
    </row>
    <row r="1228" spans="1:12" x14ac:dyDescent="0.25">
      <c r="A1228">
        <f t="shared" si="137"/>
        <v>2003</v>
      </c>
      <c r="B1228" t="str">
        <f t="shared" si="136"/>
        <v>01.01.2003</v>
      </c>
      <c r="C1228" t="str">
        <f t="shared" si="133"/>
        <v>17.9.2003</v>
      </c>
      <c r="D1228" s="1">
        <v>37881</v>
      </c>
      <c r="E1228" s="3">
        <f t="shared" si="134"/>
        <v>257</v>
      </c>
      <c r="F1228" s="5">
        <f t="shared" si="138"/>
        <v>9</v>
      </c>
      <c r="G1228" s="5">
        <f t="shared" si="139"/>
        <v>17</v>
      </c>
      <c r="H1228">
        <v>0.6623</v>
      </c>
      <c r="I1228">
        <v>0.66620000000000001</v>
      </c>
      <c r="J1228">
        <v>0.65869999999999995</v>
      </c>
      <c r="K1228">
        <v>0.66439999999999999</v>
      </c>
      <c r="L1228" s="5">
        <f t="shared" si="135"/>
        <v>2.0999999999999908</v>
      </c>
    </row>
    <row r="1229" spans="1:12" x14ac:dyDescent="0.25">
      <c r="A1229">
        <f t="shared" si="137"/>
        <v>2003</v>
      </c>
      <c r="B1229" t="str">
        <f t="shared" si="136"/>
        <v>01.01.2003</v>
      </c>
      <c r="C1229" t="str">
        <f t="shared" si="133"/>
        <v>18.9.2003</v>
      </c>
      <c r="D1229" s="1">
        <v>37882</v>
      </c>
      <c r="E1229" s="3">
        <f t="shared" si="134"/>
        <v>258</v>
      </c>
      <c r="F1229" s="5">
        <f t="shared" si="138"/>
        <v>9</v>
      </c>
      <c r="G1229" s="5">
        <f t="shared" si="139"/>
        <v>18</v>
      </c>
      <c r="H1229">
        <v>0.66439999999999999</v>
      </c>
      <c r="I1229">
        <v>0.66979999999999995</v>
      </c>
      <c r="J1229">
        <v>0.6633</v>
      </c>
      <c r="K1229">
        <v>0.66679999999999995</v>
      </c>
      <c r="L1229" s="5">
        <f t="shared" si="135"/>
        <v>2.3999999999999577</v>
      </c>
    </row>
    <row r="1230" spans="1:12" x14ac:dyDescent="0.25">
      <c r="A1230">
        <f t="shared" si="137"/>
        <v>2003</v>
      </c>
      <c r="B1230" t="str">
        <f t="shared" si="136"/>
        <v>01.01.2003</v>
      </c>
      <c r="C1230" t="str">
        <f t="shared" si="133"/>
        <v>19.9.2003</v>
      </c>
      <c r="D1230" s="1">
        <v>37883</v>
      </c>
      <c r="E1230" s="3">
        <f t="shared" si="134"/>
        <v>259</v>
      </c>
      <c r="F1230" s="5">
        <f t="shared" si="138"/>
        <v>9</v>
      </c>
      <c r="G1230" s="5">
        <f t="shared" si="139"/>
        <v>19</v>
      </c>
      <c r="H1230">
        <v>0.66679999999999995</v>
      </c>
      <c r="I1230">
        <v>0.67400000000000004</v>
      </c>
      <c r="J1230">
        <v>0.66659999999999997</v>
      </c>
      <c r="K1230">
        <v>0.67310000000000003</v>
      </c>
      <c r="L1230" s="5">
        <f t="shared" si="135"/>
        <v>6.3000000000000833</v>
      </c>
    </row>
    <row r="1231" spans="1:12" x14ac:dyDescent="0.25">
      <c r="A1231">
        <f t="shared" si="137"/>
        <v>2003</v>
      </c>
      <c r="B1231" t="str">
        <f t="shared" si="136"/>
        <v>01.01.2003</v>
      </c>
      <c r="C1231" t="str">
        <f t="shared" si="133"/>
        <v>22.9.2003</v>
      </c>
      <c r="D1231" s="1">
        <v>37886</v>
      </c>
      <c r="E1231" s="3">
        <f t="shared" si="134"/>
        <v>262</v>
      </c>
      <c r="F1231" s="5">
        <f t="shared" si="138"/>
        <v>9</v>
      </c>
      <c r="G1231" s="5">
        <f t="shared" si="139"/>
        <v>22</v>
      </c>
      <c r="H1231">
        <v>0.67720000000000002</v>
      </c>
      <c r="I1231">
        <v>0.68400000000000005</v>
      </c>
      <c r="J1231">
        <v>0.67689999999999995</v>
      </c>
      <c r="K1231">
        <v>0.67779999999999996</v>
      </c>
      <c r="L1231" s="5">
        <f t="shared" si="135"/>
        <v>0.59999999999993392</v>
      </c>
    </row>
    <row r="1232" spans="1:12" x14ac:dyDescent="0.25">
      <c r="A1232">
        <f t="shared" si="137"/>
        <v>2003</v>
      </c>
      <c r="B1232" t="str">
        <f t="shared" si="136"/>
        <v>01.01.2003</v>
      </c>
      <c r="C1232" t="str">
        <f t="shared" si="133"/>
        <v>23.9.2003</v>
      </c>
      <c r="D1232" s="1">
        <v>37887</v>
      </c>
      <c r="E1232" s="3">
        <f t="shared" si="134"/>
        <v>263</v>
      </c>
      <c r="F1232" s="5">
        <f t="shared" si="138"/>
        <v>9</v>
      </c>
      <c r="G1232" s="5">
        <f t="shared" si="139"/>
        <v>23</v>
      </c>
      <c r="H1232">
        <v>0.67800000000000005</v>
      </c>
      <c r="I1232">
        <v>0.68159999999999998</v>
      </c>
      <c r="J1232">
        <v>0.67530000000000001</v>
      </c>
      <c r="K1232">
        <v>0.67549999999999999</v>
      </c>
      <c r="L1232" s="5">
        <f t="shared" si="135"/>
        <v>-2.5000000000000577</v>
      </c>
    </row>
    <row r="1233" spans="1:12" x14ac:dyDescent="0.25">
      <c r="A1233">
        <f t="shared" si="137"/>
        <v>2003</v>
      </c>
      <c r="B1233" t="str">
        <f t="shared" si="136"/>
        <v>01.01.2003</v>
      </c>
      <c r="C1233" t="str">
        <f t="shared" si="133"/>
        <v>24.9.2003</v>
      </c>
      <c r="D1233" s="1">
        <v>37888</v>
      </c>
      <c r="E1233" s="3">
        <f t="shared" si="134"/>
        <v>264</v>
      </c>
      <c r="F1233" s="5">
        <f t="shared" si="138"/>
        <v>9</v>
      </c>
      <c r="G1233" s="5">
        <f t="shared" si="139"/>
        <v>24</v>
      </c>
      <c r="H1233">
        <v>0.6754</v>
      </c>
      <c r="I1233">
        <v>0.67959999999999998</v>
      </c>
      <c r="J1233">
        <v>0.67300000000000004</v>
      </c>
      <c r="K1233">
        <v>0.6774</v>
      </c>
      <c r="L1233" s="5">
        <f t="shared" si="135"/>
        <v>2.0000000000000018</v>
      </c>
    </row>
    <row r="1234" spans="1:12" x14ac:dyDescent="0.25">
      <c r="A1234">
        <f t="shared" si="137"/>
        <v>2003</v>
      </c>
      <c r="B1234" t="str">
        <f t="shared" si="136"/>
        <v>01.01.2003</v>
      </c>
      <c r="C1234" t="str">
        <f t="shared" si="133"/>
        <v>25.9.2003</v>
      </c>
      <c r="D1234" s="1">
        <v>37889</v>
      </c>
      <c r="E1234" s="3">
        <f t="shared" si="134"/>
        <v>265</v>
      </c>
      <c r="F1234" s="5">
        <f t="shared" si="138"/>
        <v>9</v>
      </c>
      <c r="G1234" s="5">
        <f t="shared" si="139"/>
        <v>25</v>
      </c>
      <c r="H1234">
        <v>0.67759999999999998</v>
      </c>
      <c r="I1234">
        <v>0.68269999999999997</v>
      </c>
      <c r="J1234">
        <v>0.67730000000000001</v>
      </c>
      <c r="K1234">
        <v>0.67789999999999995</v>
      </c>
      <c r="L1234" s="5">
        <f t="shared" si="135"/>
        <v>0.29999999999996696</v>
      </c>
    </row>
    <row r="1235" spans="1:12" x14ac:dyDescent="0.25">
      <c r="A1235">
        <f t="shared" si="137"/>
        <v>2003</v>
      </c>
      <c r="B1235" t="str">
        <f t="shared" si="136"/>
        <v>01.01.2003</v>
      </c>
      <c r="C1235" t="str">
        <f t="shared" si="133"/>
        <v>26.9.2003</v>
      </c>
      <c r="D1235" s="1">
        <v>37890</v>
      </c>
      <c r="E1235" s="3">
        <f t="shared" si="134"/>
        <v>266</v>
      </c>
      <c r="F1235" s="5">
        <f t="shared" si="138"/>
        <v>9</v>
      </c>
      <c r="G1235" s="5">
        <f t="shared" si="139"/>
        <v>26</v>
      </c>
      <c r="H1235">
        <v>0.67800000000000005</v>
      </c>
      <c r="I1235">
        <v>0.68079999999999996</v>
      </c>
      <c r="J1235">
        <v>0.67330000000000001</v>
      </c>
      <c r="K1235">
        <v>0.67379999999999995</v>
      </c>
      <c r="L1235" s="5">
        <f t="shared" si="135"/>
        <v>-4.2000000000000925</v>
      </c>
    </row>
    <row r="1236" spans="1:12" x14ac:dyDescent="0.25">
      <c r="A1236">
        <f t="shared" si="137"/>
        <v>2003</v>
      </c>
      <c r="B1236" t="str">
        <f t="shared" si="136"/>
        <v>01.01.2003</v>
      </c>
      <c r="C1236" t="str">
        <f t="shared" si="133"/>
        <v>29.9.2003</v>
      </c>
      <c r="D1236" s="1">
        <v>37893</v>
      </c>
      <c r="E1236" s="3">
        <f t="shared" si="134"/>
        <v>269</v>
      </c>
      <c r="F1236" s="5">
        <f t="shared" si="138"/>
        <v>9</v>
      </c>
      <c r="G1236" s="5">
        <f t="shared" si="139"/>
        <v>29</v>
      </c>
      <c r="H1236">
        <v>0.67579999999999996</v>
      </c>
      <c r="I1236">
        <v>0.67959999999999998</v>
      </c>
      <c r="J1236">
        <v>0.66790000000000005</v>
      </c>
      <c r="K1236">
        <v>0.67910000000000004</v>
      </c>
      <c r="L1236" s="5">
        <f t="shared" si="135"/>
        <v>3.3000000000000806</v>
      </c>
    </row>
    <row r="1237" spans="1:12" x14ac:dyDescent="0.25">
      <c r="A1237">
        <f t="shared" si="137"/>
        <v>2003</v>
      </c>
      <c r="B1237" t="str">
        <f t="shared" si="136"/>
        <v>01.01.2003</v>
      </c>
      <c r="C1237" t="str">
        <f t="shared" si="133"/>
        <v>30.9.2003</v>
      </c>
      <c r="D1237" s="1">
        <v>37894</v>
      </c>
      <c r="E1237" s="3">
        <f t="shared" si="134"/>
        <v>270</v>
      </c>
      <c r="F1237" s="5">
        <f t="shared" si="138"/>
        <v>9</v>
      </c>
      <c r="G1237" s="5">
        <f t="shared" si="139"/>
        <v>30</v>
      </c>
      <c r="H1237">
        <v>0.67849999999999999</v>
      </c>
      <c r="I1237">
        <v>0.68740000000000001</v>
      </c>
      <c r="J1237">
        <v>0.67549999999999999</v>
      </c>
      <c r="K1237">
        <v>0.68020000000000003</v>
      </c>
      <c r="L1237" s="5">
        <f t="shared" si="135"/>
        <v>1.7000000000000348</v>
      </c>
    </row>
    <row r="1238" spans="1:12" x14ac:dyDescent="0.25">
      <c r="A1238">
        <f t="shared" si="137"/>
        <v>2003</v>
      </c>
      <c r="B1238" t="str">
        <f t="shared" si="136"/>
        <v>01.01.2003</v>
      </c>
      <c r="C1238" t="str">
        <f t="shared" si="133"/>
        <v>1.10.2003</v>
      </c>
      <c r="D1238" s="1">
        <v>37895</v>
      </c>
      <c r="E1238" s="3">
        <f t="shared" si="134"/>
        <v>271</v>
      </c>
      <c r="F1238" s="5">
        <f t="shared" si="138"/>
        <v>10</v>
      </c>
      <c r="G1238" s="5">
        <f t="shared" si="139"/>
        <v>1</v>
      </c>
      <c r="H1238">
        <v>0.68020000000000003</v>
      </c>
      <c r="I1238">
        <v>0.68799999999999994</v>
      </c>
      <c r="J1238">
        <v>0.67949999999999999</v>
      </c>
      <c r="K1238">
        <v>0.68679999999999997</v>
      </c>
      <c r="L1238" s="5">
        <f t="shared" si="135"/>
        <v>6.5999999999999392</v>
      </c>
    </row>
    <row r="1239" spans="1:12" x14ac:dyDescent="0.25">
      <c r="A1239">
        <f t="shared" si="137"/>
        <v>2003</v>
      </c>
      <c r="B1239" t="str">
        <f t="shared" si="136"/>
        <v>01.01.2003</v>
      </c>
      <c r="C1239" t="str">
        <f t="shared" si="133"/>
        <v>2.10.2003</v>
      </c>
      <c r="D1239" s="1">
        <v>37896</v>
      </c>
      <c r="E1239" s="3">
        <f t="shared" si="134"/>
        <v>272</v>
      </c>
      <c r="F1239" s="5">
        <f t="shared" si="138"/>
        <v>10</v>
      </c>
      <c r="G1239" s="5">
        <f t="shared" si="139"/>
        <v>2</v>
      </c>
      <c r="H1239">
        <v>0.68700000000000006</v>
      </c>
      <c r="I1239">
        <v>0.68779999999999997</v>
      </c>
      <c r="J1239">
        <v>0.68140000000000001</v>
      </c>
      <c r="K1239">
        <v>0.68430000000000002</v>
      </c>
      <c r="L1239" s="5">
        <f t="shared" si="135"/>
        <v>-2.7000000000000357</v>
      </c>
    </row>
    <row r="1240" spans="1:12" x14ac:dyDescent="0.25">
      <c r="A1240">
        <f t="shared" si="137"/>
        <v>2003</v>
      </c>
      <c r="B1240" t="str">
        <f t="shared" si="136"/>
        <v>01.01.2003</v>
      </c>
      <c r="C1240" t="str">
        <f t="shared" si="133"/>
        <v>3.10.2003</v>
      </c>
      <c r="D1240" s="1">
        <v>37897</v>
      </c>
      <c r="E1240" s="3">
        <f t="shared" si="134"/>
        <v>273</v>
      </c>
      <c r="F1240" s="5">
        <f t="shared" si="138"/>
        <v>10</v>
      </c>
      <c r="G1240" s="5">
        <f t="shared" si="139"/>
        <v>3</v>
      </c>
      <c r="H1240">
        <v>0.68440000000000001</v>
      </c>
      <c r="I1240">
        <v>0.68620000000000003</v>
      </c>
      <c r="J1240">
        <v>0.67649999999999999</v>
      </c>
      <c r="K1240">
        <v>0.67920000000000003</v>
      </c>
      <c r="L1240" s="5">
        <f t="shared" si="135"/>
        <v>-5.1999999999999824</v>
      </c>
    </row>
    <row r="1241" spans="1:12" x14ac:dyDescent="0.25">
      <c r="A1241">
        <f t="shared" si="137"/>
        <v>2003</v>
      </c>
      <c r="B1241" t="str">
        <f t="shared" si="136"/>
        <v>01.01.2003</v>
      </c>
      <c r="C1241" t="str">
        <f t="shared" si="133"/>
        <v>6.10.2003</v>
      </c>
      <c r="D1241" s="1">
        <v>37900</v>
      </c>
      <c r="E1241" s="3">
        <f t="shared" si="134"/>
        <v>276</v>
      </c>
      <c r="F1241" s="5">
        <f t="shared" si="138"/>
        <v>10</v>
      </c>
      <c r="G1241" s="5">
        <f t="shared" si="139"/>
        <v>6</v>
      </c>
      <c r="H1241">
        <v>0.67879999999999996</v>
      </c>
      <c r="I1241">
        <v>0.68620000000000003</v>
      </c>
      <c r="J1241">
        <v>0.67610000000000003</v>
      </c>
      <c r="K1241">
        <v>0.6855</v>
      </c>
      <c r="L1241" s="5">
        <f t="shared" si="135"/>
        <v>6.7000000000000393</v>
      </c>
    </row>
    <row r="1242" spans="1:12" x14ac:dyDescent="0.25">
      <c r="A1242">
        <f t="shared" si="137"/>
        <v>2003</v>
      </c>
      <c r="B1242" t="str">
        <f t="shared" si="136"/>
        <v>01.01.2003</v>
      </c>
      <c r="C1242" t="str">
        <f t="shared" si="133"/>
        <v>7.10.2003</v>
      </c>
      <c r="D1242" s="1">
        <v>37901</v>
      </c>
      <c r="E1242" s="3">
        <f t="shared" si="134"/>
        <v>277</v>
      </c>
      <c r="F1242" s="5">
        <f t="shared" si="138"/>
        <v>10</v>
      </c>
      <c r="G1242" s="5">
        <f t="shared" si="139"/>
        <v>7</v>
      </c>
      <c r="H1242">
        <v>0.68530000000000002</v>
      </c>
      <c r="I1242">
        <v>0.69220000000000004</v>
      </c>
      <c r="J1242">
        <v>0.68430000000000002</v>
      </c>
      <c r="K1242">
        <v>0.69030000000000002</v>
      </c>
      <c r="L1242" s="5">
        <f t="shared" si="135"/>
        <v>5.0000000000000044</v>
      </c>
    </row>
    <row r="1243" spans="1:12" x14ac:dyDescent="0.25">
      <c r="A1243">
        <f t="shared" si="137"/>
        <v>2003</v>
      </c>
      <c r="B1243" t="str">
        <f t="shared" si="136"/>
        <v>01.01.2003</v>
      </c>
      <c r="C1243" t="str">
        <f t="shared" si="133"/>
        <v>8.10.2003</v>
      </c>
      <c r="D1243" s="1">
        <v>37902</v>
      </c>
      <c r="E1243" s="3">
        <f t="shared" si="134"/>
        <v>278</v>
      </c>
      <c r="F1243" s="5">
        <f t="shared" si="138"/>
        <v>10</v>
      </c>
      <c r="G1243" s="5">
        <f t="shared" si="139"/>
        <v>8</v>
      </c>
      <c r="H1243">
        <v>0.69010000000000005</v>
      </c>
      <c r="I1243">
        <v>0.69359999999999999</v>
      </c>
      <c r="J1243">
        <v>0.68840000000000001</v>
      </c>
      <c r="K1243">
        <v>0.68959999999999999</v>
      </c>
      <c r="L1243" s="5">
        <f t="shared" si="135"/>
        <v>-0.50000000000005596</v>
      </c>
    </row>
    <row r="1244" spans="1:12" x14ac:dyDescent="0.25">
      <c r="A1244">
        <f t="shared" si="137"/>
        <v>2003</v>
      </c>
      <c r="B1244" t="str">
        <f t="shared" si="136"/>
        <v>01.01.2003</v>
      </c>
      <c r="C1244" t="str">
        <f t="shared" si="133"/>
        <v>9.10.2003</v>
      </c>
      <c r="D1244" s="1">
        <v>37903</v>
      </c>
      <c r="E1244" s="3">
        <f t="shared" si="134"/>
        <v>279</v>
      </c>
      <c r="F1244" s="5">
        <f t="shared" si="138"/>
        <v>10</v>
      </c>
      <c r="G1244" s="5">
        <f t="shared" si="139"/>
        <v>9</v>
      </c>
      <c r="H1244">
        <v>0.68979999999999997</v>
      </c>
      <c r="I1244">
        <v>0.69610000000000005</v>
      </c>
      <c r="J1244">
        <v>0.68610000000000004</v>
      </c>
      <c r="K1244">
        <v>0.68989999999999996</v>
      </c>
      <c r="L1244" s="5">
        <f t="shared" si="135"/>
        <v>9.9999999999988987E-2</v>
      </c>
    </row>
    <row r="1245" spans="1:12" x14ac:dyDescent="0.25">
      <c r="A1245">
        <f t="shared" si="137"/>
        <v>2003</v>
      </c>
      <c r="B1245" t="str">
        <f t="shared" si="136"/>
        <v>01.01.2003</v>
      </c>
      <c r="C1245" t="str">
        <f t="shared" si="133"/>
        <v>10.10.2003</v>
      </c>
      <c r="D1245" s="1">
        <v>37904</v>
      </c>
      <c r="E1245" s="3">
        <f t="shared" si="134"/>
        <v>280</v>
      </c>
      <c r="F1245" s="5">
        <f t="shared" si="138"/>
        <v>10</v>
      </c>
      <c r="G1245" s="5">
        <f t="shared" si="139"/>
        <v>10</v>
      </c>
      <c r="H1245">
        <v>0.69</v>
      </c>
      <c r="I1245">
        <v>0.69430000000000003</v>
      </c>
      <c r="J1245">
        <v>0.68740000000000001</v>
      </c>
      <c r="K1245">
        <v>0.69169999999999998</v>
      </c>
      <c r="L1245" s="5">
        <f t="shared" si="135"/>
        <v>1.7000000000000348</v>
      </c>
    </row>
    <row r="1246" spans="1:12" x14ac:dyDescent="0.25">
      <c r="A1246">
        <f t="shared" si="137"/>
        <v>2003</v>
      </c>
      <c r="B1246" t="str">
        <f t="shared" si="136"/>
        <v>01.01.2003</v>
      </c>
      <c r="C1246" t="str">
        <f t="shared" si="133"/>
        <v>13.10.2003</v>
      </c>
      <c r="D1246" s="1">
        <v>37907</v>
      </c>
      <c r="E1246" s="3">
        <f t="shared" si="134"/>
        <v>283</v>
      </c>
      <c r="F1246" s="5">
        <f t="shared" si="138"/>
        <v>10</v>
      </c>
      <c r="G1246" s="5">
        <f t="shared" si="139"/>
        <v>13</v>
      </c>
      <c r="H1246">
        <v>0.69269999999999998</v>
      </c>
      <c r="I1246">
        <v>0.69310000000000005</v>
      </c>
      <c r="J1246">
        <v>0.68610000000000004</v>
      </c>
      <c r="K1246">
        <v>0.68940000000000001</v>
      </c>
      <c r="L1246" s="5">
        <f t="shared" si="135"/>
        <v>-3.2999999999999696</v>
      </c>
    </row>
    <row r="1247" spans="1:12" x14ac:dyDescent="0.25">
      <c r="A1247">
        <f t="shared" si="137"/>
        <v>2003</v>
      </c>
      <c r="B1247" t="str">
        <f t="shared" si="136"/>
        <v>01.01.2003</v>
      </c>
      <c r="C1247" t="str">
        <f t="shared" si="133"/>
        <v>14.10.2003</v>
      </c>
      <c r="D1247" s="1">
        <v>37908</v>
      </c>
      <c r="E1247" s="3">
        <f t="shared" si="134"/>
        <v>284</v>
      </c>
      <c r="F1247" s="5">
        <f t="shared" si="138"/>
        <v>10</v>
      </c>
      <c r="G1247" s="5">
        <f t="shared" si="139"/>
        <v>14</v>
      </c>
      <c r="H1247">
        <v>0.68930000000000002</v>
      </c>
      <c r="I1247">
        <v>0.69179999999999997</v>
      </c>
      <c r="J1247">
        <v>0.68269999999999997</v>
      </c>
      <c r="K1247">
        <v>0.69</v>
      </c>
      <c r="L1247" s="5">
        <f t="shared" si="135"/>
        <v>0.69999999999992291</v>
      </c>
    </row>
    <row r="1248" spans="1:12" x14ac:dyDescent="0.25">
      <c r="A1248">
        <f t="shared" si="137"/>
        <v>2003</v>
      </c>
      <c r="B1248" t="str">
        <f t="shared" si="136"/>
        <v>01.01.2003</v>
      </c>
      <c r="C1248" t="str">
        <f t="shared" si="133"/>
        <v>15.10.2003</v>
      </c>
      <c r="D1248" s="1">
        <v>37909</v>
      </c>
      <c r="E1248" s="3">
        <f t="shared" si="134"/>
        <v>285</v>
      </c>
      <c r="F1248" s="5">
        <f t="shared" si="138"/>
        <v>10</v>
      </c>
      <c r="G1248" s="5">
        <f t="shared" si="139"/>
        <v>15</v>
      </c>
      <c r="H1248">
        <v>0.68979999999999997</v>
      </c>
      <c r="I1248">
        <v>0.69279999999999997</v>
      </c>
      <c r="J1248">
        <v>0.6855</v>
      </c>
      <c r="K1248">
        <v>0.68620000000000003</v>
      </c>
      <c r="L1248" s="5">
        <f t="shared" si="135"/>
        <v>-3.5999999999999366</v>
      </c>
    </row>
    <row r="1249" spans="1:12" x14ac:dyDescent="0.25">
      <c r="A1249">
        <f t="shared" si="137"/>
        <v>2003</v>
      </c>
      <c r="B1249" t="str">
        <f t="shared" si="136"/>
        <v>01.01.2003</v>
      </c>
      <c r="C1249" t="str">
        <f t="shared" si="133"/>
        <v>16.10.2003</v>
      </c>
      <c r="D1249" s="1">
        <v>37910</v>
      </c>
      <c r="E1249" s="3">
        <f t="shared" si="134"/>
        <v>286</v>
      </c>
      <c r="F1249" s="5">
        <f t="shared" si="138"/>
        <v>10</v>
      </c>
      <c r="G1249" s="5">
        <f t="shared" si="139"/>
        <v>16</v>
      </c>
      <c r="H1249">
        <v>0.68610000000000004</v>
      </c>
      <c r="I1249">
        <v>0.69310000000000005</v>
      </c>
      <c r="J1249">
        <v>0.68600000000000005</v>
      </c>
      <c r="K1249">
        <v>0.68899999999999995</v>
      </c>
      <c r="L1249" s="5">
        <f t="shared" si="135"/>
        <v>2.8999999999999027</v>
      </c>
    </row>
    <row r="1250" spans="1:12" x14ac:dyDescent="0.25">
      <c r="A1250">
        <f t="shared" si="137"/>
        <v>2003</v>
      </c>
      <c r="B1250" t="str">
        <f t="shared" si="136"/>
        <v>01.01.2003</v>
      </c>
      <c r="C1250" t="str">
        <f t="shared" ref="C1250:C1313" si="140">CONCATENATE(G1250,".",F1250,".",A1250)</f>
        <v>17.10.2003</v>
      </c>
      <c r="D1250" s="1">
        <v>37911</v>
      </c>
      <c r="E1250" s="3">
        <f t="shared" ref="E1250:E1313" si="141">DAYS360(B1250,C1250,TRUE)+1</f>
        <v>287</v>
      </c>
      <c r="F1250" s="5">
        <f t="shared" si="138"/>
        <v>10</v>
      </c>
      <c r="G1250" s="5">
        <f t="shared" si="139"/>
        <v>17</v>
      </c>
      <c r="H1250">
        <v>0.68859999999999999</v>
      </c>
      <c r="I1250">
        <v>0.69420000000000004</v>
      </c>
      <c r="J1250">
        <v>0.68700000000000006</v>
      </c>
      <c r="K1250">
        <v>0.69220000000000004</v>
      </c>
      <c r="L1250" s="5">
        <f t="shared" ref="L1250:L1313" si="142">(K1250-H1250)*1000</f>
        <v>3.6000000000000476</v>
      </c>
    </row>
    <row r="1251" spans="1:12" x14ac:dyDescent="0.25">
      <c r="A1251">
        <f t="shared" si="137"/>
        <v>2003</v>
      </c>
      <c r="B1251" t="str">
        <f t="shared" si="136"/>
        <v>01.01.2003</v>
      </c>
      <c r="C1251" t="str">
        <f t="shared" si="140"/>
        <v>20.10.2003</v>
      </c>
      <c r="D1251" s="1">
        <v>37914</v>
      </c>
      <c r="E1251" s="3">
        <f t="shared" si="141"/>
        <v>290</v>
      </c>
      <c r="F1251" s="5">
        <f t="shared" si="138"/>
        <v>10</v>
      </c>
      <c r="G1251" s="5">
        <f t="shared" si="139"/>
        <v>20</v>
      </c>
      <c r="H1251">
        <v>0.69399999999999995</v>
      </c>
      <c r="I1251">
        <v>0.69530000000000003</v>
      </c>
      <c r="J1251">
        <v>0.68940000000000001</v>
      </c>
      <c r="K1251">
        <v>0.69130000000000003</v>
      </c>
      <c r="L1251" s="5">
        <f t="shared" si="142"/>
        <v>-2.6999999999999247</v>
      </c>
    </row>
    <row r="1252" spans="1:12" x14ac:dyDescent="0.25">
      <c r="A1252">
        <f t="shared" si="137"/>
        <v>2003</v>
      </c>
      <c r="B1252" t="str">
        <f t="shared" si="136"/>
        <v>01.01.2003</v>
      </c>
      <c r="C1252" t="str">
        <f t="shared" si="140"/>
        <v>21.10.2003</v>
      </c>
      <c r="D1252" s="1">
        <v>37915</v>
      </c>
      <c r="E1252" s="3">
        <f t="shared" si="141"/>
        <v>291</v>
      </c>
      <c r="F1252" s="5">
        <f t="shared" si="138"/>
        <v>10</v>
      </c>
      <c r="G1252" s="5">
        <f t="shared" si="139"/>
        <v>21</v>
      </c>
      <c r="H1252">
        <v>0.6915</v>
      </c>
      <c r="I1252">
        <v>0.70079999999999998</v>
      </c>
      <c r="J1252">
        <v>0.69130000000000003</v>
      </c>
      <c r="K1252">
        <v>0.69969999999999999</v>
      </c>
      <c r="L1252" s="5">
        <f t="shared" si="142"/>
        <v>8.1999999999999851</v>
      </c>
    </row>
    <row r="1253" spans="1:12" x14ac:dyDescent="0.25">
      <c r="A1253">
        <f t="shared" si="137"/>
        <v>2003</v>
      </c>
      <c r="B1253" t="str">
        <f t="shared" ref="B1253:B1316" si="143">CONCATENATE("01.","01",".",A1253)</f>
        <v>01.01.2003</v>
      </c>
      <c r="C1253" t="str">
        <f t="shared" si="140"/>
        <v>22.10.2003</v>
      </c>
      <c r="D1253" s="1">
        <v>37916</v>
      </c>
      <c r="E1253" s="3">
        <f t="shared" si="141"/>
        <v>292</v>
      </c>
      <c r="F1253" s="5">
        <f t="shared" si="138"/>
        <v>10</v>
      </c>
      <c r="G1253" s="5">
        <f t="shared" si="139"/>
        <v>22</v>
      </c>
      <c r="H1253">
        <v>0.69979999999999998</v>
      </c>
      <c r="I1253">
        <v>0.70779999999999998</v>
      </c>
      <c r="J1253">
        <v>0.69810000000000005</v>
      </c>
      <c r="K1253">
        <v>0.70550000000000002</v>
      </c>
      <c r="L1253" s="5">
        <f t="shared" si="142"/>
        <v>5.7000000000000384</v>
      </c>
    </row>
    <row r="1254" spans="1:12" x14ac:dyDescent="0.25">
      <c r="A1254">
        <f t="shared" si="137"/>
        <v>2003</v>
      </c>
      <c r="B1254" t="str">
        <f t="shared" si="143"/>
        <v>01.01.2003</v>
      </c>
      <c r="C1254" t="str">
        <f t="shared" si="140"/>
        <v>23.10.2003</v>
      </c>
      <c r="D1254" s="1">
        <v>37917</v>
      </c>
      <c r="E1254" s="3">
        <f t="shared" si="141"/>
        <v>293</v>
      </c>
      <c r="F1254" s="5">
        <f t="shared" si="138"/>
        <v>10</v>
      </c>
      <c r="G1254" s="5">
        <f t="shared" si="139"/>
        <v>23</v>
      </c>
      <c r="H1254">
        <v>0.70509999999999995</v>
      </c>
      <c r="I1254">
        <v>0.70699999999999996</v>
      </c>
      <c r="J1254">
        <v>0.69620000000000004</v>
      </c>
      <c r="K1254">
        <v>0.69989999999999997</v>
      </c>
      <c r="L1254" s="5">
        <f t="shared" si="142"/>
        <v>-5.1999999999999824</v>
      </c>
    </row>
    <row r="1255" spans="1:12" x14ac:dyDescent="0.25">
      <c r="A1255">
        <f t="shared" si="137"/>
        <v>2003</v>
      </c>
      <c r="B1255" t="str">
        <f t="shared" si="143"/>
        <v>01.01.2003</v>
      </c>
      <c r="C1255" t="str">
        <f t="shared" si="140"/>
        <v>24.10.2003</v>
      </c>
      <c r="D1255" s="1">
        <v>37918</v>
      </c>
      <c r="E1255" s="3">
        <f t="shared" si="141"/>
        <v>294</v>
      </c>
      <c r="F1255" s="5">
        <f t="shared" si="138"/>
        <v>10</v>
      </c>
      <c r="G1255" s="5">
        <f t="shared" si="139"/>
        <v>24</v>
      </c>
      <c r="H1255">
        <v>0.69989999999999997</v>
      </c>
      <c r="I1255">
        <v>0.70299999999999996</v>
      </c>
      <c r="J1255">
        <v>0.69810000000000005</v>
      </c>
      <c r="K1255">
        <v>0.69920000000000004</v>
      </c>
      <c r="L1255" s="5">
        <f t="shared" si="142"/>
        <v>-0.69999999999992291</v>
      </c>
    </row>
    <row r="1256" spans="1:12" x14ac:dyDescent="0.25">
      <c r="A1256">
        <f t="shared" si="137"/>
        <v>2003</v>
      </c>
      <c r="B1256" t="str">
        <f t="shared" si="143"/>
        <v>01.01.2003</v>
      </c>
      <c r="C1256" t="str">
        <f t="shared" si="140"/>
        <v>27.10.2003</v>
      </c>
      <c r="D1256" s="1">
        <v>37921</v>
      </c>
      <c r="E1256" s="3">
        <f t="shared" si="141"/>
        <v>297</v>
      </c>
      <c r="F1256" s="5">
        <f t="shared" si="138"/>
        <v>10</v>
      </c>
      <c r="G1256" s="5">
        <f t="shared" si="139"/>
        <v>27</v>
      </c>
      <c r="H1256">
        <v>0.69940000000000002</v>
      </c>
      <c r="I1256">
        <v>0.70609999999999995</v>
      </c>
      <c r="J1256">
        <v>0.69889999999999997</v>
      </c>
      <c r="K1256">
        <v>0.70440000000000003</v>
      </c>
      <c r="L1256" s="5">
        <f t="shared" si="142"/>
        <v>5.0000000000000044</v>
      </c>
    </row>
    <row r="1257" spans="1:12" x14ac:dyDescent="0.25">
      <c r="A1257">
        <f t="shared" si="137"/>
        <v>2003</v>
      </c>
      <c r="B1257" t="str">
        <f t="shared" si="143"/>
        <v>01.01.2003</v>
      </c>
      <c r="C1257" t="str">
        <f t="shared" si="140"/>
        <v>28.10.2003</v>
      </c>
      <c r="D1257" s="1">
        <v>37922</v>
      </c>
      <c r="E1257" s="3">
        <f t="shared" si="141"/>
        <v>298</v>
      </c>
      <c r="F1257" s="5">
        <f t="shared" si="138"/>
        <v>10</v>
      </c>
      <c r="G1257" s="5">
        <f t="shared" si="139"/>
        <v>28</v>
      </c>
      <c r="H1257">
        <v>0.70399999999999996</v>
      </c>
      <c r="I1257">
        <v>0.70689999999999997</v>
      </c>
      <c r="J1257">
        <v>0.70150000000000001</v>
      </c>
      <c r="K1257">
        <v>0.70509999999999995</v>
      </c>
      <c r="L1257" s="5">
        <f t="shared" si="142"/>
        <v>1.0999999999999899</v>
      </c>
    </row>
    <row r="1258" spans="1:12" x14ac:dyDescent="0.25">
      <c r="A1258">
        <f t="shared" si="137"/>
        <v>2003</v>
      </c>
      <c r="B1258" t="str">
        <f t="shared" si="143"/>
        <v>01.01.2003</v>
      </c>
      <c r="C1258" t="str">
        <f t="shared" si="140"/>
        <v>29.10.2003</v>
      </c>
      <c r="D1258" s="1">
        <v>37923</v>
      </c>
      <c r="E1258" s="3">
        <f t="shared" si="141"/>
        <v>299</v>
      </c>
      <c r="F1258" s="5">
        <f t="shared" si="138"/>
        <v>10</v>
      </c>
      <c r="G1258" s="5">
        <f t="shared" si="139"/>
        <v>29</v>
      </c>
      <c r="H1258">
        <v>0.70479999999999998</v>
      </c>
      <c r="I1258">
        <v>0.7077</v>
      </c>
      <c r="J1258">
        <v>0.70269999999999999</v>
      </c>
      <c r="K1258">
        <v>0.70350000000000001</v>
      </c>
      <c r="L1258" s="5">
        <f t="shared" si="142"/>
        <v>-1.2999999999999678</v>
      </c>
    </row>
    <row r="1259" spans="1:12" x14ac:dyDescent="0.25">
      <c r="A1259">
        <f t="shared" si="137"/>
        <v>2003</v>
      </c>
      <c r="B1259" t="str">
        <f t="shared" si="143"/>
        <v>01.01.2003</v>
      </c>
      <c r="C1259" t="str">
        <f t="shared" si="140"/>
        <v>30.10.2003</v>
      </c>
      <c r="D1259" s="1">
        <v>37924</v>
      </c>
      <c r="E1259" s="3">
        <f t="shared" si="141"/>
        <v>300</v>
      </c>
      <c r="F1259" s="5">
        <f t="shared" si="138"/>
        <v>10</v>
      </c>
      <c r="G1259" s="5">
        <f t="shared" si="139"/>
        <v>30</v>
      </c>
      <c r="H1259">
        <v>0.70340000000000003</v>
      </c>
      <c r="I1259">
        <v>0.71109999999999995</v>
      </c>
      <c r="J1259">
        <v>0.70199999999999996</v>
      </c>
      <c r="K1259">
        <v>0.7036</v>
      </c>
      <c r="L1259" s="5">
        <f t="shared" si="142"/>
        <v>0.19999999999997797</v>
      </c>
    </row>
    <row r="1260" spans="1:12" x14ac:dyDescent="0.25">
      <c r="A1260">
        <f t="shared" si="137"/>
        <v>2003</v>
      </c>
      <c r="B1260" t="str">
        <f t="shared" si="143"/>
        <v>01.01.2003</v>
      </c>
      <c r="C1260" t="str">
        <f t="shared" si="140"/>
        <v>31.10.2003</v>
      </c>
      <c r="D1260" s="1">
        <v>37925</v>
      </c>
      <c r="E1260" s="3">
        <f t="shared" si="141"/>
        <v>300</v>
      </c>
      <c r="F1260" s="5">
        <f t="shared" si="138"/>
        <v>10</v>
      </c>
      <c r="G1260" s="5">
        <f t="shared" si="139"/>
        <v>31</v>
      </c>
      <c r="H1260">
        <v>0.70379999999999998</v>
      </c>
      <c r="I1260">
        <v>0.71030000000000004</v>
      </c>
      <c r="J1260">
        <v>0.70250000000000001</v>
      </c>
      <c r="K1260">
        <v>0.70789999999999997</v>
      </c>
      <c r="L1260" s="5">
        <f t="shared" si="142"/>
        <v>4.0999999999999925</v>
      </c>
    </row>
    <row r="1261" spans="1:12" x14ac:dyDescent="0.25">
      <c r="A1261">
        <f t="shared" si="137"/>
        <v>2003</v>
      </c>
      <c r="B1261" t="str">
        <f t="shared" si="143"/>
        <v>01.01.2003</v>
      </c>
      <c r="C1261" t="str">
        <f t="shared" si="140"/>
        <v>3.11.2003</v>
      </c>
      <c r="D1261" s="1">
        <v>37928</v>
      </c>
      <c r="E1261" s="3">
        <f t="shared" si="141"/>
        <v>303</v>
      </c>
      <c r="F1261" s="5">
        <f t="shared" si="138"/>
        <v>11</v>
      </c>
      <c r="G1261" s="5">
        <f t="shared" si="139"/>
        <v>3</v>
      </c>
      <c r="H1261">
        <v>0.70740000000000003</v>
      </c>
      <c r="I1261">
        <v>0.70950000000000002</v>
      </c>
      <c r="J1261">
        <v>0.69479999999999997</v>
      </c>
      <c r="K1261">
        <v>0.69750000000000001</v>
      </c>
      <c r="L1261" s="5">
        <f t="shared" si="142"/>
        <v>-9.9000000000000199</v>
      </c>
    </row>
    <row r="1262" spans="1:12" x14ac:dyDescent="0.25">
      <c r="A1262">
        <f t="shared" si="137"/>
        <v>2003</v>
      </c>
      <c r="B1262" t="str">
        <f t="shared" si="143"/>
        <v>01.01.2003</v>
      </c>
      <c r="C1262" t="str">
        <f t="shared" si="140"/>
        <v>4.11.2003</v>
      </c>
      <c r="D1262" s="1">
        <v>37929</v>
      </c>
      <c r="E1262" s="3">
        <f t="shared" si="141"/>
        <v>304</v>
      </c>
      <c r="F1262" s="5">
        <f t="shared" si="138"/>
        <v>11</v>
      </c>
      <c r="G1262" s="5">
        <f t="shared" si="139"/>
        <v>4</v>
      </c>
      <c r="H1262">
        <v>0.69740000000000002</v>
      </c>
      <c r="I1262">
        <v>0.70989999999999998</v>
      </c>
      <c r="J1262">
        <v>0.69579999999999997</v>
      </c>
      <c r="K1262">
        <v>0.7097</v>
      </c>
      <c r="L1262" s="5">
        <f t="shared" si="142"/>
        <v>12.299999999999978</v>
      </c>
    </row>
    <row r="1263" spans="1:12" x14ac:dyDescent="0.25">
      <c r="A1263">
        <f t="shared" ref="A1263:A1326" si="144">YEAR(D1263)</f>
        <v>2003</v>
      </c>
      <c r="B1263" t="str">
        <f t="shared" si="143"/>
        <v>01.01.2003</v>
      </c>
      <c r="C1263" t="str">
        <f t="shared" si="140"/>
        <v>5.11.2003</v>
      </c>
      <c r="D1263" s="1">
        <v>37930</v>
      </c>
      <c r="E1263" s="3">
        <f t="shared" si="141"/>
        <v>305</v>
      </c>
      <c r="F1263" s="5">
        <f t="shared" si="138"/>
        <v>11</v>
      </c>
      <c r="G1263" s="5">
        <f t="shared" si="139"/>
        <v>5</v>
      </c>
      <c r="H1263">
        <v>0.71160000000000001</v>
      </c>
      <c r="I1263">
        <v>0.71240000000000003</v>
      </c>
      <c r="J1263">
        <v>0.70699999999999996</v>
      </c>
      <c r="K1263">
        <v>0.70899999999999996</v>
      </c>
      <c r="L1263" s="5">
        <f t="shared" si="142"/>
        <v>-2.6000000000000467</v>
      </c>
    </row>
    <row r="1264" spans="1:12" x14ac:dyDescent="0.25">
      <c r="A1264">
        <f t="shared" si="144"/>
        <v>2003</v>
      </c>
      <c r="B1264" t="str">
        <f t="shared" si="143"/>
        <v>01.01.2003</v>
      </c>
      <c r="C1264" t="str">
        <f t="shared" si="140"/>
        <v>6.11.2003</v>
      </c>
      <c r="D1264" s="1">
        <v>37931</v>
      </c>
      <c r="E1264" s="3">
        <f t="shared" si="141"/>
        <v>306</v>
      </c>
      <c r="F1264" s="5">
        <f t="shared" si="138"/>
        <v>11</v>
      </c>
      <c r="G1264" s="5">
        <f t="shared" si="139"/>
        <v>6</v>
      </c>
      <c r="H1264">
        <v>0.70920000000000005</v>
      </c>
      <c r="I1264">
        <v>0.71279999999999999</v>
      </c>
      <c r="J1264">
        <v>0.70479999999999998</v>
      </c>
      <c r="K1264">
        <v>0.70620000000000005</v>
      </c>
      <c r="L1264" s="5">
        <f t="shared" si="142"/>
        <v>-3.0000000000000027</v>
      </c>
    </row>
    <row r="1265" spans="1:12" x14ac:dyDescent="0.25">
      <c r="A1265">
        <f t="shared" si="144"/>
        <v>2003</v>
      </c>
      <c r="B1265" t="str">
        <f t="shared" si="143"/>
        <v>01.01.2003</v>
      </c>
      <c r="C1265" t="str">
        <f t="shared" si="140"/>
        <v>7.11.2003</v>
      </c>
      <c r="D1265" s="1">
        <v>37932</v>
      </c>
      <c r="E1265" s="3">
        <f t="shared" si="141"/>
        <v>307</v>
      </c>
      <c r="F1265" s="5">
        <f t="shared" si="138"/>
        <v>11</v>
      </c>
      <c r="G1265" s="5">
        <f t="shared" si="139"/>
        <v>7</v>
      </c>
      <c r="H1265">
        <v>0.70630000000000004</v>
      </c>
      <c r="I1265">
        <v>0.71030000000000004</v>
      </c>
      <c r="J1265">
        <v>0.70379999999999998</v>
      </c>
      <c r="K1265">
        <v>0.70889999999999997</v>
      </c>
      <c r="L1265" s="5">
        <f t="shared" si="142"/>
        <v>2.5999999999999357</v>
      </c>
    </row>
    <row r="1266" spans="1:12" x14ac:dyDescent="0.25">
      <c r="A1266">
        <f t="shared" si="144"/>
        <v>2003</v>
      </c>
      <c r="B1266" t="str">
        <f t="shared" si="143"/>
        <v>01.01.2003</v>
      </c>
      <c r="C1266" t="str">
        <f t="shared" si="140"/>
        <v>10.11.2003</v>
      </c>
      <c r="D1266" s="1">
        <v>37935</v>
      </c>
      <c r="E1266" s="3">
        <f t="shared" si="141"/>
        <v>310</v>
      </c>
      <c r="F1266" s="5">
        <f t="shared" si="138"/>
        <v>11</v>
      </c>
      <c r="G1266" s="5">
        <f t="shared" si="139"/>
        <v>10</v>
      </c>
      <c r="H1266">
        <v>0.71020000000000005</v>
      </c>
      <c r="I1266">
        <v>0.71809999999999996</v>
      </c>
      <c r="J1266">
        <v>0.70920000000000005</v>
      </c>
      <c r="K1266">
        <v>0.7147</v>
      </c>
      <c r="L1266" s="5">
        <f t="shared" si="142"/>
        <v>4.4999999999999485</v>
      </c>
    </row>
    <row r="1267" spans="1:12" x14ac:dyDescent="0.25">
      <c r="A1267">
        <f t="shared" si="144"/>
        <v>2003</v>
      </c>
      <c r="B1267" t="str">
        <f t="shared" si="143"/>
        <v>01.01.2003</v>
      </c>
      <c r="C1267" t="str">
        <f t="shared" si="140"/>
        <v>11.11.2003</v>
      </c>
      <c r="D1267" s="1">
        <v>37936</v>
      </c>
      <c r="E1267" s="3">
        <f t="shared" si="141"/>
        <v>311</v>
      </c>
      <c r="F1267" s="5">
        <f t="shared" ref="F1267:F1330" si="145">MONTH(D1267)</f>
        <v>11</v>
      </c>
      <c r="G1267" s="5">
        <f t="shared" ref="G1267:G1330" si="146">DAY(D1267)</f>
        <v>11</v>
      </c>
      <c r="H1267">
        <v>0.71460000000000001</v>
      </c>
      <c r="I1267">
        <v>0.7167</v>
      </c>
      <c r="J1267">
        <v>0.71250000000000002</v>
      </c>
      <c r="K1267">
        <v>0.71509999999999996</v>
      </c>
      <c r="L1267" s="5">
        <f t="shared" si="142"/>
        <v>0.49999999999994493</v>
      </c>
    </row>
    <row r="1268" spans="1:12" x14ac:dyDescent="0.25">
      <c r="A1268">
        <f t="shared" si="144"/>
        <v>2003</v>
      </c>
      <c r="B1268" t="str">
        <f t="shared" si="143"/>
        <v>01.01.2003</v>
      </c>
      <c r="C1268" t="str">
        <f t="shared" si="140"/>
        <v>12.11.2003</v>
      </c>
      <c r="D1268" s="1">
        <v>37937</v>
      </c>
      <c r="E1268" s="3">
        <f t="shared" si="141"/>
        <v>312</v>
      </c>
      <c r="F1268" s="5">
        <f t="shared" si="145"/>
        <v>11</v>
      </c>
      <c r="G1268" s="5">
        <f t="shared" si="146"/>
        <v>12</v>
      </c>
      <c r="H1268">
        <v>0.71530000000000005</v>
      </c>
      <c r="I1268">
        <v>0.71950000000000003</v>
      </c>
      <c r="J1268">
        <v>0.71240000000000003</v>
      </c>
      <c r="K1268">
        <v>0.71689999999999998</v>
      </c>
      <c r="L1268" s="5">
        <f t="shared" si="142"/>
        <v>1.5999999999999348</v>
      </c>
    </row>
    <row r="1269" spans="1:12" x14ac:dyDescent="0.25">
      <c r="A1269">
        <f t="shared" si="144"/>
        <v>2003</v>
      </c>
      <c r="B1269" t="str">
        <f t="shared" si="143"/>
        <v>01.01.2003</v>
      </c>
      <c r="C1269" t="str">
        <f t="shared" si="140"/>
        <v>13.11.2003</v>
      </c>
      <c r="D1269" s="1">
        <v>37938</v>
      </c>
      <c r="E1269" s="3">
        <f t="shared" si="141"/>
        <v>313</v>
      </c>
      <c r="F1269" s="5">
        <f t="shared" si="145"/>
        <v>11</v>
      </c>
      <c r="G1269" s="5">
        <f t="shared" si="146"/>
        <v>13</v>
      </c>
      <c r="H1269">
        <v>0.71660000000000001</v>
      </c>
      <c r="I1269">
        <v>0.7228</v>
      </c>
      <c r="J1269">
        <v>0.71640000000000004</v>
      </c>
      <c r="K1269">
        <v>0.72060000000000002</v>
      </c>
      <c r="L1269" s="5">
        <f t="shared" si="142"/>
        <v>4.0000000000000036</v>
      </c>
    </row>
    <row r="1270" spans="1:12" x14ac:dyDescent="0.25">
      <c r="A1270">
        <f t="shared" si="144"/>
        <v>2003</v>
      </c>
      <c r="B1270" t="str">
        <f t="shared" si="143"/>
        <v>01.01.2003</v>
      </c>
      <c r="C1270" t="str">
        <f t="shared" si="140"/>
        <v>14.11.2003</v>
      </c>
      <c r="D1270" s="1">
        <v>37939</v>
      </c>
      <c r="E1270" s="3">
        <f t="shared" si="141"/>
        <v>314</v>
      </c>
      <c r="F1270" s="5">
        <f t="shared" si="145"/>
        <v>11</v>
      </c>
      <c r="G1270" s="5">
        <f t="shared" si="146"/>
        <v>14</v>
      </c>
      <c r="H1270">
        <v>0.72060000000000002</v>
      </c>
      <c r="I1270">
        <v>0.72240000000000004</v>
      </c>
      <c r="J1270">
        <v>0.71750000000000003</v>
      </c>
      <c r="K1270">
        <v>0.71960000000000002</v>
      </c>
      <c r="L1270" s="5">
        <f t="shared" si="142"/>
        <v>-1.0000000000000009</v>
      </c>
    </row>
    <row r="1271" spans="1:12" x14ac:dyDescent="0.25">
      <c r="A1271">
        <f t="shared" si="144"/>
        <v>2003</v>
      </c>
      <c r="B1271" t="str">
        <f t="shared" si="143"/>
        <v>01.01.2003</v>
      </c>
      <c r="C1271" t="str">
        <f t="shared" si="140"/>
        <v>17.11.2003</v>
      </c>
      <c r="D1271" s="1">
        <v>37942</v>
      </c>
      <c r="E1271" s="3">
        <f t="shared" si="141"/>
        <v>317</v>
      </c>
      <c r="F1271" s="5">
        <f t="shared" si="145"/>
        <v>11</v>
      </c>
      <c r="G1271" s="5">
        <f t="shared" si="146"/>
        <v>17</v>
      </c>
      <c r="H1271">
        <v>0.72040000000000004</v>
      </c>
      <c r="I1271">
        <v>0.72189999999999999</v>
      </c>
      <c r="J1271">
        <v>0.71</v>
      </c>
      <c r="K1271">
        <v>0.71050000000000002</v>
      </c>
      <c r="L1271" s="5">
        <f t="shared" si="142"/>
        <v>-9.9000000000000199</v>
      </c>
    </row>
    <row r="1272" spans="1:12" x14ac:dyDescent="0.25">
      <c r="A1272">
        <f t="shared" si="144"/>
        <v>2003</v>
      </c>
      <c r="B1272" t="str">
        <f t="shared" si="143"/>
        <v>01.01.2003</v>
      </c>
      <c r="C1272" t="str">
        <f t="shared" si="140"/>
        <v>18.11.2003</v>
      </c>
      <c r="D1272" s="1">
        <v>37943</v>
      </c>
      <c r="E1272" s="3">
        <f t="shared" si="141"/>
        <v>318</v>
      </c>
      <c r="F1272" s="5">
        <f t="shared" si="145"/>
        <v>11</v>
      </c>
      <c r="G1272" s="5">
        <f t="shared" si="146"/>
        <v>18</v>
      </c>
      <c r="H1272">
        <v>0.71050000000000002</v>
      </c>
      <c r="I1272">
        <v>0.72509999999999997</v>
      </c>
      <c r="J1272">
        <v>0.70940000000000003</v>
      </c>
      <c r="K1272">
        <v>0.72409999999999997</v>
      </c>
      <c r="L1272" s="5">
        <f t="shared" si="142"/>
        <v>13.599999999999945</v>
      </c>
    </row>
    <row r="1273" spans="1:12" x14ac:dyDescent="0.25">
      <c r="A1273">
        <f t="shared" si="144"/>
        <v>2003</v>
      </c>
      <c r="B1273" t="str">
        <f t="shared" si="143"/>
        <v>01.01.2003</v>
      </c>
      <c r="C1273" t="str">
        <f t="shared" si="140"/>
        <v>19.11.2003</v>
      </c>
      <c r="D1273" s="1">
        <v>37944</v>
      </c>
      <c r="E1273" s="3">
        <f t="shared" si="141"/>
        <v>319</v>
      </c>
      <c r="F1273" s="5">
        <f t="shared" si="145"/>
        <v>11</v>
      </c>
      <c r="G1273" s="5">
        <f t="shared" si="146"/>
        <v>19</v>
      </c>
      <c r="H1273">
        <v>0.72430000000000005</v>
      </c>
      <c r="I1273">
        <v>0.72450000000000003</v>
      </c>
      <c r="J1273">
        <v>0.72019999999999995</v>
      </c>
      <c r="K1273">
        <v>0.72260000000000002</v>
      </c>
      <c r="L1273" s="5">
        <f t="shared" si="142"/>
        <v>-1.7000000000000348</v>
      </c>
    </row>
    <row r="1274" spans="1:12" x14ac:dyDescent="0.25">
      <c r="A1274">
        <f t="shared" si="144"/>
        <v>2003</v>
      </c>
      <c r="B1274" t="str">
        <f t="shared" si="143"/>
        <v>01.01.2003</v>
      </c>
      <c r="C1274" t="str">
        <f t="shared" si="140"/>
        <v>20.11.2003</v>
      </c>
      <c r="D1274" s="1">
        <v>37945</v>
      </c>
      <c r="E1274" s="3">
        <f t="shared" si="141"/>
        <v>320</v>
      </c>
      <c r="F1274" s="5">
        <f t="shared" si="145"/>
        <v>11</v>
      </c>
      <c r="G1274" s="5">
        <f t="shared" si="146"/>
        <v>20</v>
      </c>
      <c r="H1274">
        <v>0.72209999999999996</v>
      </c>
      <c r="I1274">
        <v>0.7268</v>
      </c>
      <c r="J1274">
        <v>0.72050000000000003</v>
      </c>
      <c r="K1274">
        <v>0.7218</v>
      </c>
      <c r="L1274" s="5">
        <f t="shared" si="142"/>
        <v>-0.29999999999996696</v>
      </c>
    </row>
    <row r="1275" spans="1:12" x14ac:dyDescent="0.25">
      <c r="A1275">
        <f t="shared" si="144"/>
        <v>2003</v>
      </c>
      <c r="B1275" t="str">
        <f t="shared" si="143"/>
        <v>01.01.2003</v>
      </c>
      <c r="C1275" t="str">
        <f t="shared" si="140"/>
        <v>21.11.2003</v>
      </c>
      <c r="D1275" s="1">
        <v>37946</v>
      </c>
      <c r="E1275" s="3">
        <f t="shared" si="141"/>
        <v>321</v>
      </c>
      <c r="F1275" s="5">
        <f t="shared" si="145"/>
        <v>11</v>
      </c>
      <c r="G1275" s="5">
        <f t="shared" si="146"/>
        <v>21</v>
      </c>
      <c r="H1275">
        <v>0.72150000000000003</v>
      </c>
      <c r="I1275">
        <v>0.72509999999999997</v>
      </c>
      <c r="J1275">
        <v>0.72009999999999996</v>
      </c>
      <c r="K1275">
        <v>0.72240000000000004</v>
      </c>
      <c r="L1275" s="5">
        <f t="shared" si="142"/>
        <v>0.9000000000000119</v>
      </c>
    </row>
    <row r="1276" spans="1:12" x14ac:dyDescent="0.25">
      <c r="A1276">
        <f t="shared" si="144"/>
        <v>2003</v>
      </c>
      <c r="B1276" t="str">
        <f t="shared" si="143"/>
        <v>01.01.2003</v>
      </c>
      <c r="C1276" t="str">
        <f t="shared" si="140"/>
        <v>24.11.2003</v>
      </c>
      <c r="D1276" s="1">
        <v>37949</v>
      </c>
      <c r="E1276" s="3">
        <f t="shared" si="141"/>
        <v>324</v>
      </c>
      <c r="F1276" s="5">
        <f t="shared" si="145"/>
        <v>11</v>
      </c>
      <c r="G1276" s="5">
        <f t="shared" si="146"/>
        <v>24</v>
      </c>
      <c r="H1276">
        <v>0.7228</v>
      </c>
      <c r="I1276">
        <v>0.72460000000000002</v>
      </c>
      <c r="J1276">
        <v>0.71550000000000002</v>
      </c>
      <c r="K1276">
        <v>0.71789999999999998</v>
      </c>
      <c r="L1276" s="5">
        <f t="shared" si="142"/>
        <v>-4.9000000000000155</v>
      </c>
    </row>
    <row r="1277" spans="1:12" x14ac:dyDescent="0.25">
      <c r="A1277">
        <f t="shared" si="144"/>
        <v>2003</v>
      </c>
      <c r="B1277" t="str">
        <f t="shared" si="143"/>
        <v>01.01.2003</v>
      </c>
      <c r="C1277" t="str">
        <f t="shared" si="140"/>
        <v>25.11.2003</v>
      </c>
      <c r="D1277" s="1">
        <v>37950</v>
      </c>
      <c r="E1277" s="3">
        <f t="shared" si="141"/>
        <v>325</v>
      </c>
      <c r="F1277" s="5">
        <f t="shared" si="145"/>
        <v>11</v>
      </c>
      <c r="G1277" s="5">
        <f t="shared" si="146"/>
        <v>25</v>
      </c>
      <c r="H1277">
        <v>0.71799999999999997</v>
      </c>
      <c r="I1277">
        <v>0.7218</v>
      </c>
      <c r="J1277">
        <v>0.71619999999999995</v>
      </c>
      <c r="K1277">
        <v>0.71930000000000005</v>
      </c>
      <c r="L1277" s="5">
        <f t="shared" si="142"/>
        <v>1.3000000000000789</v>
      </c>
    </row>
    <row r="1278" spans="1:12" x14ac:dyDescent="0.25">
      <c r="A1278">
        <f t="shared" si="144"/>
        <v>2003</v>
      </c>
      <c r="B1278" t="str">
        <f t="shared" si="143"/>
        <v>01.01.2003</v>
      </c>
      <c r="C1278" t="str">
        <f t="shared" si="140"/>
        <v>26.11.2003</v>
      </c>
      <c r="D1278" s="1">
        <v>37951</v>
      </c>
      <c r="E1278" s="3">
        <f t="shared" si="141"/>
        <v>326</v>
      </c>
      <c r="F1278" s="5">
        <f t="shared" si="145"/>
        <v>11</v>
      </c>
      <c r="G1278" s="5">
        <f t="shared" si="146"/>
        <v>26</v>
      </c>
      <c r="H1278">
        <v>0.71930000000000005</v>
      </c>
      <c r="I1278">
        <v>0.72529999999999994</v>
      </c>
      <c r="J1278">
        <v>0.7157</v>
      </c>
      <c r="K1278">
        <v>0.7228</v>
      </c>
      <c r="L1278" s="5">
        <f t="shared" si="142"/>
        <v>3.4999999999999476</v>
      </c>
    </row>
    <row r="1279" spans="1:12" x14ac:dyDescent="0.25">
      <c r="A1279">
        <f t="shared" si="144"/>
        <v>2003</v>
      </c>
      <c r="B1279" t="str">
        <f t="shared" si="143"/>
        <v>01.01.2003</v>
      </c>
      <c r="C1279" t="str">
        <f t="shared" si="140"/>
        <v>27.11.2003</v>
      </c>
      <c r="D1279" s="1">
        <v>37952</v>
      </c>
      <c r="E1279" s="3">
        <f t="shared" si="141"/>
        <v>327</v>
      </c>
      <c r="F1279" s="5">
        <f t="shared" si="145"/>
        <v>11</v>
      </c>
      <c r="G1279" s="5">
        <f t="shared" si="146"/>
        <v>27</v>
      </c>
      <c r="H1279">
        <v>0.72289999999999999</v>
      </c>
      <c r="I1279">
        <v>0.72450000000000003</v>
      </c>
      <c r="J1279">
        <v>0.72109999999999996</v>
      </c>
      <c r="K1279">
        <v>0.72250000000000003</v>
      </c>
      <c r="L1279" s="5">
        <f t="shared" si="142"/>
        <v>-0.39999999999995595</v>
      </c>
    </row>
    <row r="1280" spans="1:12" x14ac:dyDescent="0.25">
      <c r="A1280">
        <f t="shared" si="144"/>
        <v>2003</v>
      </c>
      <c r="B1280" t="str">
        <f t="shared" si="143"/>
        <v>01.01.2003</v>
      </c>
      <c r="C1280" t="str">
        <f t="shared" si="140"/>
        <v>28.11.2003</v>
      </c>
      <c r="D1280" s="1">
        <v>37953</v>
      </c>
      <c r="E1280" s="3">
        <f t="shared" si="141"/>
        <v>328</v>
      </c>
      <c r="F1280" s="5">
        <f t="shared" si="145"/>
        <v>11</v>
      </c>
      <c r="G1280" s="5">
        <f t="shared" si="146"/>
        <v>28</v>
      </c>
      <c r="H1280">
        <v>0.72250000000000003</v>
      </c>
      <c r="I1280">
        <v>0.72609999999999997</v>
      </c>
      <c r="J1280">
        <v>0.71919999999999995</v>
      </c>
      <c r="K1280">
        <v>0.72430000000000005</v>
      </c>
      <c r="L1280" s="5">
        <f t="shared" si="142"/>
        <v>1.8000000000000238</v>
      </c>
    </row>
    <row r="1281" spans="1:12" x14ac:dyDescent="0.25">
      <c r="A1281">
        <f t="shared" si="144"/>
        <v>2003</v>
      </c>
      <c r="B1281" t="str">
        <f t="shared" si="143"/>
        <v>01.01.2003</v>
      </c>
      <c r="C1281" t="str">
        <f t="shared" si="140"/>
        <v>1.12.2003</v>
      </c>
      <c r="D1281" s="1">
        <v>37956</v>
      </c>
      <c r="E1281" s="3">
        <f t="shared" si="141"/>
        <v>331</v>
      </c>
      <c r="F1281" s="5">
        <f t="shared" si="145"/>
        <v>12</v>
      </c>
      <c r="G1281" s="5">
        <f t="shared" si="146"/>
        <v>1</v>
      </c>
      <c r="H1281">
        <v>0.72389999999999999</v>
      </c>
      <c r="I1281">
        <v>0.72919999999999996</v>
      </c>
      <c r="J1281">
        <v>0.72260000000000002</v>
      </c>
      <c r="K1281">
        <v>0.72809999999999997</v>
      </c>
      <c r="L1281" s="5">
        <f t="shared" si="142"/>
        <v>4.1999999999999815</v>
      </c>
    </row>
    <row r="1282" spans="1:12" x14ac:dyDescent="0.25">
      <c r="A1282">
        <f t="shared" si="144"/>
        <v>2003</v>
      </c>
      <c r="B1282" t="str">
        <f t="shared" si="143"/>
        <v>01.01.2003</v>
      </c>
      <c r="C1282" t="str">
        <f t="shared" si="140"/>
        <v>2.12.2003</v>
      </c>
      <c r="D1282" s="1">
        <v>37957</v>
      </c>
      <c r="E1282" s="3">
        <f t="shared" si="141"/>
        <v>332</v>
      </c>
      <c r="F1282" s="5">
        <f t="shared" si="145"/>
        <v>12</v>
      </c>
      <c r="G1282" s="5">
        <f t="shared" si="146"/>
        <v>2</v>
      </c>
      <c r="H1282">
        <v>0.7278</v>
      </c>
      <c r="I1282">
        <v>0.73340000000000005</v>
      </c>
      <c r="J1282">
        <v>0.72619999999999996</v>
      </c>
      <c r="K1282">
        <v>0.73280000000000001</v>
      </c>
      <c r="L1282" s="5">
        <f t="shared" si="142"/>
        <v>5.0000000000000044</v>
      </c>
    </row>
    <row r="1283" spans="1:12" x14ac:dyDescent="0.25">
      <c r="A1283">
        <f t="shared" si="144"/>
        <v>2003</v>
      </c>
      <c r="B1283" t="str">
        <f t="shared" si="143"/>
        <v>01.01.2003</v>
      </c>
      <c r="C1283" t="str">
        <f t="shared" si="140"/>
        <v>3.12.2003</v>
      </c>
      <c r="D1283" s="1">
        <v>37958</v>
      </c>
      <c r="E1283" s="3">
        <f t="shared" si="141"/>
        <v>333</v>
      </c>
      <c r="F1283" s="5">
        <f t="shared" si="145"/>
        <v>12</v>
      </c>
      <c r="G1283" s="5">
        <f t="shared" si="146"/>
        <v>3</v>
      </c>
      <c r="H1283">
        <v>0.73250000000000004</v>
      </c>
      <c r="I1283">
        <v>0.73760000000000003</v>
      </c>
      <c r="J1283">
        <v>0.73040000000000005</v>
      </c>
      <c r="K1283">
        <v>0.73650000000000004</v>
      </c>
      <c r="L1283" s="5">
        <f t="shared" si="142"/>
        <v>4.0000000000000036</v>
      </c>
    </row>
    <row r="1284" spans="1:12" x14ac:dyDescent="0.25">
      <c r="A1284">
        <f t="shared" si="144"/>
        <v>2003</v>
      </c>
      <c r="B1284" t="str">
        <f t="shared" si="143"/>
        <v>01.01.2003</v>
      </c>
      <c r="C1284" t="str">
        <f t="shared" si="140"/>
        <v>4.12.2003</v>
      </c>
      <c r="D1284" s="1">
        <v>37959</v>
      </c>
      <c r="E1284" s="3">
        <f t="shared" si="141"/>
        <v>334</v>
      </c>
      <c r="F1284" s="5">
        <f t="shared" si="145"/>
        <v>12</v>
      </c>
      <c r="G1284" s="5">
        <f t="shared" si="146"/>
        <v>4</v>
      </c>
      <c r="H1284">
        <v>0.73660000000000003</v>
      </c>
      <c r="I1284">
        <v>0.73850000000000005</v>
      </c>
      <c r="J1284">
        <v>0.73150000000000004</v>
      </c>
      <c r="K1284">
        <v>0.73580000000000001</v>
      </c>
      <c r="L1284" s="5">
        <f t="shared" si="142"/>
        <v>-0.80000000000002292</v>
      </c>
    </row>
    <row r="1285" spans="1:12" x14ac:dyDescent="0.25">
      <c r="A1285">
        <f t="shared" si="144"/>
        <v>2003</v>
      </c>
      <c r="B1285" t="str">
        <f t="shared" si="143"/>
        <v>01.01.2003</v>
      </c>
      <c r="C1285" t="str">
        <f t="shared" si="140"/>
        <v>5.12.2003</v>
      </c>
      <c r="D1285" s="1">
        <v>37960</v>
      </c>
      <c r="E1285" s="3">
        <f t="shared" si="141"/>
        <v>335</v>
      </c>
      <c r="F1285" s="5">
        <f t="shared" si="145"/>
        <v>12</v>
      </c>
      <c r="G1285" s="5">
        <f t="shared" si="146"/>
        <v>5</v>
      </c>
      <c r="H1285">
        <v>0.73580000000000001</v>
      </c>
      <c r="I1285">
        <v>0.73750000000000004</v>
      </c>
      <c r="J1285">
        <v>0.73299999999999998</v>
      </c>
      <c r="K1285">
        <v>0.73660000000000003</v>
      </c>
      <c r="L1285" s="5">
        <f t="shared" si="142"/>
        <v>0.80000000000002292</v>
      </c>
    </row>
    <row r="1286" spans="1:12" x14ac:dyDescent="0.25">
      <c r="A1286">
        <f t="shared" si="144"/>
        <v>2003</v>
      </c>
      <c r="B1286" t="str">
        <f t="shared" si="143"/>
        <v>01.01.2003</v>
      </c>
      <c r="C1286" t="str">
        <f t="shared" si="140"/>
        <v>8.12.2003</v>
      </c>
      <c r="D1286" s="1">
        <v>37963</v>
      </c>
      <c r="E1286" s="3">
        <f t="shared" si="141"/>
        <v>338</v>
      </c>
      <c r="F1286" s="5">
        <f t="shared" si="145"/>
        <v>12</v>
      </c>
      <c r="G1286" s="5">
        <f t="shared" si="146"/>
        <v>8</v>
      </c>
      <c r="H1286">
        <v>0.73650000000000004</v>
      </c>
      <c r="I1286">
        <v>0.7419</v>
      </c>
      <c r="J1286">
        <v>0.73509999999999998</v>
      </c>
      <c r="K1286">
        <v>0.74060000000000004</v>
      </c>
      <c r="L1286" s="5">
        <f t="shared" si="142"/>
        <v>4.0999999999999925</v>
      </c>
    </row>
    <row r="1287" spans="1:12" x14ac:dyDescent="0.25">
      <c r="A1287">
        <f t="shared" si="144"/>
        <v>2003</v>
      </c>
      <c r="B1287" t="str">
        <f t="shared" si="143"/>
        <v>01.01.2003</v>
      </c>
      <c r="C1287" t="str">
        <f t="shared" si="140"/>
        <v>9.12.2003</v>
      </c>
      <c r="D1287" s="1">
        <v>37964</v>
      </c>
      <c r="E1287" s="3">
        <f t="shared" si="141"/>
        <v>339</v>
      </c>
      <c r="F1287" s="5">
        <f t="shared" si="145"/>
        <v>12</v>
      </c>
      <c r="G1287" s="5">
        <f t="shared" si="146"/>
        <v>9</v>
      </c>
      <c r="H1287">
        <v>0.74050000000000005</v>
      </c>
      <c r="I1287">
        <v>0.74350000000000005</v>
      </c>
      <c r="J1287">
        <v>0.73699999999999999</v>
      </c>
      <c r="K1287">
        <v>0.74060000000000004</v>
      </c>
      <c r="L1287" s="5">
        <f t="shared" si="142"/>
        <v>9.9999999999988987E-2</v>
      </c>
    </row>
    <row r="1288" spans="1:12" x14ac:dyDescent="0.25">
      <c r="A1288">
        <f t="shared" si="144"/>
        <v>2003</v>
      </c>
      <c r="B1288" t="str">
        <f t="shared" si="143"/>
        <v>01.01.2003</v>
      </c>
      <c r="C1288" t="str">
        <f t="shared" si="140"/>
        <v>10.12.2003</v>
      </c>
      <c r="D1288" s="1">
        <v>37965</v>
      </c>
      <c r="E1288" s="3">
        <f t="shared" si="141"/>
        <v>340</v>
      </c>
      <c r="F1288" s="5">
        <f t="shared" si="145"/>
        <v>12</v>
      </c>
      <c r="G1288" s="5">
        <f t="shared" si="146"/>
        <v>10</v>
      </c>
      <c r="H1288">
        <v>0.74060000000000004</v>
      </c>
      <c r="I1288">
        <v>0.74150000000000005</v>
      </c>
      <c r="J1288">
        <v>0.7359</v>
      </c>
      <c r="K1288">
        <v>0.73880000000000001</v>
      </c>
      <c r="L1288" s="5">
        <f t="shared" si="142"/>
        <v>-1.8000000000000238</v>
      </c>
    </row>
    <row r="1289" spans="1:12" x14ac:dyDescent="0.25">
      <c r="A1289">
        <f t="shared" si="144"/>
        <v>2003</v>
      </c>
      <c r="B1289" t="str">
        <f t="shared" si="143"/>
        <v>01.01.2003</v>
      </c>
      <c r="C1289" t="str">
        <f t="shared" si="140"/>
        <v>11.12.2003</v>
      </c>
      <c r="D1289" s="1">
        <v>37966</v>
      </c>
      <c r="E1289" s="3">
        <f t="shared" si="141"/>
        <v>341</v>
      </c>
      <c r="F1289" s="5">
        <f t="shared" si="145"/>
        <v>12</v>
      </c>
      <c r="G1289" s="5">
        <f t="shared" si="146"/>
        <v>11</v>
      </c>
      <c r="H1289">
        <v>0.73880000000000001</v>
      </c>
      <c r="I1289">
        <v>0.74029999999999996</v>
      </c>
      <c r="J1289">
        <v>0.73319999999999996</v>
      </c>
      <c r="K1289">
        <v>0.73899999999999999</v>
      </c>
      <c r="L1289" s="5">
        <f t="shared" si="142"/>
        <v>0.19999999999997797</v>
      </c>
    </row>
    <row r="1290" spans="1:12" x14ac:dyDescent="0.25">
      <c r="A1290">
        <f t="shared" si="144"/>
        <v>2003</v>
      </c>
      <c r="B1290" t="str">
        <f t="shared" si="143"/>
        <v>01.01.2003</v>
      </c>
      <c r="C1290" t="str">
        <f t="shared" si="140"/>
        <v>12.12.2003</v>
      </c>
      <c r="D1290" s="1">
        <v>37967</v>
      </c>
      <c r="E1290" s="3">
        <f t="shared" si="141"/>
        <v>342</v>
      </c>
      <c r="F1290" s="5">
        <f t="shared" si="145"/>
        <v>12</v>
      </c>
      <c r="G1290" s="5">
        <f t="shared" si="146"/>
        <v>12</v>
      </c>
      <c r="H1290">
        <v>0.7389</v>
      </c>
      <c r="I1290">
        <v>0.74390000000000001</v>
      </c>
      <c r="J1290">
        <v>0.73780000000000001</v>
      </c>
      <c r="K1290">
        <v>0.7409</v>
      </c>
      <c r="L1290" s="5">
        <f t="shared" si="142"/>
        <v>2.0000000000000018</v>
      </c>
    </row>
    <row r="1291" spans="1:12" x14ac:dyDescent="0.25">
      <c r="A1291">
        <f t="shared" si="144"/>
        <v>2003</v>
      </c>
      <c r="B1291" t="str">
        <f t="shared" si="143"/>
        <v>01.01.2003</v>
      </c>
      <c r="C1291" t="str">
        <f t="shared" si="140"/>
        <v>15.12.2003</v>
      </c>
      <c r="D1291" s="1">
        <v>37970</v>
      </c>
      <c r="E1291" s="3">
        <f t="shared" si="141"/>
        <v>345</v>
      </c>
      <c r="F1291" s="5">
        <f t="shared" si="145"/>
        <v>12</v>
      </c>
      <c r="G1291" s="5">
        <f t="shared" si="146"/>
        <v>15</v>
      </c>
      <c r="H1291">
        <v>0.73699999999999999</v>
      </c>
      <c r="I1291">
        <v>0.745</v>
      </c>
      <c r="J1291">
        <v>0.73680000000000001</v>
      </c>
      <c r="K1291">
        <v>0.74370000000000003</v>
      </c>
      <c r="L1291" s="5">
        <f t="shared" si="142"/>
        <v>6.7000000000000393</v>
      </c>
    </row>
    <row r="1292" spans="1:12" x14ac:dyDescent="0.25">
      <c r="A1292">
        <f t="shared" si="144"/>
        <v>2003</v>
      </c>
      <c r="B1292" t="str">
        <f t="shared" si="143"/>
        <v>01.01.2003</v>
      </c>
      <c r="C1292" t="str">
        <f t="shared" si="140"/>
        <v>16.12.2003</v>
      </c>
      <c r="D1292" s="1">
        <v>37971</v>
      </c>
      <c r="E1292" s="3">
        <f t="shared" si="141"/>
        <v>346</v>
      </c>
      <c r="F1292" s="5">
        <f t="shared" si="145"/>
        <v>12</v>
      </c>
      <c r="G1292" s="5">
        <f t="shared" si="146"/>
        <v>16</v>
      </c>
      <c r="H1292">
        <v>0.74390000000000001</v>
      </c>
      <c r="I1292">
        <v>0.74570000000000003</v>
      </c>
      <c r="J1292">
        <v>0.74180000000000001</v>
      </c>
      <c r="K1292">
        <v>0.74350000000000005</v>
      </c>
      <c r="L1292" s="5">
        <f t="shared" si="142"/>
        <v>-0.39999999999995595</v>
      </c>
    </row>
    <row r="1293" spans="1:12" x14ac:dyDescent="0.25">
      <c r="A1293">
        <f t="shared" si="144"/>
        <v>2003</v>
      </c>
      <c r="B1293" t="str">
        <f t="shared" si="143"/>
        <v>01.01.2003</v>
      </c>
      <c r="C1293" t="str">
        <f t="shared" si="140"/>
        <v>17.12.2003</v>
      </c>
      <c r="D1293" s="1">
        <v>37972</v>
      </c>
      <c r="E1293" s="3">
        <f t="shared" si="141"/>
        <v>347</v>
      </c>
      <c r="F1293" s="5">
        <f t="shared" si="145"/>
        <v>12</v>
      </c>
      <c r="G1293" s="5">
        <f t="shared" si="146"/>
        <v>17</v>
      </c>
      <c r="H1293">
        <v>0.74319999999999997</v>
      </c>
      <c r="I1293">
        <v>0.74370000000000003</v>
      </c>
      <c r="J1293">
        <v>0.73570000000000002</v>
      </c>
      <c r="K1293">
        <v>0.73870000000000002</v>
      </c>
      <c r="L1293" s="5">
        <f t="shared" si="142"/>
        <v>-4.4999999999999485</v>
      </c>
    </row>
    <row r="1294" spans="1:12" x14ac:dyDescent="0.25">
      <c r="A1294">
        <f t="shared" si="144"/>
        <v>2003</v>
      </c>
      <c r="B1294" t="str">
        <f t="shared" si="143"/>
        <v>01.01.2003</v>
      </c>
      <c r="C1294" t="str">
        <f t="shared" si="140"/>
        <v>18.12.2003</v>
      </c>
      <c r="D1294" s="1">
        <v>37973</v>
      </c>
      <c r="E1294" s="3">
        <f t="shared" si="141"/>
        <v>348</v>
      </c>
      <c r="F1294" s="5">
        <f t="shared" si="145"/>
        <v>12</v>
      </c>
      <c r="G1294" s="5">
        <f t="shared" si="146"/>
        <v>18</v>
      </c>
      <c r="H1294">
        <v>0.73860000000000003</v>
      </c>
      <c r="I1294">
        <v>0.74319999999999997</v>
      </c>
      <c r="J1294">
        <v>0.73470000000000002</v>
      </c>
      <c r="K1294">
        <v>0.7409</v>
      </c>
      <c r="L1294" s="5">
        <f t="shared" si="142"/>
        <v>2.2999999999999687</v>
      </c>
    </row>
    <row r="1295" spans="1:12" x14ac:dyDescent="0.25">
      <c r="A1295">
        <f t="shared" si="144"/>
        <v>2003</v>
      </c>
      <c r="B1295" t="str">
        <f t="shared" si="143"/>
        <v>01.01.2003</v>
      </c>
      <c r="C1295" t="str">
        <f t="shared" si="140"/>
        <v>19.12.2003</v>
      </c>
      <c r="D1295" s="1">
        <v>37974</v>
      </c>
      <c r="E1295" s="3">
        <f t="shared" si="141"/>
        <v>349</v>
      </c>
      <c r="F1295" s="5">
        <f t="shared" si="145"/>
        <v>12</v>
      </c>
      <c r="G1295" s="5">
        <f t="shared" si="146"/>
        <v>19</v>
      </c>
      <c r="H1295">
        <v>0.74119999999999997</v>
      </c>
      <c r="I1295">
        <v>0.74170000000000003</v>
      </c>
      <c r="J1295">
        <v>0.73550000000000004</v>
      </c>
      <c r="K1295">
        <v>0.73619999999999997</v>
      </c>
      <c r="L1295" s="5">
        <f t="shared" si="142"/>
        <v>-5.0000000000000044</v>
      </c>
    </row>
    <row r="1296" spans="1:12" x14ac:dyDescent="0.25">
      <c r="A1296">
        <f t="shared" si="144"/>
        <v>2003</v>
      </c>
      <c r="B1296" t="str">
        <f t="shared" si="143"/>
        <v>01.01.2003</v>
      </c>
      <c r="C1296" t="str">
        <f t="shared" si="140"/>
        <v>22.12.2003</v>
      </c>
      <c r="D1296" s="1">
        <v>37977</v>
      </c>
      <c r="E1296" s="3">
        <f t="shared" si="141"/>
        <v>352</v>
      </c>
      <c r="F1296" s="5">
        <f t="shared" si="145"/>
        <v>12</v>
      </c>
      <c r="G1296" s="5">
        <f t="shared" si="146"/>
        <v>22</v>
      </c>
      <c r="H1296">
        <v>0.73629999999999995</v>
      </c>
      <c r="I1296">
        <v>0.73760000000000003</v>
      </c>
      <c r="J1296">
        <v>0.73129999999999995</v>
      </c>
      <c r="K1296">
        <v>0.73399999999999999</v>
      </c>
      <c r="L1296" s="5">
        <f t="shared" si="142"/>
        <v>-2.2999999999999687</v>
      </c>
    </row>
    <row r="1297" spans="1:12" x14ac:dyDescent="0.25">
      <c r="A1297">
        <f t="shared" si="144"/>
        <v>2003</v>
      </c>
      <c r="B1297" t="str">
        <f t="shared" si="143"/>
        <v>01.01.2003</v>
      </c>
      <c r="C1297" t="str">
        <f t="shared" si="140"/>
        <v>23.12.2003</v>
      </c>
      <c r="D1297" s="1">
        <v>37978</v>
      </c>
      <c r="E1297" s="3">
        <f t="shared" si="141"/>
        <v>353</v>
      </c>
      <c r="F1297" s="5">
        <f t="shared" si="145"/>
        <v>12</v>
      </c>
      <c r="G1297" s="5">
        <f t="shared" si="146"/>
        <v>23</v>
      </c>
      <c r="H1297">
        <v>0.73380000000000001</v>
      </c>
      <c r="I1297">
        <v>0.73929999999999996</v>
      </c>
      <c r="J1297">
        <v>0.7329</v>
      </c>
      <c r="K1297">
        <v>0.73919999999999997</v>
      </c>
      <c r="L1297" s="5">
        <f t="shared" si="142"/>
        <v>5.3999999999999604</v>
      </c>
    </row>
    <row r="1298" spans="1:12" x14ac:dyDescent="0.25">
      <c r="A1298">
        <f t="shared" si="144"/>
        <v>2003</v>
      </c>
      <c r="B1298" t="str">
        <f t="shared" si="143"/>
        <v>01.01.2003</v>
      </c>
      <c r="C1298" t="str">
        <f t="shared" si="140"/>
        <v>24.12.2003</v>
      </c>
      <c r="D1298" s="1">
        <v>37979</v>
      </c>
      <c r="E1298" s="3">
        <f t="shared" si="141"/>
        <v>354</v>
      </c>
      <c r="F1298" s="5">
        <f t="shared" si="145"/>
        <v>12</v>
      </c>
      <c r="G1298" s="5">
        <f t="shared" si="146"/>
        <v>24</v>
      </c>
      <c r="H1298">
        <v>0.73929999999999996</v>
      </c>
      <c r="I1298">
        <v>0.74370000000000003</v>
      </c>
      <c r="J1298">
        <v>0.73760000000000003</v>
      </c>
      <c r="K1298">
        <v>0.7419</v>
      </c>
      <c r="L1298" s="5">
        <f t="shared" si="142"/>
        <v>2.6000000000000467</v>
      </c>
    </row>
    <row r="1299" spans="1:12" x14ac:dyDescent="0.25">
      <c r="A1299">
        <f t="shared" si="144"/>
        <v>2003</v>
      </c>
      <c r="B1299" t="str">
        <f t="shared" si="143"/>
        <v>01.01.2003</v>
      </c>
      <c r="C1299" t="str">
        <f t="shared" si="140"/>
        <v>25.12.2003</v>
      </c>
      <c r="D1299" s="1">
        <v>37980</v>
      </c>
      <c r="E1299" s="3">
        <f t="shared" si="141"/>
        <v>355</v>
      </c>
      <c r="F1299" s="5">
        <f t="shared" si="145"/>
        <v>12</v>
      </c>
      <c r="G1299" s="5">
        <f t="shared" si="146"/>
        <v>25</v>
      </c>
      <c r="H1299">
        <v>0.74209999999999998</v>
      </c>
      <c r="I1299">
        <v>0.74309999999999998</v>
      </c>
      <c r="J1299">
        <v>0.74150000000000005</v>
      </c>
      <c r="K1299">
        <v>0.7419</v>
      </c>
      <c r="L1299" s="5">
        <f t="shared" si="142"/>
        <v>-0.19999999999997797</v>
      </c>
    </row>
    <row r="1300" spans="1:12" x14ac:dyDescent="0.25">
      <c r="A1300">
        <f t="shared" si="144"/>
        <v>2003</v>
      </c>
      <c r="B1300" t="str">
        <f t="shared" si="143"/>
        <v>01.01.2003</v>
      </c>
      <c r="C1300" t="str">
        <f t="shared" si="140"/>
        <v>26.12.2003</v>
      </c>
      <c r="D1300" s="1">
        <v>37981</v>
      </c>
      <c r="E1300" s="3">
        <f t="shared" si="141"/>
        <v>356</v>
      </c>
      <c r="F1300" s="5">
        <f t="shared" si="145"/>
        <v>12</v>
      </c>
      <c r="G1300" s="5">
        <f t="shared" si="146"/>
        <v>26</v>
      </c>
      <c r="H1300">
        <v>0.7419</v>
      </c>
      <c r="I1300">
        <v>0.74419999999999997</v>
      </c>
      <c r="J1300">
        <v>0.74060000000000004</v>
      </c>
      <c r="K1300">
        <v>0.74119999999999997</v>
      </c>
      <c r="L1300" s="5">
        <f t="shared" si="142"/>
        <v>-0.70000000000003393</v>
      </c>
    </row>
    <row r="1301" spans="1:12" x14ac:dyDescent="0.25">
      <c r="A1301">
        <f t="shared" si="144"/>
        <v>2003</v>
      </c>
      <c r="B1301" t="str">
        <f t="shared" si="143"/>
        <v>01.01.2003</v>
      </c>
      <c r="C1301" t="str">
        <f t="shared" si="140"/>
        <v>29.12.2003</v>
      </c>
      <c r="D1301" s="1">
        <v>37984</v>
      </c>
      <c r="E1301" s="3">
        <f t="shared" si="141"/>
        <v>359</v>
      </c>
      <c r="F1301" s="5">
        <f t="shared" si="145"/>
        <v>12</v>
      </c>
      <c r="G1301" s="5">
        <f t="shared" si="146"/>
        <v>29</v>
      </c>
      <c r="H1301">
        <v>0.74139999999999995</v>
      </c>
      <c r="I1301">
        <v>0.745</v>
      </c>
      <c r="J1301">
        <v>0.74050000000000005</v>
      </c>
      <c r="K1301">
        <v>0.74439999999999995</v>
      </c>
      <c r="L1301" s="5">
        <f t="shared" si="142"/>
        <v>3.0000000000000027</v>
      </c>
    </row>
    <row r="1302" spans="1:12" x14ac:dyDescent="0.25">
      <c r="A1302">
        <f t="shared" si="144"/>
        <v>2003</v>
      </c>
      <c r="B1302" t="str">
        <f t="shared" si="143"/>
        <v>01.01.2003</v>
      </c>
      <c r="C1302" t="str">
        <f t="shared" si="140"/>
        <v>30.12.2003</v>
      </c>
      <c r="D1302" s="1">
        <v>37985</v>
      </c>
      <c r="E1302" s="3">
        <f t="shared" si="141"/>
        <v>360</v>
      </c>
      <c r="F1302" s="5">
        <f t="shared" si="145"/>
        <v>12</v>
      </c>
      <c r="G1302" s="5">
        <f t="shared" si="146"/>
        <v>30</v>
      </c>
      <c r="H1302">
        <v>0.74450000000000005</v>
      </c>
      <c r="I1302">
        <v>0.74970000000000003</v>
      </c>
      <c r="J1302">
        <v>0.74239999999999995</v>
      </c>
      <c r="K1302">
        <v>0.74860000000000004</v>
      </c>
      <c r="L1302" s="5">
        <f t="shared" si="142"/>
        <v>4.0999999999999925</v>
      </c>
    </row>
    <row r="1303" spans="1:12" x14ac:dyDescent="0.25">
      <c r="A1303">
        <f t="shared" si="144"/>
        <v>2003</v>
      </c>
      <c r="B1303" t="str">
        <f t="shared" si="143"/>
        <v>01.01.2003</v>
      </c>
      <c r="C1303" t="str">
        <f t="shared" si="140"/>
        <v>31.12.2003</v>
      </c>
      <c r="D1303" s="1">
        <v>37986</v>
      </c>
      <c r="E1303" s="3">
        <f t="shared" si="141"/>
        <v>360</v>
      </c>
      <c r="F1303" s="5">
        <f t="shared" si="145"/>
        <v>12</v>
      </c>
      <c r="G1303" s="5">
        <f t="shared" si="146"/>
        <v>31</v>
      </c>
      <c r="H1303">
        <v>0.74890000000000001</v>
      </c>
      <c r="I1303">
        <v>0.75419999999999998</v>
      </c>
      <c r="J1303">
        <v>0.74719999999999998</v>
      </c>
      <c r="K1303">
        <v>0.75160000000000005</v>
      </c>
      <c r="L1303" s="5">
        <f t="shared" si="142"/>
        <v>2.7000000000000357</v>
      </c>
    </row>
    <row r="1304" spans="1:12" x14ac:dyDescent="0.25">
      <c r="A1304">
        <f t="shared" si="144"/>
        <v>2004</v>
      </c>
      <c r="B1304" t="str">
        <f t="shared" si="143"/>
        <v>01.01.2004</v>
      </c>
      <c r="C1304" t="str">
        <f t="shared" si="140"/>
        <v>1.1.2004</v>
      </c>
      <c r="D1304" s="1">
        <v>37987</v>
      </c>
      <c r="E1304" s="3">
        <f t="shared" si="141"/>
        <v>1</v>
      </c>
      <c r="F1304" s="5">
        <f t="shared" si="145"/>
        <v>1</v>
      </c>
      <c r="G1304" s="5">
        <f t="shared" si="146"/>
        <v>1</v>
      </c>
      <c r="H1304">
        <v>0.75339999999999996</v>
      </c>
      <c r="I1304">
        <v>0.75349999999999995</v>
      </c>
      <c r="J1304">
        <v>0.75</v>
      </c>
      <c r="K1304">
        <v>0.75170000000000003</v>
      </c>
      <c r="L1304" s="5">
        <f t="shared" si="142"/>
        <v>-1.6999999999999238</v>
      </c>
    </row>
    <row r="1305" spans="1:12" x14ac:dyDescent="0.25">
      <c r="A1305">
        <f t="shared" si="144"/>
        <v>2004</v>
      </c>
      <c r="B1305" t="str">
        <f t="shared" si="143"/>
        <v>01.01.2004</v>
      </c>
      <c r="C1305" t="str">
        <f t="shared" si="140"/>
        <v>2.1.2004</v>
      </c>
      <c r="D1305" s="1">
        <v>37988</v>
      </c>
      <c r="E1305" s="3">
        <f t="shared" si="141"/>
        <v>2</v>
      </c>
      <c r="F1305" s="5">
        <f t="shared" si="145"/>
        <v>1</v>
      </c>
      <c r="G1305" s="5">
        <f t="shared" si="146"/>
        <v>2</v>
      </c>
      <c r="H1305">
        <v>0.75209999999999999</v>
      </c>
      <c r="I1305">
        <v>0.75949999999999995</v>
      </c>
      <c r="J1305">
        <v>0.74939999999999996</v>
      </c>
      <c r="K1305">
        <v>0.75839999999999996</v>
      </c>
      <c r="L1305" s="5">
        <f t="shared" si="142"/>
        <v>6.2999999999999723</v>
      </c>
    </row>
    <row r="1306" spans="1:12" x14ac:dyDescent="0.25">
      <c r="A1306">
        <f t="shared" si="144"/>
        <v>2004</v>
      </c>
      <c r="B1306" t="str">
        <f t="shared" si="143"/>
        <v>01.01.2004</v>
      </c>
      <c r="C1306" t="str">
        <f t="shared" si="140"/>
        <v>5.1.2004</v>
      </c>
      <c r="D1306" s="1">
        <v>37991</v>
      </c>
      <c r="E1306" s="3">
        <f t="shared" si="141"/>
        <v>5</v>
      </c>
      <c r="F1306" s="5">
        <f t="shared" si="145"/>
        <v>1</v>
      </c>
      <c r="G1306" s="5">
        <f t="shared" si="146"/>
        <v>5</v>
      </c>
      <c r="H1306">
        <v>0.75919999999999999</v>
      </c>
      <c r="I1306">
        <v>0.76929999999999998</v>
      </c>
      <c r="J1306">
        <v>0.75900000000000001</v>
      </c>
      <c r="K1306">
        <v>0.76759999999999995</v>
      </c>
      <c r="L1306" s="5">
        <f t="shared" si="142"/>
        <v>8.3999999999999631</v>
      </c>
    </row>
    <row r="1307" spans="1:12" x14ac:dyDescent="0.25">
      <c r="A1307">
        <f t="shared" si="144"/>
        <v>2004</v>
      </c>
      <c r="B1307" t="str">
        <f t="shared" si="143"/>
        <v>01.01.2004</v>
      </c>
      <c r="C1307" t="str">
        <f t="shared" si="140"/>
        <v>6.1.2004</v>
      </c>
      <c r="D1307" s="1">
        <v>37992</v>
      </c>
      <c r="E1307" s="3">
        <f t="shared" si="141"/>
        <v>6</v>
      </c>
      <c r="F1307" s="5">
        <f t="shared" si="145"/>
        <v>1</v>
      </c>
      <c r="G1307" s="5">
        <f t="shared" si="146"/>
        <v>6</v>
      </c>
      <c r="H1307">
        <v>0.76759999999999995</v>
      </c>
      <c r="I1307">
        <v>0.77310000000000001</v>
      </c>
      <c r="J1307">
        <v>0.76580000000000004</v>
      </c>
      <c r="K1307">
        <v>0.76890000000000003</v>
      </c>
      <c r="L1307" s="5">
        <f t="shared" si="142"/>
        <v>1.3000000000000789</v>
      </c>
    </row>
    <row r="1308" spans="1:12" x14ac:dyDescent="0.25">
      <c r="A1308">
        <f t="shared" si="144"/>
        <v>2004</v>
      </c>
      <c r="B1308" t="str">
        <f t="shared" si="143"/>
        <v>01.01.2004</v>
      </c>
      <c r="C1308" t="str">
        <f t="shared" si="140"/>
        <v>7.1.2004</v>
      </c>
      <c r="D1308" s="1">
        <v>37993</v>
      </c>
      <c r="E1308" s="3">
        <f t="shared" si="141"/>
        <v>7</v>
      </c>
      <c r="F1308" s="5">
        <f t="shared" si="145"/>
        <v>1</v>
      </c>
      <c r="G1308" s="5">
        <f t="shared" si="146"/>
        <v>7</v>
      </c>
      <c r="H1308">
        <v>0.76829999999999998</v>
      </c>
      <c r="I1308">
        <v>0.77090000000000003</v>
      </c>
      <c r="J1308">
        <v>0.7651</v>
      </c>
      <c r="K1308">
        <v>0.76749999999999996</v>
      </c>
      <c r="L1308" s="5">
        <f t="shared" si="142"/>
        <v>-0.80000000000002292</v>
      </c>
    </row>
    <row r="1309" spans="1:12" x14ac:dyDescent="0.25">
      <c r="A1309">
        <f t="shared" si="144"/>
        <v>2004</v>
      </c>
      <c r="B1309" t="str">
        <f t="shared" si="143"/>
        <v>01.01.2004</v>
      </c>
      <c r="C1309" t="str">
        <f t="shared" si="140"/>
        <v>8.1.2004</v>
      </c>
      <c r="D1309" s="1">
        <v>37994</v>
      </c>
      <c r="E1309" s="3">
        <f t="shared" si="141"/>
        <v>8</v>
      </c>
      <c r="F1309" s="5">
        <f t="shared" si="145"/>
        <v>1</v>
      </c>
      <c r="G1309" s="5">
        <f t="shared" si="146"/>
        <v>8</v>
      </c>
      <c r="H1309">
        <v>0.76749999999999996</v>
      </c>
      <c r="I1309">
        <v>0.77600000000000002</v>
      </c>
      <c r="J1309">
        <v>0.76480000000000004</v>
      </c>
      <c r="K1309">
        <v>0.7752</v>
      </c>
      <c r="L1309" s="5">
        <f t="shared" si="142"/>
        <v>7.7000000000000401</v>
      </c>
    </row>
    <row r="1310" spans="1:12" x14ac:dyDescent="0.25">
      <c r="A1310">
        <f t="shared" si="144"/>
        <v>2004</v>
      </c>
      <c r="B1310" t="str">
        <f t="shared" si="143"/>
        <v>01.01.2004</v>
      </c>
      <c r="C1310" t="str">
        <f t="shared" si="140"/>
        <v>9.1.2004</v>
      </c>
      <c r="D1310" s="1">
        <v>37995</v>
      </c>
      <c r="E1310" s="3">
        <f t="shared" si="141"/>
        <v>9</v>
      </c>
      <c r="F1310" s="5">
        <f t="shared" si="145"/>
        <v>1</v>
      </c>
      <c r="G1310" s="5">
        <f t="shared" si="146"/>
        <v>9</v>
      </c>
      <c r="H1310">
        <v>0.77539999999999998</v>
      </c>
      <c r="I1310">
        <v>0.77869999999999995</v>
      </c>
      <c r="J1310">
        <v>0.76849999999999996</v>
      </c>
      <c r="K1310">
        <v>0.77539999999999998</v>
      </c>
      <c r="L1310" s="5">
        <f t="shared" si="142"/>
        <v>0</v>
      </c>
    </row>
    <row r="1311" spans="1:12" x14ac:dyDescent="0.25">
      <c r="A1311">
        <f t="shared" si="144"/>
        <v>2004</v>
      </c>
      <c r="B1311" t="str">
        <f t="shared" si="143"/>
        <v>01.01.2004</v>
      </c>
      <c r="C1311" t="str">
        <f t="shared" si="140"/>
        <v>12.1.2004</v>
      </c>
      <c r="D1311" s="1">
        <v>37998</v>
      </c>
      <c r="E1311" s="3">
        <f t="shared" si="141"/>
        <v>12</v>
      </c>
      <c r="F1311" s="5">
        <f t="shared" si="145"/>
        <v>1</v>
      </c>
      <c r="G1311" s="5">
        <f t="shared" si="146"/>
        <v>12</v>
      </c>
      <c r="H1311">
        <v>0.77739999999999998</v>
      </c>
      <c r="I1311">
        <v>0.78029999999999999</v>
      </c>
      <c r="J1311">
        <v>0.77490000000000003</v>
      </c>
      <c r="K1311">
        <v>0.77669999999999995</v>
      </c>
      <c r="L1311" s="5">
        <f t="shared" si="142"/>
        <v>-0.70000000000003393</v>
      </c>
    </row>
    <row r="1312" spans="1:12" x14ac:dyDescent="0.25">
      <c r="A1312">
        <f t="shared" si="144"/>
        <v>2004</v>
      </c>
      <c r="B1312" t="str">
        <f t="shared" si="143"/>
        <v>01.01.2004</v>
      </c>
      <c r="C1312" t="str">
        <f t="shared" si="140"/>
        <v>13.1.2004</v>
      </c>
      <c r="D1312" s="1">
        <v>37999</v>
      </c>
      <c r="E1312" s="3">
        <f t="shared" si="141"/>
        <v>13</v>
      </c>
      <c r="F1312" s="5">
        <f t="shared" si="145"/>
        <v>1</v>
      </c>
      <c r="G1312" s="5">
        <f t="shared" si="146"/>
        <v>13</v>
      </c>
      <c r="H1312">
        <v>0.77680000000000005</v>
      </c>
      <c r="I1312">
        <v>0.78169999999999995</v>
      </c>
      <c r="J1312">
        <v>0.77510000000000001</v>
      </c>
      <c r="K1312">
        <v>0.77859999999999996</v>
      </c>
      <c r="L1312" s="5">
        <f t="shared" si="142"/>
        <v>1.7999999999999128</v>
      </c>
    </row>
    <row r="1313" spans="1:12" x14ac:dyDescent="0.25">
      <c r="A1313">
        <f t="shared" si="144"/>
        <v>2004</v>
      </c>
      <c r="B1313" t="str">
        <f t="shared" si="143"/>
        <v>01.01.2004</v>
      </c>
      <c r="C1313" t="str">
        <f t="shared" si="140"/>
        <v>14.1.2004</v>
      </c>
      <c r="D1313" s="1">
        <v>38000</v>
      </c>
      <c r="E1313" s="3">
        <f t="shared" si="141"/>
        <v>14</v>
      </c>
      <c r="F1313" s="5">
        <f t="shared" si="145"/>
        <v>1</v>
      </c>
      <c r="G1313" s="5">
        <f t="shared" si="146"/>
        <v>14</v>
      </c>
      <c r="H1313">
        <v>0.77859999999999996</v>
      </c>
      <c r="I1313">
        <v>0.78039999999999998</v>
      </c>
      <c r="J1313">
        <v>0.7732</v>
      </c>
      <c r="K1313">
        <v>0.77410000000000001</v>
      </c>
      <c r="L1313" s="5">
        <f t="shared" si="142"/>
        <v>-4.4999999999999485</v>
      </c>
    </row>
    <row r="1314" spans="1:12" x14ac:dyDescent="0.25">
      <c r="A1314">
        <f t="shared" si="144"/>
        <v>2004</v>
      </c>
      <c r="B1314" t="str">
        <f t="shared" si="143"/>
        <v>01.01.2004</v>
      </c>
      <c r="C1314" t="str">
        <f t="shared" ref="C1314:C1377" si="147">CONCATENATE(G1314,".",F1314,".",A1314)</f>
        <v>15.1.2004</v>
      </c>
      <c r="D1314" s="1">
        <v>38001</v>
      </c>
      <c r="E1314" s="3">
        <f t="shared" ref="E1314:E1377" si="148">DAYS360(B1314,C1314,TRUE)+1</f>
        <v>15</v>
      </c>
      <c r="F1314" s="5">
        <f t="shared" si="145"/>
        <v>1</v>
      </c>
      <c r="G1314" s="5">
        <f t="shared" si="146"/>
        <v>15</v>
      </c>
      <c r="H1314">
        <v>0.77390000000000003</v>
      </c>
      <c r="I1314">
        <v>0.77700000000000002</v>
      </c>
      <c r="J1314">
        <v>0.76870000000000005</v>
      </c>
      <c r="K1314">
        <v>0.7712</v>
      </c>
      <c r="L1314" s="5">
        <f t="shared" ref="L1314:L1377" si="149">(K1314-H1314)*1000</f>
        <v>-2.7000000000000357</v>
      </c>
    </row>
    <row r="1315" spans="1:12" x14ac:dyDescent="0.25">
      <c r="A1315">
        <f t="shared" si="144"/>
        <v>2004</v>
      </c>
      <c r="B1315" t="str">
        <f t="shared" si="143"/>
        <v>01.01.2004</v>
      </c>
      <c r="C1315" t="str">
        <f t="shared" si="147"/>
        <v>16.1.2004</v>
      </c>
      <c r="D1315" s="1">
        <v>38002</v>
      </c>
      <c r="E1315" s="3">
        <f t="shared" si="148"/>
        <v>16</v>
      </c>
      <c r="F1315" s="5">
        <f t="shared" si="145"/>
        <v>1</v>
      </c>
      <c r="G1315" s="5">
        <f t="shared" si="146"/>
        <v>16</v>
      </c>
      <c r="H1315">
        <v>0.77100000000000002</v>
      </c>
      <c r="I1315">
        <v>0.77239999999999998</v>
      </c>
      <c r="J1315">
        <v>0.76119999999999999</v>
      </c>
      <c r="K1315">
        <v>0.7631</v>
      </c>
      <c r="L1315" s="5">
        <f t="shared" si="149"/>
        <v>-7.9000000000000181</v>
      </c>
    </row>
    <row r="1316" spans="1:12" x14ac:dyDescent="0.25">
      <c r="A1316">
        <f t="shared" si="144"/>
        <v>2004</v>
      </c>
      <c r="B1316" t="str">
        <f t="shared" si="143"/>
        <v>01.01.2004</v>
      </c>
      <c r="C1316" t="str">
        <f t="shared" si="147"/>
        <v>19.1.2004</v>
      </c>
      <c r="D1316" s="1">
        <v>38005</v>
      </c>
      <c r="E1316" s="3">
        <f t="shared" si="148"/>
        <v>19</v>
      </c>
      <c r="F1316" s="5">
        <f t="shared" si="145"/>
        <v>1</v>
      </c>
      <c r="G1316" s="5">
        <f t="shared" si="146"/>
        <v>19</v>
      </c>
      <c r="H1316">
        <v>0.76339999999999997</v>
      </c>
      <c r="I1316">
        <v>0.76380000000000003</v>
      </c>
      <c r="J1316">
        <v>0.75319999999999998</v>
      </c>
      <c r="K1316">
        <v>0.75429999999999997</v>
      </c>
      <c r="L1316" s="5">
        <f t="shared" si="149"/>
        <v>-9.0999999999999979</v>
      </c>
    </row>
    <row r="1317" spans="1:12" x14ac:dyDescent="0.25">
      <c r="A1317">
        <f t="shared" si="144"/>
        <v>2004</v>
      </c>
      <c r="B1317" t="str">
        <f t="shared" ref="B1317:B1380" si="150">CONCATENATE("01.","01",".",A1317)</f>
        <v>01.01.2004</v>
      </c>
      <c r="C1317" t="str">
        <f t="shared" si="147"/>
        <v>20.1.2004</v>
      </c>
      <c r="D1317" s="1">
        <v>38006</v>
      </c>
      <c r="E1317" s="3">
        <f t="shared" si="148"/>
        <v>20</v>
      </c>
      <c r="F1317" s="5">
        <f t="shared" si="145"/>
        <v>1</v>
      </c>
      <c r="G1317" s="5">
        <f t="shared" si="146"/>
        <v>20</v>
      </c>
      <c r="H1317">
        <v>0.75439999999999996</v>
      </c>
      <c r="I1317">
        <v>0.77029999999999998</v>
      </c>
      <c r="J1317">
        <v>0.75409999999999999</v>
      </c>
      <c r="K1317">
        <v>0.76849999999999996</v>
      </c>
      <c r="L1317" s="5">
        <f t="shared" si="149"/>
        <v>14.100000000000001</v>
      </c>
    </row>
    <row r="1318" spans="1:12" x14ac:dyDescent="0.25">
      <c r="A1318">
        <f t="shared" si="144"/>
        <v>2004</v>
      </c>
      <c r="B1318" t="str">
        <f t="shared" si="150"/>
        <v>01.01.2004</v>
      </c>
      <c r="C1318" t="str">
        <f t="shared" si="147"/>
        <v>21.1.2004</v>
      </c>
      <c r="D1318" s="1">
        <v>38007</v>
      </c>
      <c r="E1318" s="3">
        <f t="shared" si="148"/>
        <v>21</v>
      </c>
      <c r="F1318" s="5">
        <f t="shared" si="145"/>
        <v>1</v>
      </c>
      <c r="G1318" s="5">
        <f t="shared" si="146"/>
        <v>21</v>
      </c>
      <c r="H1318">
        <v>0.76859999999999995</v>
      </c>
      <c r="I1318">
        <v>0.7752</v>
      </c>
      <c r="J1318">
        <v>0.76670000000000005</v>
      </c>
      <c r="K1318">
        <v>0.77359999999999995</v>
      </c>
      <c r="L1318" s="5">
        <f t="shared" si="149"/>
        <v>5.0000000000000044</v>
      </c>
    </row>
    <row r="1319" spans="1:12" x14ac:dyDescent="0.25">
      <c r="A1319">
        <f t="shared" si="144"/>
        <v>2004</v>
      </c>
      <c r="B1319" t="str">
        <f t="shared" si="150"/>
        <v>01.01.2004</v>
      </c>
      <c r="C1319" t="str">
        <f t="shared" si="147"/>
        <v>22.1.2004</v>
      </c>
      <c r="D1319" s="1">
        <v>38008</v>
      </c>
      <c r="E1319" s="3">
        <f t="shared" si="148"/>
        <v>22</v>
      </c>
      <c r="F1319" s="5">
        <f t="shared" si="145"/>
        <v>1</v>
      </c>
      <c r="G1319" s="5">
        <f t="shared" si="146"/>
        <v>22</v>
      </c>
      <c r="H1319">
        <v>0.7732</v>
      </c>
      <c r="I1319">
        <v>0.77980000000000005</v>
      </c>
      <c r="J1319">
        <v>0.77200000000000002</v>
      </c>
      <c r="K1319">
        <v>0.77810000000000001</v>
      </c>
      <c r="L1319" s="5">
        <f t="shared" si="149"/>
        <v>4.9000000000000155</v>
      </c>
    </row>
    <row r="1320" spans="1:12" x14ac:dyDescent="0.25">
      <c r="A1320">
        <f t="shared" si="144"/>
        <v>2004</v>
      </c>
      <c r="B1320" t="str">
        <f t="shared" si="150"/>
        <v>01.01.2004</v>
      </c>
      <c r="C1320" t="str">
        <f t="shared" si="147"/>
        <v>23.1.2004</v>
      </c>
      <c r="D1320" s="1">
        <v>38009</v>
      </c>
      <c r="E1320" s="3">
        <f t="shared" si="148"/>
        <v>23</v>
      </c>
      <c r="F1320" s="5">
        <f t="shared" si="145"/>
        <v>1</v>
      </c>
      <c r="G1320" s="5">
        <f t="shared" si="146"/>
        <v>23</v>
      </c>
      <c r="H1320">
        <v>0.77810000000000001</v>
      </c>
      <c r="I1320">
        <v>0.78</v>
      </c>
      <c r="J1320">
        <v>0.77010000000000001</v>
      </c>
      <c r="K1320">
        <v>0.7702</v>
      </c>
      <c r="L1320" s="5">
        <f t="shared" si="149"/>
        <v>-7.9000000000000181</v>
      </c>
    </row>
    <row r="1321" spans="1:12" x14ac:dyDescent="0.25">
      <c r="A1321">
        <f t="shared" si="144"/>
        <v>2004</v>
      </c>
      <c r="B1321" t="str">
        <f t="shared" si="150"/>
        <v>01.01.2004</v>
      </c>
      <c r="C1321" t="str">
        <f t="shared" si="147"/>
        <v>26.1.2004</v>
      </c>
      <c r="D1321" s="1">
        <v>38012</v>
      </c>
      <c r="E1321" s="3">
        <f t="shared" si="148"/>
        <v>26</v>
      </c>
      <c r="F1321" s="5">
        <f t="shared" si="145"/>
        <v>1</v>
      </c>
      <c r="G1321" s="5">
        <f t="shared" si="146"/>
        <v>26</v>
      </c>
      <c r="H1321">
        <v>0.77139999999999997</v>
      </c>
      <c r="I1321">
        <v>0.77780000000000005</v>
      </c>
      <c r="J1321">
        <v>0.76780000000000004</v>
      </c>
      <c r="K1321">
        <v>0.7681</v>
      </c>
      <c r="L1321" s="5">
        <f t="shared" si="149"/>
        <v>-3.2999999999999696</v>
      </c>
    </row>
    <row r="1322" spans="1:12" x14ac:dyDescent="0.25">
      <c r="A1322">
        <f t="shared" si="144"/>
        <v>2004</v>
      </c>
      <c r="B1322" t="str">
        <f t="shared" si="150"/>
        <v>01.01.2004</v>
      </c>
      <c r="C1322" t="str">
        <f t="shared" si="147"/>
        <v>27.1.2004</v>
      </c>
      <c r="D1322" s="1">
        <v>38013</v>
      </c>
      <c r="E1322" s="3">
        <f t="shared" si="148"/>
        <v>27</v>
      </c>
      <c r="F1322" s="5">
        <f t="shared" si="145"/>
        <v>1</v>
      </c>
      <c r="G1322" s="5">
        <f t="shared" si="146"/>
        <v>27</v>
      </c>
      <c r="H1322">
        <v>0.76790000000000003</v>
      </c>
      <c r="I1322">
        <v>0.78159999999999996</v>
      </c>
      <c r="J1322">
        <v>0.76770000000000005</v>
      </c>
      <c r="K1322">
        <v>0.77959999999999996</v>
      </c>
      <c r="L1322" s="5">
        <f t="shared" si="149"/>
        <v>11.699999999999932</v>
      </c>
    </row>
    <row r="1323" spans="1:12" x14ac:dyDescent="0.25">
      <c r="A1323">
        <f t="shared" si="144"/>
        <v>2004</v>
      </c>
      <c r="B1323" t="str">
        <f t="shared" si="150"/>
        <v>01.01.2004</v>
      </c>
      <c r="C1323" t="str">
        <f t="shared" si="147"/>
        <v>28.1.2004</v>
      </c>
      <c r="D1323" s="1">
        <v>38014</v>
      </c>
      <c r="E1323" s="3">
        <f t="shared" si="148"/>
        <v>28</v>
      </c>
      <c r="F1323" s="5">
        <f t="shared" si="145"/>
        <v>1</v>
      </c>
      <c r="G1323" s="5">
        <f t="shared" si="146"/>
        <v>28</v>
      </c>
      <c r="H1323">
        <v>0.77959999999999996</v>
      </c>
      <c r="I1323">
        <v>0.78139999999999998</v>
      </c>
      <c r="J1323">
        <v>0.76619999999999999</v>
      </c>
      <c r="K1323">
        <v>0.76759999999999995</v>
      </c>
      <c r="L1323" s="5">
        <f t="shared" si="149"/>
        <v>-12.000000000000011</v>
      </c>
    </row>
    <row r="1324" spans="1:12" x14ac:dyDescent="0.25">
      <c r="A1324">
        <f t="shared" si="144"/>
        <v>2004</v>
      </c>
      <c r="B1324" t="str">
        <f t="shared" si="150"/>
        <v>01.01.2004</v>
      </c>
      <c r="C1324" t="str">
        <f t="shared" si="147"/>
        <v>29.1.2004</v>
      </c>
      <c r="D1324" s="1">
        <v>38015</v>
      </c>
      <c r="E1324" s="3">
        <f t="shared" si="148"/>
        <v>29</v>
      </c>
      <c r="F1324" s="5">
        <f t="shared" si="145"/>
        <v>1</v>
      </c>
      <c r="G1324" s="5">
        <f t="shared" si="146"/>
        <v>29</v>
      </c>
      <c r="H1324">
        <v>0.76719999999999999</v>
      </c>
      <c r="I1324">
        <v>0.77490000000000003</v>
      </c>
      <c r="J1324">
        <v>0.75739999999999996</v>
      </c>
      <c r="K1324">
        <v>0.76129999999999998</v>
      </c>
      <c r="L1324" s="5">
        <f t="shared" si="149"/>
        <v>-5.9000000000000163</v>
      </c>
    </row>
    <row r="1325" spans="1:12" x14ac:dyDescent="0.25">
      <c r="A1325">
        <f t="shared" si="144"/>
        <v>2004</v>
      </c>
      <c r="B1325" t="str">
        <f t="shared" si="150"/>
        <v>01.01.2004</v>
      </c>
      <c r="C1325" t="str">
        <f t="shared" si="147"/>
        <v>30.1.2004</v>
      </c>
      <c r="D1325" s="1">
        <v>38016</v>
      </c>
      <c r="E1325" s="3">
        <f t="shared" si="148"/>
        <v>30</v>
      </c>
      <c r="F1325" s="5">
        <f t="shared" si="145"/>
        <v>1</v>
      </c>
      <c r="G1325" s="5">
        <f t="shared" si="146"/>
        <v>30</v>
      </c>
      <c r="H1325">
        <v>0.76129999999999998</v>
      </c>
      <c r="I1325">
        <v>0.76519999999999999</v>
      </c>
      <c r="J1325">
        <v>0.75439999999999996</v>
      </c>
      <c r="K1325">
        <v>0.7631</v>
      </c>
      <c r="L1325" s="5">
        <f t="shared" si="149"/>
        <v>1.8000000000000238</v>
      </c>
    </row>
    <row r="1326" spans="1:12" x14ac:dyDescent="0.25">
      <c r="A1326">
        <f t="shared" si="144"/>
        <v>2004</v>
      </c>
      <c r="B1326" t="str">
        <f t="shared" si="150"/>
        <v>01.01.2004</v>
      </c>
      <c r="C1326" t="str">
        <f t="shared" si="147"/>
        <v>2.2.2004</v>
      </c>
      <c r="D1326" s="1">
        <v>38019</v>
      </c>
      <c r="E1326" s="3">
        <f t="shared" si="148"/>
        <v>32</v>
      </c>
      <c r="F1326" s="5">
        <f t="shared" si="145"/>
        <v>2</v>
      </c>
      <c r="G1326" s="5">
        <f t="shared" si="146"/>
        <v>2</v>
      </c>
      <c r="H1326">
        <v>0.76429999999999998</v>
      </c>
      <c r="I1326">
        <v>0.76559999999999995</v>
      </c>
      <c r="J1326">
        <v>0.75590000000000002</v>
      </c>
      <c r="K1326">
        <v>0.75929999999999997</v>
      </c>
      <c r="L1326" s="5">
        <f t="shared" si="149"/>
        <v>-5.0000000000000044</v>
      </c>
    </row>
    <row r="1327" spans="1:12" x14ac:dyDescent="0.25">
      <c r="A1327">
        <f t="shared" ref="A1327:A1390" si="151">YEAR(D1327)</f>
        <v>2004</v>
      </c>
      <c r="B1327" t="str">
        <f t="shared" si="150"/>
        <v>01.01.2004</v>
      </c>
      <c r="C1327" t="str">
        <f t="shared" si="147"/>
        <v>3.2.2004</v>
      </c>
      <c r="D1327" s="1">
        <v>38020</v>
      </c>
      <c r="E1327" s="3">
        <f t="shared" si="148"/>
        <v>33</v>
      </c>
      <c r="F1327" s="5">
        <f t="shared" si="145"/>
        <v>2</v>
      </c>
      <c r="G1327" s="5">
        <f t="shared" si="146"/>
        <v>3</v>
      </c>
      <c r="H1327">
        <v>0.75929999999999997</v>
      </c>
      <c r="I1327">
        <v>0.76780000000000004</v>
      </c>
      <c r="J1327">
        <v>0.75800000000000001</v>
      </c>
      <c r="K1327">
        <v>0.76459999999999995</v>
      </c>
      <c r="L1327" s="5">
        <f t="shared" si="149"/>
        <v>5.2999999999999714</v>
      </c>
    </row>
    <row r="1328" spans="1:12" x14ac:dyDescent="0.25">
      <c r="A1328">
        <f t="shared" si="151"/>
        <v>2004</v>
      </c>
      <c r="B1328" t="str">
        <f t="shared" si="150"/>
        <v>01.01.2004</v>
      </c>
      <c r="C1328" t="str">
        <f t="shared" si="147"/>
        <v>4.2.2004</v>
      </c>
      <c r="D1328" s="1">
        <v>38021</v>
      </c>
      <c r="E1328" s="3">
        <f t="shared" si="148"/>
        <v>34</v>
      </c>
      <c r="F1328" s="5">
        <f t="shared" si="145"/>
        <v>2</v>
      </c>
      <c r="G1328" s="5">
        <f t="shared" si="146"/>
        <v>4</v>
      </c>
      <c r="H1328">
        <v>0.76429999999999998</v>
      </c>
      <c r="I1328">
        <v>0.76559999999999995</v>
      </c>
      <c r="J1328">
        <v>0.75880000000000003</v>
      </c>
      <c r="K1328">
        <v>0.76200000000000001</v>
      </c>
      <c r="L1328" s="5">
        <f t="shared" si="149"/>
        <v>-2.2999999999999687</v>
      </c>
    </row>
    <row r="1329" spans="1:12" x14ac:dyDescent="0.25">
      <c r="A1329">
        <f t="shared" si="151"/>
        <v>2004</v>
      </c>
      <c r="B1329" t="str">
        <f t="shared" si="150"/>
        <v>01.01.2004</v>
      </c>
      <c r="C1329" t="str">
        <f t="shared" si="147"/>
        <v>5.2.2004</v>
      </c>
      <c r="D1329" s="1">
        <v>38022</v>
      </c>
      <c r="E1329" s="3">
        <f t="shared" si="148"/>
        <v>35</v>
      </c>
      <c r="F1329" s="5">
        <f t="shared" si="145"/>
        <v>2</v>
      </c>
      <c r="G1329" s="5">
        <f t="shared" si="146"/>
        <v>5</v>
      </c>
      <c r="H1329">
        <v>0.76190000000000002</v>
      </c>
      <c r="I1329">
        <v>0.76739999999999997</v>
      </c>
      <c r="J1329">
        <v>0.75970000000000004</v>
      </c>
      <c r="K1329">
        <v>0.76129999999999998</v>
      </c>
      <c r="L1329" s="5">
        <f t="shared" si="149"/>
        <v>-0.60000000000004494</v>
      </c>
    </row>
    <row r="1330" spans="1:12" x14ac:dyDescent="0.25">
      <c r="A1330">
        <f t="shared" si="151"/>
        <v>2004</v>
      </c>
      <c r="B1330" t="str">
        <f t="shared" si="150"/>
        <v>01.01.2004</v>
      </c>
      <c r="C1330" t="str">
        <f t="shared" si="147"/>
        <v>6.2.2004</v>
      </c>
      <c r="D1330" s="1">
        <v>38023</v>
      </c>
      <c r="E1330" s="3">
        <f t="shared" si="148"/>
        <v>36</v>
      </c>
      <c r="F1330" s="5">
        <f t="shared" si="145"/>
        <v>2</v>
      </c>
      <c r="G1330" s="5">
        <f t="shared" si="146"/>
        <v>6</v>
      </c>
      <c r="H1330">
        <v>0.76149999999999995</v>
      </c>
      <c r="I1330">
        <v>0.77149999999999996</v>
      </c>
      <c r="J1330">
        <v>0.76070000000000004</v>
      </c>
      <c r="K1330">
        <v>0.77029999999999998</v>
      </c>
      <c r="L1330" s="5">
        <f t="shared" si="149"/>
        <v>8.8000000000000291</v>
      </c>
    </row>
    <row r="1331" spans="1:12" x14ac:dyDescent="0.25">
      <c r="A1331">
        <f t="shared" si="151"/>
        <v>2004</v>
      </c>
      <c r="B1331" t="str">
        <f t="shared" si="150"/>
        <v>01.01.2004</v>
      </c>
      <c r="C1331" t="str">
        <f t="shared" si="147"/>
        <v>9.2.2004</v>
      </c>
      <c r="D1331" s="1">
        <v>38026</v>
      </c>
      <c r="E1331" s="3">
        <f t="shared" si="148"/>
        <v>39</v>
      </c>
      <c r="F1331" s="5">
        <f t="shared" ref="F1331:F1394" si="152">MONTH(D1331)</f>
        <v>2</v>
      </c>
      <c r="G1331" s="5">
        <f t="shared" ref="G1331:G1394" si="153">DAY(D1331)</f>
        <v>9</v>
      </c>
      <c r="H1331">
        <v>0.76600000000000001</v>
      </c>
      <c r="I1331">
        <v>0.77880000000000005</v>
      </c>
      <c r="J1331">
        <v>0.76519999999999999</v>
      </c>
      <c r="K1331">
        <v>0.77629999999999999</v>
      </c>
      <c r="L1331" s="5">
        <f t="shared" si="149"/>
        <v>10.299999999999976</v>
      </c>
    </row>
    <row r="1332" spans="1:12" x14ac:dyDescent="0.25">
      <c r="A1332">
        <f t="shared" si="151"/>
        <v>2004</v>
      </c>
      <c r="B1332" t="str">
        <f t="shared" si="150"/>
        <v>01.01.2004</v>
      </c>
      <c r="C1332" t="str">
        <f t="shared" si="147"/>
        <v>10.2.2004</v>
      </c>
      <c r="D1332" s="1">
        <v>38027</v>
      </c>
      <c r="E1332" s="3">
        <f t="shared" si="148"/>
        <v>40</v>
      </c>
      <c r="F1332" s="5">
        <f t="shared" si="152"/>
        <v>2</v>
      </c>
      <c r="G1332" s="5">
        <f t="shared" si="153"/>
        <v>10</v>
      </c>
      <c r="H1332">
        <v>0.77610000000000001</v>
      </c>
      <c r="I1332">
        <v>0.78400000000000003</v>
      </c>
      <c r="J1332">
        <v>0.77610000000000001</v>
      </c>
      <c r="K1332">
        <v>0.78110000000000002</v>
      </c>
      <c r="L1332" s="5">
        <f t="shared" si="149"/>
        <v>5.0000000000000044</v>
      </c>
    </row>
    <row r="1333" spans="1:12" x14ac:dyDescent="0.25">
      <c r="A1333">
        <f t="shared" si="151"/>
        <v>2004</v>
      </c>
      <c r="B1333" t="str">
        <f t="shared" si="150"/>
        <v>01.01.2004</v>
      </c>
      <c r="C1333" t="str">
        <f t="shared" si="147"/>
        <v>11.2.2004</v>
      </c>
      <c r="D1333" s="1">
        <v>38028</v>
      </c>
      <c r="E1333" s="3">
        <f t="shared" si="148"/>
        <v>41</v>
      </c>
      <c r="F1333" s="5">
        <f t="shared" si="152"/>
        <v>2</v>
      </c>
      <c r="G1333" s="5">
        <f t="shared" si="153"/>
        <v>11</v>
      </c>
      <c r="H1333">
        <v>0.78110000000000002</v>
      </c>
      <c r="I1333">
        <v>0.78990000000000005</v>
      </c>
      <c r="J1333">
        <v>0.77649999999999997</v>
      </c>
      <c r="K1333">
        <v>0.78849999999999998</v>
      </c>
      <c r="L1333" s="5">
        <f t="shared" si="149"/>
        <v>7.3999999999999622</v>
      </c>
    </row>
    <row r="1334" spans="1:12" x14ac:dyDescent="0.25">
      <c r="A1334">
        <f t="shared" si="151"/>
        <v>2004</v>
      </c>
      <c r="B1334" t="str">
        <f t="shared" si="150"/>
        <v>01.01.2004</v>
      </c>
      <c r="C1334" t="str">
        <f t="shared" si="147"/>
        <v>12.2.2004</v>
      </c>
      <c r="D1334" s="1">
        <v>38029</v>
      </c>
      <c r="E1334" s="3">
        <f t="shared" si="148"/>
        <v>42</v>
      </c>
      <c r="F1334" s="5">
        <f t="shared" si="152"/>
        <v>2</v>
      </c>
      <c r="G1334" s="5">
        <f t="shared" si="153"/>
        <v>12</v>
      </c>
      <c r="H1334">
        <v>0.78849999999999998</v>
      </c>
      <c r="I1334">
        <v>0.79110000000000003</v>
      </c>
      <c r="J1334">
        <v>0.78520000000000001</v>
      </c>
      <c r="K1334">
        <v>0.79049999999999998</v>
      </c>
      <c r="L1334" s="5">
        <f t="shared" si="149"/>
        <v>2.0000000000000018</v>
      </c>
    </row>
    <row r="1335" spans="1:12" x14ac:dyDescent="0.25">
      <c r="A1335">
        <f t="shared" si="151"/>
        <v>2004</v>
      </c>
      <c r="B1335" t="str">
        <f t="shared" si="150"/>
        <v>01.01.2004</v>
      </c>
      <c r="C1335" t="str">
        <f t="shared" si="147"/>
        <v>13.2.2004</v>
      </c>
      <c r="D1335" s="1">
        <v>38030</v>
      </c>
      <c r="E1335" s="3">
        <f t="shared" si="148"/>
        <v>43</v>
      </c>
      <c r="F1335" s="5">
        <f t="shared" si="152"/>
        <v>2</v>
      </c>
      <c r="G1335" s="5">
        <f t="shared" si="153"/>
        <v>13</v>
      </c>
      <c r="H1335">
        <v>0.79069999999999996</v>
      </c>
      <c r="I1335">
        <v>0.79490000000000005</v>
      </c>
      <c r="J1335">
        <v>0.78659999999999997</v>
      </c>
      <c r="K1335">
        <v>0.78969999999999996</v>
      </c>
      <c r="L1335" s="5">
        <f t="shared" si="149"/>
        <v>-1.0000000000000009</v>
      </c>
    </row>
    <row r="1336" spans="1:12" x14ac:dyDescent="0.25">
      <c r="A1336">
        <f t="shared" si="151"/>
        <v>2004</v>
      </c>
      <c r="B1336" t="str">
        <f t="shared" si="150"/>
        <v>01.01.2004</v>
      </c>
      <c r="C1336" t="str">
        <f t="shared" si="147"/>
        <v>16.2.2004</v>
      </c>
      <c r="D1336" s="1">
        <v>38033</v>
      </c>
      <c r="E1336" s="3">
        <f t="shared" si="148"/>
        <v>46</v>
      </c>
      <c r="F1336" s="5">
        <f t="shared" si="152"/>
        <v>2</v>
      </c>
      <c r="G1336" s="5">
        <f t="shared" si="153"/>
        <v>16</v>
      </c>
      <c r="H1336">
        <v>0.78949999999999998</v>
      </c>
      <c r="I1336">
        <v>0.79369999999999996</v>
      </c>
      <c r="J1336">
        <v>0.78920000000000001</v>
      </c>
      <c r="K1336">
        <v>0.79169999999999996</v>
      </c>
      <c r="L1336" s="5">
        <f t="shared" si="149"/>
        <v>2.1999999999999797</v>
      </c>
    </row>
    <row r="1337" spans="1:12" x14ac:dyDescent="0.25">
      <c r="A1337">
        <f t="shared" si="151"/>
        <v>2004</v>
      </c>
      <c r="B1337" t="str">
        <f t="shared" si="150"/>
        <v>01.01.2004</v>
      </c>
      <c r="C1337" t="str">
        <f t="shared" si="147"/>
        <v>17.2.2004</v>
      </c>
      <c r="D1337" s="1">
        <v>38034</v>
      </c>
      <c r="E1337" s="3">
        <f t="shared" si="148"/>
        <v>47</v>
      </c>
      <c r="F1337" s="5">
        <f t="shared" si="152"/>
        <v>2</v>
      </c>
      <c r="G1337" s="5">
        <f t="shared" si="153"/>
        <v>17</v>
      </c>
      <c r="H1337">
        <v>0.79179999999999995</v>
      </c>
      <c r="I1337">
        <v>0.79910000000000003</v>
      </c>
      <c r="J1337">
        <v>0.79100000000000004</v>
      </c>
      <c r="K1337">
        <v>0.79810000000000003</v>
      </c>
      <c r="L1337" s="5">
        <f t="shared" si="149"/>
        <v>6.3000000000000833</v>
      </c>
    </row>
    <row r="1338" spans="1:12" x14ac:dyDescent="0.25">
      <c r="A1338">
        <f t="shared" si="151"/>
        <v>2004</v>
      </c>
      <c r="B1338" t="str">
        <f t="shared" si="150"/>
        <v>01.01.2004</v>
      </c>
      <c r="C1338" t="str">
        <f t="shared" si="147"/>
        <v>18.2.2004</v>
      </c>
      <c r="D1338" s="1">
        <v>38035</v>
      </c>
      <c r="E1338" s="3">
        <f t="shared" si="148"/>
        <v>48</v>
      </c>
      <c r="F1338" s="5">
        <f t="shared" si="152"/>
        <v>2</v>
      </c>
      <c r="G1338" s="5">
        <f t="shared" si="153"/>
        <v>18</v>
      </c>
      <c r="H1338">
        <v>0.79830000000000001</v>
      </c>
      <c r="I1338">
        <v>0.80100000000000005</v>
      </c>
      <c r="J1338">
        <v>0.78720000000000001</v>
      </c>
      <c r="K1338">
        <v>0.79020000000000001</v>
      </c>
      <c r="L1338" s="5">
        <f t="shared" si="149"/>
        <v>-8.0999999999999961</v>
      </c>
    </row>
    <row r="1339" spans="1:12" x14ac:dyDescent="0.25">
      <c r="A1339">
        <f t="shared" si="151"/>
        <v>2004</v>
      </c>
      <c r="B1339" t="str">
        <f t="shared" si="150"/>
        <v>01.01.2004</v>
      </c>
      <c r="C1339" t="str">
        <f t="shared" si="147"/>
        <v>19.2.2004</v>
      </c>
      <c r="D1339" s="1">
        <v>38036</v>
      </c>
      <c r="E1339" s="3">
        <f t="shared" si="148"/>
        <v>49</v>
      </c>
      <c r="F1339" s="5">
        <f t="shared" si="152"/>
        <v>2</v>
      </c>
      <c r="G1339" s="5">
        <f t="shared" si="153"/>
        <v>19</v>
      </c>
      <c r="H1339">
        <v>0.79010000000000002</v>
      </c>
      <c r="I1339">
        <v>0.79330000000000001</v>
      </c>
      <c r="J1339">
        <v>0.78639999999999999</v>
      </c>
      <c r="K1339">
        <v>0.7923</v>
      </c>
      <c r="L1339" s="5">
        <f t="shared" si="149"/>
        <v>2.1999999999999797</v>
      </c>
    </row>
    <row r="1340" spans="1:12" x14ac:dyDescent="0.25">
      <c r="A1340">
        <f t="shared" si="151"/>
        <v>2004</v>
      </c>
      <c r="B1340" t="str">
        <f t="shared" si="150"/>
        <v>01.01.2004</v>
      </c>
      <c r="C1340" t="str">
        <f t="shared" si="147"/>
        <v>20.2.2004</v>
      </c>
      <c r="D1340" s="1">
        <v>38037</v>
      </c>
      <c r="E1340" s="3">
        <f t="shared" si="148"/>
        <v>50</v>
      </c>
      <c r="F1340" s="5">
        <f t="shared" si="152"/>
        <v>2</v>
      </c>
      <c r="G1340" s="5">
        <f t="shared" si="153"/>
        <v>20</v>
      </c>
      <c r="H1340">
        <v>0.79259999999999997</v>
      </c>
      <c r="I1340">
        <v>0.79359999999999997</v>
      </c>
      <c r="J1340">
        <v>0.76400000000000001</v>
      </c>
      <c r="K1340">
        <v>0.77029999999999998</v>
      </c>
      <c r="L1340" s="5">
        <f t="shared" si="149"/>
        <v>-22.299999999999986</v>
      </c>
    </row>
    <row r="1341" spans="1:12" x14ac:dyDescent="0.25">
      <c r="A1341">
        <f t="shared" si="151"/>
        <v>2004</v>
      </c>
      <c r="B1341" t="str">
        <f t="shared" si="150"/>
        <v>01.01.2004</v>
      </c>
      <c r="C1341" t="str">
        <f t="shared" si="147"/>
        <v>23.2.2004</v>
      </c>
      <c r="D1341" s="1">
        <v>38040</v>
      </c>
      <c r="E1341" s="3">
        <f t="shared" si="148"/>
        <v>53</v>
      </c>
      <c r="F1341" s="5">
        <f t="shared" si="152"/>
        <v>2</v>
      </c>
      <c r="G1341" s="5">
        <f t="shared" si="153"/>
        <v>23</v>
      </c>
      <c r="H1341">
        <v>0.77</v>
      </c>
      <c r="I1341">
        <v>0.77590000000000003</v>
      </c>
      <c r="J1341">
        <v>0.76519999999999999</v>
      </c>
      <c r="K1341">
        <v>0.77470000000000006</v>
      </c>
      <c r="L1341" s="5">
        <f t="shared" si="149"/>
        <v>4.7000000000000375</v>
      </c>
    </row>
    <row r="1342" spans="1:12" x14ac:dyDescent="0.25">
      <c r="A1342">
        <f t="shared" si="151"/>
        <v>2004</v>
      </c>
      <c r="B1342" t="str">
        <f t="shared" si="150"/>
        <v>01.01.2004</v>
      </c>
      <c r="C1342" t="str">
        <f t="shared" si="147"/>
        <v>24.2.2004</v>
      </c>
      <c r="D1342" s="1">
        <v>38041</v>
      </c>
      <c r="E1342" s="3">
        <f t="shared" si="148"/>
        <v>54</v>
      </c>
      <c r="F1342" s="5">
        <f t="shared" si="152"/>
        <v>2</v>
      </c>
      <c r="G1342" s="5">
        <f t="shared" si="153"/>
        <v>24</v>
      </c>
      <c r="H1342">
        <v>0.77439999999999998</v>
      </c>
      <c r="I1342">
        <v>0.78190000000000004</v>
      </c>
      <c r="J1342">
        <v>0.76919999999999999</v>
      </c>
      <c r="K1342">
        <v>0.77990000000000004</v>
      </c>
      <c r="L1342" s="5">
        <f t="shared" si="149"/>
        <v>5.5000000000000604</v>
      </c>
    </row>
    <row r="1343" spans="1:12" x14ac:dyDescent="0.25">
      <c r="A1343">
        <f t="shared" si="151"/>
        <v>2004</v>
      </c>
      <c r="B1343" t="str">
        <f t="shared" si="150"/>
        <v>01.01.2004</v>
      </c>
      <c r="C1343" t="str">
        <f t="shared" si="147"/>
        <v>25.2.2004</v>
      </c>
      <c r="D1343" s="1">
        <v>38042</v>
      </c>
      <c r="E1343" s="3">
        <f t="shared" si="148"/>
        <v>55</v>
      </c>
      <c r="F1343" s="5">
        <f t="shared" si="152"/>
        <v>2</v>
      </c>
      <c r="G1343" s="5">
        <f t="shared" si="153"/>
        <v>25</v>
      </c>
      <c r="H1343">
        <v>0.77939999999999998</v>
      </c>
      <c r="I1343">
        <v>0.78190000000000004</v>
      </c>
      <c r="J1343">
        <v>0.77049999999999996</v>
      </c>
      <c r="K1343">
        <v>0.77180000000000004</v>
      </c>
      <c r="L1343" s="5">
        <f t="shared" si="149"/>
        <v>-7.5999999999999401</v>
      </c>
    </row>
    <row r="1344" spans="1:12" x14ac:dyDescent="0.25">
      <c r="A1344">
        <f t="shared" si="151"/>
        <v>2004</v>
      </c>
      <c r="B1344" t="str">
        <f t="shared" si="150"/>
        <v>01.01.2004</v>
      </c>
      <c r="C1344" t="str">
        <f t="shared" si="147"/>
        <v>26.2.2004</v>
      </c>
      <c r="D1344" s="1">
        <v>38043</v>
      </c>
      <c r="E1344" s="3">
        <f t="shared" si="148"/>
        <v>56</v>
      </c>
      <c r="F1344" s="5">
        <f t="shared" si="152"/>
        <v>2</v>
      </c>
      <c r="G1344" s="5">
        <f t="shared" si="153"/>
        <v>26</v>
      </c>
      <c r="H1344">
        <v>0.77200000000000002</v>
      </c>
      <c r="I1344">
        <v>0.77429999999999999</v>
      </c>
      <c r="J1344">
        <v>0.76600000000000001</v>
      </c>
      <c r="K1344">
        <v>0.77149999999999996</v>
      </c>
      <c r="L1344" s="5">
        <f t="shared" si="149"/>
        <v>-0.50000000000005596</v>
      </c>
    </row>
    <row r="1345" spans="1:12" x14ac:dyDescent="0.25">
      <c r="A1345">
        <f t="shared" si="151"/>
        <v>2004</v>
      </c>
      <c r="B1345" t="str">
        <f t="shared" si="150"/>
        <v>01.01.2004</v>
      </c>
      <c r="C1345" t="str">
        <f t="shared" si="147"/>
        <v>27.2.2004</v>
      </c>
      <c r="D1345" s="1">
        <v>38044</v>
      </c>
      <c r="E1345" s="3">
        <f t="shared" si="148"/>
        <v>57</v>
      </c>
      <c r="F1345" s="5">
        <f t="shared" si="152"/>
        <v>2</v>
      </c>
      <c r="G1345" s="5">
        <f t="shared" si="153"/>
        <v>27</v>
      </c>
      <c r="H1345">
        <v>0.77170000000000005</v>
      </c>
      <c r="I1345">
        <v>0.77500000000000002</v>
      </c>
      <c r="J1345">
        <v>0.76600000000000001</v>
      </c>
      <c r="K1345">
        <v>0.77380000000000004</v>
      </c>
      <c r="L1345" s="5">
        <f t="shared" si="149"/>
        <v>2.0999999999999908</v>
      </c>
    </row>
    <row r="1346" spans="1:12" x14ac:dyDescent="0.25">
      <c r="A1346">
        <f t="shared" si="151"/>
        <v>2004</v>
      </c>
      <c r="B1346" t="str">
        <f t="shared" si="150"/>
        <v>01.01.2004</v>
      </c>
      <c r="C1346" t="str">
        <f t="shared" si="147"/>
        <v>1.3.2004</v>
      </c>
      <c r="D1346" s="1">
        <v>38047</v>
      </c>
      <c r="E1346" s="3">
        <f t="shared" si="148"/>
        <v>61</v>
      </c>
      <c r="F1346" s="5">
        <f t="shared" si="152"/>
        <v>3</v>
      </c>
      <c r="G1346" s="5">
        <f t="shared" si="153"/>
        <v>1</v>
      </c>
      <c r="H1346">
        <v>0.77259999999999995</v>
      </c>
      <c r="I1346">
        <v>0.77729999999999999</v>
      </c>
      <c r="J1346">
        <v>0.77059999999999995</v>
      </c>
      <c r="K1346">
        <v>0.77270000000000005</v>
      </c>
      <c r="L1346" s="5">
        <f t="shared" si="149"/>
        <v>0.10000000000010001</v>
      </c>
    </row>
    <row r="1347" spans="1:12" x14ac:dyDescent="0.25">
      <c r="A1347">
        <f t="shared" si="151"/>
        <v>2004</v>
      </c>
      <c r="B1347" t="str">
        <f t="shared" si="150"/>
        <v>01.01.2004</v>
      </c>
      <c r="C1347" t="str">
        <f t="shared" si="147"/>
        <v>2.3.2004</v>
      </c>
      <c r="D1347" s="1">
        <v>38048</v>
      </c>
      <c r="E1347" s="3">
        <f t="shared" si="148"/>
        <v>62</v>
      </c>
      <c r="F1347" s="5">
        <f t="shared" si="152"/>
        <v>3</v>
      </c>
      <c r="G1347" s="5">
        <f t="shared" si="153"/>
        <v>2</v>
      </c>
      <c r="H1347">
        <v>0.77290000000000003</v>
      </c>
      <c r="I1347">
        <v>0.77490000000000003</v>
      </c>
      <c r="J1347">
        <v>0.75860000000000005</v>
      </c>
      <c r="K1347">
        <v>0.76119999999999999</v>
      </c>
      <c r="L1347" s="5">
        <f t="shared" si="149"/>
        <v>-11.700000000000044</v>
      </c>
    </row>
    <row r="1348" spans="1:12" x14ac:dyDescent="0.25">
      <c r="A1348">
        <f t="shared" si="151"/>
        <v>2004</v>
      </c>
      <c r="B1348" t="str">
        <f t="shared" si="150"/>
        <v>01.01.2004</v>
      </c>
      <c r="C1348" t="str">
        <f t="shared" si="147"/>
        <v>3.3.2004</v>
      </c>
      <c r="D1348" s="1">
        <v>38049</v>
      </c>
      <c r="E1348" s="3">
        <f t="shared" si="148"/>
        <v>63</v>
      </c>
      <c r="F1348" s="5">
        <f t="shared" si="152"/>
        <v>3</v>
      </c>
      <c r="G1348" s="5">
        <f t="shared" si="153"/>
        <v>3</v>
      </c>
      <c r="H1348">
        <v>0.76119999999999999</v>
      </c>
      <c r="I1348">
        <v>0.76119999999999999</v>
      </c>
      <c r="J1348">
        <v>0.73960000000000004</v>
      </c>
      <c r="K1348">
        <v>0.74809999999999999</v>
      </c>
      <c r="L1348" s="5">
        <f t="shared" si="149"/>
        <v>-13.100000000000001</v>
      </c>
    </row>
    <row r="1349" spans="1:12" x14ac:dyDescent="0.25">
      <c r="A1349">
        <f t="shared" si="151"/>
        <v>2004</v>
      </c>
      <c r="B1349" t="str">
        <f t="shared" si="150"/>
        <v>01.01.2004</v>
      </c>
      <c r="C1349" t="str">
        <f t="shared" si="147"/>
        <v>4.3.2004</v>
      </c>
      <c r="D1349" s="1">
        <v>38050</v>
      </c>
      <c r="E1349" s="3">
        <f t="shared" si="148"/>
        <v>64</v>
      </c>
      <c r="F1349" s="5">
        <f t="shared" si="152"/>
        <v>3</v>
      </c>
      <c r="G1349" s="5">
        <f t="shared" si="153"/>
        <v>4</v>
      </c>
      <c r="H1349">
        <v>0.74819999999999998</v>
      </c>
      <c r="I1349">
        <v>0.75600000000000001</v>
      </c>
      <c r="J1349">
        <v>0.74750000000000005</v>
      </c>
      <c r="K1349">
        <v>0.75139999999999996</v>
      </c>
      <c r="L1349" s="5">
        <f t="shared" si="149"/>
        <v>3.1999999999999806</v>
      </c>
    </row>
    <row r="1350" spans="1:12" x14ac:dyDescent="0.25">
      <c r="A1350">
        <f t="shared" si="151"/>
        <v>2004</v>
      </c>
      <c r="B1350" t="str">
        <f t="shared" si="150"/>
        <v>01.01.2004</v>
      </c>
      <c r="C1350" t="str">
        <f t="shared" si="147"/>
        <v>5.3.2004</v>
      </c>
      <c r="D1350" s="1">
        <v>38051</v>
      </c>
      <c r="E1350" s="3">
        <f t="shared" si="148"/>
        <v>65</v>
      </c>
      <c r="F1350" s="5">
        <f t="shared" si="152"/>
        <v>3</v>
      </c>
      <c r="G1350" s="5">
        <f t="shared" si="153"/>
        <v>5</v>
      </c>
      <c r="H1350">
        <v>0.75109999999999999</v>
      </c>
      <c r="I1350">
        <v>0.76280000000000003</v>
      </c>
      <c r="J1350">
        <v>0.74819999999999998</v>
      </c>
      <c r="K1350">
        <v>0.76100000000000001</v>
      </c>
      <c r="L1350" s="5">
        <f t="shared" si="149"/>
        <v>9.9000000000000199</v>
      </c>
    </row>
    <row r="1351" spans="1:12" x14ac:dyDescent="0.25">
      <c r="A1351">
        <f t="shared" si="151"/>
        <v>2004</v>
      </c>
      <c r="B1351" t="str">
        <f t="shared" si="150"/>
        <v>01.01.2004</v>
      </c>
      <c r="C1351" t="str">
        <f t="shared" si="147"/>
        <v>8.3.2004</v>
      </c>
      <c r="D1351" s="1">
        <v>38054</v>
      </c>
      <c r="E1351" s="3">
        <f t="shared" si="148"/>
        <v>68</v>
      </c>
      <c r="F1351" s="5">
        <f t="shared" si="152"/>
        <v>3</v>
      </c>
      <c r="G1351" s="5">
        <f t="shared" si="153"/>
        <v>8</v>
      </c>
      <c r="H1351">
        <v>0.75839999999999996</v>
      </c>
      <c r="I1351">
        <v>0.76060000000000005</v>
      </c>
      <c r="J1351">
        <v>0.75390000000000001</v>
      </c>
      <c r="K1351">
        <v>0.75990000000000002</v>
      </c>
      <c r="L1351" s="5">
        <f t="shared" si="149"/>
        <v>1.5000000000000568</v>
      </c>
    </row>
    <row r="1352" spans="1:12" x14ac:dyDescent="0.25">
      <c r="A1352">
        <f t="shared" si="151"/>
        <v>2004</v>
      </c>
      <c r="B1352" t="str">
        <f t="shared" si="150"/>
        <v>01.01.2004</v>
      </c>
      <c r="C1352" t="str">
        <f t="shared" si="147"/>
        <v>9.3.2004</v>
      </c>
      <c r="D1352" s="1">
        <v>38055</v>
      </c>
      <c r="E1352" s="3">
        <f t="shared" si="148"/>
        <v>69</v>
      </c>
      <c r="F1352" s="5">
        <f t="shared" si="152"/>
        <v>3</v>
      </c>
      <c r="G1352" s="5">
        <f t="shared" si="153"/>
        <v>9</v>
      </c>
      <c r="H1352">
        <v>0.75990000000000002</v>
      </c>
      <c r="I1352">
        <v>0.7661</v>
      </c>
      <c r="J1352">
        <v>0.75660000000000005</v>
      </c>
      <c r="K1352">
        <v>0.75819999999999999</v>
      </c>
      <c r="L1352" s="5">
        <f t="shared" si="149"/>
        <v>-1.7000000000000348</v>
      </c>
    </row>
    <row r="1353" spans="1:12" x14ac:dyDescent="0.25">
      <c r="A1353">
        <f t="shared" si="151"/>
        <v>2004</v>
      </c>
      <c r="B1353" t="str">
        <f t="shared" si="150"/>
        <v>01.01.2004</v>
      </c>
      <c r="C1353" t="str">
        <f t="shared" si="147"/>
        <v>10.3.2004</v>
      </c>
      <c r="D1353" s="1">
        <v>38056</v>
      </c>
      <c r="E1353" s="3">
        <f t="shared" si="148"/>
        <v>70</v>
      </c>
      <c r="F1353" s="5">
        <f t="shared" si="152"/>
        <v>3</v>
      </c>
      <c r="G1353" s="5">
        <f t="shared" si="153"/>
        <v>10</v>
      </c>
      <c r="H1353">
        <v>0.75790000000000002</v>
      </c>
      <c r="I1353">
        <v>0.75960000000000005</v>
      </c>
      <c r="J1353">
        <v>0.74460000000000004</v>
      </c>
      <c r="K1353">
        <v>0.74780000000000002</v>
      </c>
      <c r="L1353" s="5">
        <f t="shared" si="149"/>
        <v>-10.099999999999998</v>
      </c>
    </row>
    <row r="1354" spans="1:12" x14ac:dyDescent="0.25">
      <c r="A1354">
        <f t="shared" si="151"/>
        <v>2004</v>
      </c>
      <c r="B1354" t="str">
        <f t="shared" si="150"/>
        <v>01.01.2004</v>
      </c>
      <c r="C1354" t="str">
        <f t="shared" si="147"/>
        <v>11.3.2004</v>
      </c>
      <c r="D1354" s="1">
        <v>38057</v>
      </c>
      <c r="E1354" s="3">
        <f t="shared" si="148"/>
        <v>71</v>
      </c>
      <c r="F1354" s="5">
        <f t="shared" si="152"/>
        <v>3</v>
      </c>
      <c r="G1354" s="5">
        <f t="shared" si="153"/>
        <v>11</v>
      </c>
      <c r="H1354">
        <v>0.74780000000000002</v>
      </c>
      <c r="I1354">
        <v>0.75090000000000001</v>
      </c>
      <c r="J1354">
        <v>0.73170000000000002</v>
      </c>
      <c r="K1354">
        <v>0.73480000000000001</v>
      </c>
      <c r="L1354" s="5">
        <f t="shared" si="149"/>
        <v>-13.000000000000011</v>
      </c>
    </row>
    <row r="1355" spans="1:12" x14ac:dyDescent="0.25">
      <c r="A1355">
        <f t="shared" si="151"/>
        <v>2004</v>
      </c>
      <c r="B1355" t="str">
        <f t="shared" si="150"/>
        <v>01.01.2004</v>
      </c>
      <c r="C1355" t="str">
        <f t="shared" si="147"/>
        <v>12.3.2004</v>
      </c>
      <c r="D1355" s="1">
        <v>38058</v>
      </c>
      <c r="E1355" s="3">
        <f t="shared" si="148"/>
        <v>72</v>
      </c>
      <c r="F1355" s="5">
        <f t="shared" si="152"/>
        <v>3</v>
      </c>
      <c r="G1355" s="5">
        <f t="shared" si="153"/>
        <v>12</v>
      </c>
      <c r="H1355">
        <v>0.7349</v>
      </c>
      <c r="I1355">
        <v>0.73609999999999998</v>
      </c>
      <c r="J1355">
        <v>0.72529999999999994</v>
      </c>
      <c r="K1355">
        <v>0.73219999999999996</v>
      </c>
      <c r="L1355" s="5">
        <f t="shared" si="149"/>
        <v>-2.7000000000000357</v>
      </c>
    </row>
    <row r="1356" spans="1:12" x14ac:dyDescent="0.25">
      <c r="A1356">
        <f t="shared" si="151"/>
        <v>2004</v>
      </c>
      <c r="B1356" t="str">
        <f t="shared" si="150"/>
        <v>01.01.2004</v>
      </c>
      <c r="C1356" t="str">
        <f t="shared" si="147"/>
        <v>15.3.2004</v>
      </c>
      <c r="D1356" s="1">
        <v>38061</v>
      </c>
      <c r="E1356" s="3">
        <f t="shared" si="148"/>
        <v>75</v>
      </c>
      <c r="F1356" s="5">
        <f t="shared" si="152"/>
        <v>3</v>
      </c>
      <c r="G1356" s="5">
        <f t="shared" si="153"/>
        <v>15</v>
      </c>
      <c r="H1356">
        <v>0.73050000000000004</v>
      </c>
      <c r="I1356">
        <v>0.73860000000000003</v>
      </c>
      <c r="J1356">
        <v>0.72919999999999996</v>
      </c>
      <c r="K1356">
        <v>0.73609999999999998</v>
      </c>
      <c r="L1356" s="5">
        <f t="shared" si="149"/>
        <v>5.5999999999999384</v>
      </c>
    </row>
    <row r="1357" spans="1:12" x14ac:dyDescent="0.25">
      <c r="A1357">
        <f t="shared" si="151"/>
        <v>2004</v>
      </c>
      <c r="B1357" t="str">
        <f t="shared" si="150"/>
        <v>01.01.2004</v>
      </c>
      <c r="C1357" t="str">
        <f t="shared" si="147"/>
        <v>16.3.2004</v>
      </c>
      <c r="D1357" s="1">
        <v>38062</v>
      </c>
      <c r="E1357" s="3">
        <f t="shared" si="148"/>
        <v>76</v>
      </c>
      <c r="F1357" s="5">
        <f t="shared" si="152"/>
        <v>3</v>
      </c>
      <c r="G1357" s="5">
        <f t="shared" si="153"/>
        <v>16</v>
      </c>
      <c r="H1357">
        <v>0.73609999999999998</v>
      </c>
      <c r="I1357">
        <v>0.74399999999999999</v>
      </c>
      <c r="J1357">
        <v>0.73529999999999995</v>
      </c>
      <c r="K1357">
        <v>0.74229999999999996</v>
      </c>
      <c r="L1357" s="5">
        <f t="shared" si="149"/>
        <v>6.1999999999999833</v>
      </c>
    </row>
    <row r="1358" spans="1:12" x14ac:dyDescent="0.25">
      <c r="A1358">
        <f t="shared" si="151"/>
        <v>2004</v>
      </c>
      <c r="B1358" t="str">
        <f t="shared" si="150"/>
        <v>01.01.2004</v>
      </c>
      <c r="C1358" t="str">
        <f t="shared" si="147"/>
        <v>17.3.2004</v>
      </c>
      <c r="D1358" s="1">
        <v>38063</v>
      </c>
      <c r="E1358" s="3">
        <f t="shared" si="148"/>
        <v>77</v>
      </c>
      <c r="F1358" s="5">
        <f t="shared" si="152"/>
        <v>3</v>
      </c>
      <c r="G1358" s="5">
        <f t="shared" si="153"/>
        <v>17</v>
      </c>
      <c r="H1358">
        <v>0.74260000000000004</v>
      </c>
      <c r="I1358">
        <v>0.74390000000000001</v>
      </c>
      <c r="J1358">
        <v>0.73629999999999995</v>
      </c>
      <c r="K1358">
        <v>0.74029999999999996</v>
      </c>
      <c r="L1358" s="5">
        <f t="shared" si="149"/>
        <v>-2.3000000000000798</v>
      </c>
    </row>
    <row r="1359" spans="1:12" x14ac:dyDescent="0.25">
      <c r="A1359">
        <f t="shared" si="151"/>
        <v>2004</v>
      </c>
      <c r="B1359" t="str">
        <f t="shared" si="150"/>
        <v>01.01.2004</v>
      </c>
      <c r="C1359" t="str">
        <f t="shared" si="147"/>
        <v>18.3.2004</v>
      </c>
      <c r="D1359" s="1">
        <v>38064</v>
      </c>
      <c r="E1359" s="3">
        <f t="shared" si="148"/>
        <v>78</v>
      </c>
      <c r="F1359" s="5">
        <f t="shared" si="152"/>
        <v>3</v>
      </c>
      <c r="G1359" s="5">
        <f t="shared" si="153"/>
        <v>18</v>
      </c>
      <c r="H1359">
        <v>0.74050000000000005</v>
      </c>
      <c r="I1359">
        <v>0.75549999999999995</v>
      </c>
      <c r="J1359">
        <v>0.7399</v>
      </c>
      <c r="K1359">
        <v>0.75249999999999995</v>
      </c>
      <c r="L1359" s="5">
        <f t="shared" si="149"/>
        <v>11.999999999999901</v>
      </c>
    </row>
    <row r="1360" spans="1:12" x14ac:dyDescent="0.25">
      <c r="A1360">
        <f t="shared" si="151"/>
        <v>2004</v>
      </c>
      <c r="B1360" t="str">
        <f t="shared" si="150"/>
        <v>01.01.2004</v>
      </c>
      <c r="C1360" t="str">
        <f t="shared" si="147"/>
        <v>19.3.2004</v>
      </c>
      <c r="D1360" s="1">
        <v>38065</v>
      </c>
      <c r="E1360" s="3">
        <f t="shared" si="148"/>
        <v>79</v>
      </c>
      <c r="F1360" s="5">
        <f t="shared" si="152"/>
        <v>3</v>
      </c>
      <c r="G1360" s="5">
        <f t="shared" si="153"/>
        <v>19</v>
      </c>
      <c r="H1360">
        <v>0.75270000000000004</v>
      </c>
      <c r="I1360">
        <v>0.75319999999999998</v>
      </c>
      <c r="J1360">
        <v>0.74409999999999998</v>
      </c>
      <c r="K1360">
        <v>0.74870000000000003</v>
      </c>
      <c r="L1360" s="5">
        <f t="shared" si="149"/>
        <v>-4.0000000000000036</v>
      </c>
    </row>
    <row r="1361" spans="1:12" x14ac:dyDescent="0.25">
      <c r="A1361">
        <f t="shared" si="151"/>
        <v>2004</v>
      </c>
      <c r="B1361" t="str">
        <f t="shared" si="150"/>
        <v>01.01.2004</v>
      </c>
      <c r="C1361" t="str">
        <f t="shared" si="147"/>
        <v>22.3.2004</v>
      </c>
      <c r="D1361" s="1">
        <v>38068</v>
      </c>
      <c r="E1361" s="3">
        <f t="shared" si="148"/>
        <v>82</v>
      </c>
      <c r="F1361" s="5">
        <f t="shared" si="152"/>
        <v>3</v>
      </c>
      <c r="G1361" s="5">
        <f t="shared" si="153"/>
        <v>22</v>
      </c>
      <c r="H1361">
        <v>0.74760000000000004</v>
      </c>
      <c r="I1361">
        <v>0.75590000000000002</v>
      </c>
      <c r="J1361">
        <v>0.7429</v>
      </c>
      <c r="K1361">
        <v>0.75449999999999995</v>
      </c>
      <c r="L1361" s="5">
        <f t="shared" si="149"/>
        <v>6.8999999999999062</v>
      </c>
    </row>
    <row r="1362" spans="1:12" x14ac:dyDescent="0.25">
      <c r="A1362">
        <f t="shared" si="151"/>
        <v>2004</v>
      </c>
      <c r="B1362" t="str">
        <f t="shared" si="150"/>
        <v>01.01.2004</v>
      </c>
      <c r="C1362" t="str">
        <f t="shared" si="147"/>
        <v>23.3.2004</v>
      </c>
      <c r="D1362" s="1">
        <v>38069</v>
      </c>
      <c r="E1362" s="3">
        <f t="shared" si="148"/>
        <v>83</v>
      </c>
      <c r="F1362" s="5">
        <f t="shared" si="152"/>
        <v>3</v>
      </c>
      <c r="G1362" s="5">
        <f t="shared" si="153"/>
        <v>23</v>
      </c>
      <c r="H1362">
        <v>0.75439999999999996</v>
      </c>
      <c r="I1362">
        <v>0.75460000000000005</v>
      </c>
      <c r="J1362">
        <v>0.74929999999999997</v>
      </c>
      <c r="K1362">
        <v>0.75380000000000003</v>
      </c>
      <c r="L1362" s="5">
        <f t="shared" si="149"/>
        <v>-0.59999999999993392</v>
      </c>
    </row>
    <row r="1363" spans="1:12" x14ac:dyDescent="0.25">
      <c r="A1363">
        <f t="shared" si="151"/>
        <v>2004</v>
      </c>
      <c r="B1363" t="str">
        <f t="shared" si="150"/>
        <v>01.01.2004</v>
      </c>
      <c r="C1363" t="str">
        <f t="shared" si="147"/>
        <v>24.3.2004</v>
      </c>
      <c r="D1363" s="1">
        <v>38070</v>
      </c>
      <c r="E1363" s="3">
        <f t="shared" si="148"/>
        <v>84</v>
      </c>
      <c r="F1363" s="5">
        <f t="shared" si="152"/>
        <v>3</v>
      </c>
      <c r="G1363" s="5">
        <f t="shared" si="153"/>
        <v>24</v>
      </c>
      <c r="H1363">
        <v>0.75370000000000004</v>
      </c>
      <c r="I1363">
        <v>0.75490000000000002</v>
      </c>
      <c r="J1363">
        <v>0.74229999999999996</v>
      </c>
      <c r="K1363">
        <v>0.74419999999999997</v>
      </c>
      <c r="L1363" s="5">
        <f t="shared" si="149"/>
        <v>-9.5000000000000639</v>
      </c>
    </row>
    <row r="1364" spans="1:12" x14ac:dyDescent="0.25">
      <c r="A1364">
        <f t="shared" si="151"/>
        <v>2004</v>
      </c>
      <c r="B1364" t="str">
        <f t="shared" si="150"/>
        <v>01.01.2004</v>
      </c>
      <c r="C1364" t="str">
        <f t="shared" si="147"/>
        <v>25.3.2004</v>
      </c>
      <c r="D1364" s="1">
        <v>38071</v>
      </c>
      <c r="E1364" s="3">
        <f t="shared" si="148"/>
        <v>85</v>
      </c>
      <c r="F1364" s="5">
        <f t="shared" si="152"/>
        <v>3</v>
      </c>
      <c r="G1364" s="5">
        <f t="shared" si="153"/>
        <v>25</v>
      </c>
      <c r="H1364">
        <v>0.74399999999999999</v>
      </c>
      <c r="I1364">
        <v>0.74550000000000005</v>
      </c>
      <c r="J1364">
        <v>0.73719999999999997</v>
      </c>
      <c r="K1364">
        <v>0.7399</v>
      </c>
      <c r="L1364" s="5">
        <f t="shared" si="149"/>
        <v>-4.0999999999999925</v>
      </c>
    </row>
    <row r="1365" spans="1:12" x14ac:dyDescent="0.25">
      <c r="A1365">
        <f t="shared" si="151"/>
        <v>2004</v>
      </c>
      <c r="B1365" t="str">
        <f t="shared" si="150"/>
        <v>01.01.2004</v>
      </c>
      <c r="C1365" t="str">
        <f t="shared" si="147"/>
        <v>26.3.2004</v>
      </c>
      <c r="D1365" s="1">
        <v>38072</v>
      </c>
      <c r="E1365" s="3">
        <f t="shared" si="148"/>
        <v>86</v>
      </c>
      <c r="F1365" s="5">
        <f t="shared" si="152"/>
        <v>3</v>
      </c>
      <c r="G1365" s="5">
        <f t="shared" si="153"/>
        <v>26</v>
      </c>
      <c r="H1365">
        <v>0.73980000000000001</v>
      </c>
      <c r="I1365">
        <v>0.748</v>
      </c>
      <c r="J1365">
        <v>0.73780000000000001</v>
      </c>
      <c r="K1365">
        <v>0.74660000000000004</v>
      </c>
      <c r="L1365" s="5">
        <f t="shared" si="149"/>
        <v>6.8000000000000282</v>
      </c>
    </row>
    <row r="1366" spans="1:12" x14ac:dyDescent="0.25">
      <c r="A1366">
        <f t="shared" si="151"/>
        <v>2004</v>
      </c>
      <c r="B1366" t="str">
        <f t="shared" si="150"/>
        <v>01.01.2004</v>
      </c>
      <c r="C1366" t="str">
        <f t="shared" si="147"/>
        <v>29.3.2004</v>
      </c>
      <c r="D1366" s="1">
        <v>38075</v>
      </c>
      <c r="E1366" s="3">
        <f t="shared" si="148"/>
        <v>89</v>
      </c>
      <c r="F1366" s="5">
        <f t="shared" si="152"/>
        <v>3</v>
      </c>
      <c r="G1366" s="5">
        <f t="shared" si="153"/>
        <v>29</v>
      </c>
      <c r="H1366">
        <v>0.74580000000000002</v>
      </c>
      <c r="I1366">
        <v>0.74919999999999998</v>
      </c>
      <c r="J1366">
        <v>0.74329999999999996</v>
      </c>
      <c r="K1366">
        <v>0.74660000000000004</v>
      </c>
      <c r="L1366" s="5">
        <f t="shared" si="149"/>
        <v>0.80000000000002292</v>
      </c>
    </row>
    <row r="1367" spans="1:12" x14ac:dyDescent="0.25">
      <c r="A1367">
        <f t="shared" si="151"/>
        <v>2004</v>
      </c>
      <c r="B1367" t="str">
        <f t="shared" si="150"/>
        <v>01.01.2004</v>
      </c>
      <c r="C1367" t="str">
        <f t="shared" si="147"/>
        <v>30.3.2004</v>
      </c>
      <c r="D1367" s="1">
        <v>38076</v>
      </c>
      <c r="E1367" s="3">
        <f t="shared" si="148"/>
        <v>90</v>
      </c>
      <c r="F1367" s="5">
        <f t="shared" si="152"/>
        <v>3</v>
      </c>
      <c r="G1367" s="5">
        <f t="shared" si="153"/>
        <v>30</v>
      </c>
      <c r="H1367">
        <v>0.74670000000000003</v>
      </c>
      <c r="I1367">
        <v>0.75600000000000001</v>
      </c>
      <c r="J1367">
        <v>0.74639999999999995</v>
      </c>
      <c r="K1367">
        <v>0.75329999999999997</v>
      </c>
      <c r="L1367" s="5">
        <f t="shared" si="149"/>
        <v>6.5999999999999392</v>
      </c>
    </row>
    <row r="1368" spans="1:12" x14ac:dyDescent="0.25">
      <c r="A1368">
        <f t="shared" si="151"/>
        <v>2004</v>
      </c>
      <c r="B1368" t="str">
        <f t="shared" si="150"/>
        <v>01.01.2004</v>
      </c>
      <c r="C1368" t="str">
        <f t="shared" si="147"/>
        <v>31.3.2004</v>
      </c>
      <c r="D1368" s="1">
        <v>38077</v>
      </c>
      <c r="E1368" s="3">
        <f t="shared" si="148"/>
        <v>90</v>
      </c>
      <c r="F1368" s="5">
        <f t="shared" si="152"/>
        <v>3</v>
      </c>
      <c r="G1368" s="5">
        <f t="shared" si="153"/>
        <v>31</v>
      </c>
      <c r="H1368">
        <v>0.75329999999999997</v>
      </c>
      <c r="I1368">
        <v>0.76719999999999999</v>
      </c>
      <c r="J1368">
        <v>0.753</v>
      </c>
      <c r="K1368">
        <v>0.76670000000000005</v>
      </c>
      <c r="L1368" s="5">
        <f t="shared" si="149"/>
        <v>13.400000000000079</v>
      </c>
    </row>
    <row r="1369" spans="1:12" x14ac:dyDescent="0.25">
      <c r="A1369">
        <f t="shared" si="151"/>
        <v>2004</v>
      </c>
      <c r="B1369" t="str">
        <f t="shared" si="150"/>
        <v>01.01.2004</v>
      </c>
      <c r="C1369" t="str">
        <f t="shared" si="147"/>
        <v>1.4.2004</v>
      </c>
      <c r="D1369" s="1">
        <v>38078</v>
      </c>
      <c r="E1369" s="3">
        <f t="shared" si="148"/>
        <v>91</v>
      </c>
      <c r="F1369" s="5">
        <f t="shared" si="152"/>
        <v>4</v>
      </c>
      <c r="G1369" s="5">
        <f t="shared" si="153"/>
        <v>1</v>
      </c>
      <c r="H1369">
        <v>0.76670000000000005</v>
      </c>
      <c r="I1369">
        <v>0.76949999999999996</v>
      </c>
      <c r="J1369">
        <v>0.75960000000000005</v>
      </c>
      <c r="K1369">
        <v>0.76680000000000004</v>
      </c>
      <c r="L1369" s="5">
        <f t="shared" si="149"/>
        <v>9.9999999999988987E-2</v>
      </c>
    </row>
    <row r="1370" spans="1:12" x14ac:dyDescent="0.25">
      <c r="A1370">
        <f t="shared" si="151"/>
        <v>2004</v>
      </c>
      <c r="B1370" t="str">
        <f t="shared" si="150"/>
        <v>01.01.2004</v>
      </c>
      <c r="C1370" t="str">
        <f t="shared" si="147"/>
        <v>2.4.2004</v>
      </c>
      <c r="D1370" s="1">
        <v>38079</v>
      </c>
      <c r="E1370" s="3">
        <f t="shared" si="148"/>
        <v>92</v>
      </c>
      <c r="F1370" s="5">
        <f t="shared" si="152"/>
        <v>4</v>
      </c>
      <c r="G1370" s="5">
        <f t="shared" si="153"/>
        <v>2</v>
      </c>
      <c r="H1370">
        <v>0.76690000000000003</v>
      </c>
      <c r="I1370">
        <v>0.76770000000000005</v>
      </c>
      <c r="J1370">
        <v>0.75609999999999999</v>
      </c>
      <c r="K1370">
        <v>0.75770000000000004</v>
      </c>
      <c r="L1370" s="5">
        <f t="shared" si="149"/>
        <v>-9.1999999999999851</v>
      </c>
    </row>
    <row r="1371" spans="1:12" x14ac:dyDescent="0.25">
      <c r="A1371">
        <f t="shared" si="151"/>
        <v>2004</v>
      </c>
      <c r="B1371" t="str">
        <f t="shared" si="150"/>
        <v>01.01.2004</v>
      </c>
      <c r="C1371" t="str">
        <f t="shared" si="147"/>
        <v>5.4.2004</v>
      </c>
      <c r="D1371" s="1">
        <v>38082</v>
      </c>
      <c r="E1371" s="3">
        <f t="shared" si="148"/>
        <v>95</v>
      </c>
      <c r="F1371" s="5">
        <f t="shared" si="152"/>
        <v>4</v>
      </c>
      <c r="G1371" s="5">
        <f t="shared" si="153"/>
        <v>5</v>
      </c>
      <c r="H1371">
        <v>0.75629999999999997</v>
      </c>
      <c r="I1371">
        <v>0.75990000000000002</v>
      </c>
      <c r="J1371">
        <v>0.75129999999999997</v>
      </c>
      <c r="K1371">
        <v>0.753</v>
      </c>
      <c r="L1371" s="5">
        <f t="shared" si="149"/>
        <v>-3.2999999999999696</v>
      </c>
    </row>
    <row r="1372" spans="1:12" x14ac:dyDescent="0.25">
      <c r="A1372">
        <f t="shared" si="151"/>
        <v>2004</v>
      </c>
      <c r="B1372" t="str">
        <f t="shared" si="150"/>
        <v>01.01.2004</v>
      </c>
      <c r="C1372" t="str">
        <f t="shared" si="147"/>
        <v>6.4.2004</v>
      </c>
      <c r="D1372" s="1">
        <v>38083</v>
      </c>
      <c r="E1372" s="3">
        <f t="shared" si="148"/>
        <v>96</v>
      </c>
      <c r="F1372" s="5">
        <f t="shared" si="152"/>
        <v>4</v>
      </c>
      <c r="G1372" s="5">
        <f t="shared" si="153"/>
        <v>6</v>
      </c>
      <c r="H1372">
        <v>0.75290000000000001</v>
      </c>
      <c r="I1372">
        <v>0.76359999999999995</v>
      </c>
      <c r="J1372">
        <v>0.75090000000000001</v>
      </c>
      <c r="K1372">
        <v>0.76190000000000002</v>
      </c>
      <c r="L1372" s="5">
        <f t="shared" si="149"/>
        <v>9.0000000000000071</v>
      </c>
    </row>
    <row r="1373" spans="1:12" x14ac:dyDescent="0.25">
      <c r="A1373">
        <f t="shared" si="151"/>
        <v>2004</v>
      </c>
      <c r="B1373" t="str">
        <f t="shared" si="150"/>
        <v>01.01.2004</v>
      </c>
      <c r="C1373" t="str">
        <f t="shared" si="147"/>
        <v>7.4.2004</v>
      </c>
      <c r="D1373" s="1">
        <v>38084</v>
      </c>
      <c r="E1373" s="3">
        <f t="shared" si="148"/>
        <v>97</v>
      </c>
      <c r="F1373" s="5">
        <f t="shared" si="152"/>
        <v>4</v>
      </c>
      <c r="G1373" s="5">
        <f t="shared" si="153"/>
        <v>7</v>
      </c>
      <c r="H1373">
        <v>0.7621</v>
      </c>
      <c r="I1373">
        <v>0.76959999999999995</v>
      </c>
      <c r="J1373">
        <v>0.75749999999999995</v>
      </c>
      <c r="K1373">
        <v>0.76459999999999995</v>
      </c>
      <c r="L1373" s="5">
        <f t="shared" si="149"/>
        <v>2.4999999999999467</v>
      </c>
    </row>
    <row r="1374" spans="1:12" x14ac:dyDescent="0.25">
      <c r="A1374">
        <f t="shared" si="151"/>
        <v>2004</v>
      </c>
      <c r="B1374" t="str">
        <f t="shared" si="150"/>
        <v>01.01.2004</v>
      </c>
      <c r="C1374" t="str">
        <f t="shared" si="147"/>
        <v>8.4.2004</v>
      </c>
      <c r="D1374" s="1">
        <v>38085</v>
      </c>
      <c r="E1374" s="3">
        <f t="shared" si="148"/>
        <v>98</v>
      </c>
      <c r="F1374" s="5">
        <f t="shared" si="152"/>
        <v>4</v>
      </c>
      <c r="G1374" s="5">
        <f t="shared" si="153"/>
        <v>8</v>
      </c>
      <c r="H1374">
        <v>0.76459999999999995</v>
      </c>
      <c r="I1374">
        <v>0.76770000000000005</v>
      </c>
      <c r="J1374">
        <v>0.75780000000000003</v>
      </c>
      <c r="K1374">
        <v>0.76249999999999996</v>
      </c>
      <c r="L1374" s="5">
        <f t="shared" si="149"/>
        <v>-2.0999999999999908</v>
      </c>
    </row>
    <row r="1375" spans="1:12" x14ac:dyDescent="0.25">
      <c r="A1375">
        <f t="shared" si="151"/>
        <v>2004</v>
      </c>
      <c r="B1375" t="str">
        <f t="shared" si="150"/>
        <v>01.01.2004</v>
      </c>
      <c r="C1375" t="str">
        <f t="shared" si="147"/>
        <v>9.4.2004</v>
      </c>
      <c r="D1375" s="1">
        <v>38086</v>
      </c>
      <c r="E1375" s="3">
        <f t="shared" si="148"/>
        <v>99</v>
      </c>
      <c r="F1375" s="5">
        <f t="shared" si="152"/>
        <v>4</v>
      </c>
      <c r="G1375" s="5">
        <f t="shared" si="153"/>
        <v>9</v>
      </c>
      <c r="H1375">
        <v>0.76259999999999994</v>
      </c>
      <c r="I1375">
        <v>0.76549999999999996</v>
      </c>
      <c r="J1375">
        <v>0.76080000000000003</v>
      </c>
      <c r="K1375">
        <v>0.76380000000000003</v>
      </c>
      <c r="L1375" s="5">
        <f t="shared" si="149"/>
        <v>1.2000000000000899</v>
      </c>
    </row>
    <row r="1376" spans="1:12" x14ac:dyDescent="0.25">
      <c r="A1376">
        <f t="shared" si="151"/>
        <v>2004</v>
      </c>
      <c r="B1376" t="str">
        <f t="shared" si="150"/>
        <v>01.01.2004</v>
      </c>
      <c r="C1376" t="str">
        <f t="shared" si="147"/>
        <v>12.4.2004</v>
      </c>
      <c r="D1376" s="1">
        <v>38089</v>
      </c>
      <c r="E1376" s="3">
        <f t="shared" si="148"/>
        <v>102</v>
      </c>
      <c r="F1376" s="5">
        <f t="shared" si="152"/>
        <v>4</v>
      </c>
      <c r="G1376" s="5">
        <f t="shared" si="153"/>
        <v>12</v>
      </c>
      <c r="H1376">
        <v>0.76270000000000004</v>
      </c>
      <c r="I1376">
        <v>0.7681</v>
      </c>
      <c r="J1376">
        <v>0.76229999999999998</v>
      </c>
      <c r="K1376">
        <v>0.76680000000000004</v>
      </c>
      <c r="L1376" s="5">
        <f t="shared" si="149"/>
        <v>4.0999999999999925</v>
      </c>
    </row>
    <row r="1377" spans="1:12" x14ac:dyDescent="0.25">
      <c r="A1377">
        <f t="shared" si="151"/>
        <v>2004</v>
      </c>
      <c r="B1377" t="str">
        <f t="shared" si="150"/>
        <v>01.01.2004</v>
      </c>
      <c r="C1377" t="str">
        <f t="shared" si="147"/>
        <v>13.4.2004</v>
      </c>
      <c r="D1377" s="1">
        <v>38090</v>
      </c>
      <c r="E1377" s="3">
        <f t="shared" si="148"/>
        <v>103</v>
      </c>
      <c r="F1377" s="5">
        <f t="shared" si="152"/>
        <v>4</v>
      </c>
      <c r="G1377" s="5">
        <f t="shared" si="153"/>
        <v>13</v>
      </c>
      <c r="H1377">
        <v>0.76659999999999995</v>
      </c>
      <c r="I1377">
        <v>0.76919999999999999</v>
      </c>
      <c r="J1377">
        <v>0.75260000000000005</v>
      </c>
      <c r="K1377">
        <v>0.75290000000000001</v>
      </c>
      <c r="L1377" s="5">
        <f t="shared" si="149"/>
        <v>-13.699999999999935</v>
      </c>
    </row>
    <row r="1378" spans="1:12" x14ac:dyDescent="0.25">
      <c r="A1378">
        <f t="shared" si="151"/>
        <v>2004</v>
      </c>
      <c r="B1378" t="str">
        <f t="shared" si="150"/>
        <v>01.01.2004</v>
      </c>
      <c r="C1378" t="str">
        <f t="shared" ref="C1378:C1441" si="154">CONCATENATE(G1378,".",F1378,".",A1378)</f>
        <v>14.4.2004</v>
      </c>
      <c r="D1378" s="1">
        <v>38091</v>
      </c>
      <c r="E1378" s="3">
        <f t="shared" ref="E1378:E1441" si="155">DAYS360(B1378,C1378,TRUE)+1</f>
        <v>104</v>
      </c>
      <c r="F1378" s="5">
        <f t="shared" si="152"/>
        <v>4</v>
      </c>
      <c r="G1378" s="5">
        <f t="shared" si="153"/>
        <v>14</v>
      </c>
      <c r="H1378">
        <v>0.75309999999999999</v>
      </c>
      <c r="I1378">
        <v>0.75480000000000003</v>
      </c>
      <c r="J1378">
        <v>0.72970000000000002</v>
      </c>
      <c r="K1378">
        <v>0.73350000000000004</v>
      </c>
      <c r="L1378" s="5">
        <f t="shared" ref="L1378:L1441" si="156">(K1378-H1378)*1000</f>
        <v>-19.599999999999952</v>
      </c>
    </row>
    <row r="1379" spans="1:12" x14ac:dyDescent="0.25">
      <c r="A1379">
        <f t="shared" si="151"/>
        <v>2004</v>
      </c>
      <c r="B1379" t="str">
        <f t="shared" si="150"/>
        <v>01.01.2004</v>
      </c>
      <c r="C1379" t="str">
        <f t="shared" si="154"/>
        <v>15.4.2004</v>
      </c>
      <c r="D1379" s="1">
        <v>38092</v>
      </c>
      <c r="E1379" s="3">
        <f t="shared" si="155"/>
        <v>105</v>
      </c>
      <c r="F1379" s="5">
        <f t="shared" si="152"/>
        <v>4</v>
      </c>
      <c r="G1379" s="5">
        <f t="shared" si="153"/>
        <v>15</v>
      </c>
      <c r="H1379">
        <v>0.73329999999999995</v>
      </c>
      <c r="I1379">
        <v>0.74239999999999995</v>
      </c>
      <c r="J1379">
        <v>0.73219999999999996</v>
      </c>
      <c r="K1379">
        <v>0.74119999999999997</v>
      </c>
      <c r="L1379" s="5">
        <f t="shared" si="156"/>
        <v>7.9000000000000181</v>
      </c>
    </row>
    <row r="1380" spans="1:12" x14ac:dyDescent="0.25">
      <c r="A1380">
        <f t="shared" si="151"/>
        <v>2004</v>
      </c>
      <c r="B1380" t="str">
        <f t="shared" si="150"/>
        <v>01.01.2004</v>
      </c>
      <c r="C1380" t="str">
        <f t="shared" si="154"/>
        <v>16.4.2004</v>
      </c>
      <c r="D1380" s="1">
        <v>38093</v>
      </c>
      <c r="E1380" s="3">
        <f t="shared" si="155"/>
        <v>106</v>
      </c>
      <c r="F1380" s="5">
        <f t="shared" si="152"/>
        <v>4</v>
      </c>
      <c r="G1380" s="5">
        <f t="shared" si="153"/>
        <v>16</v>
      </c>
      <c r="H1380">
        <v>0.74119999999999997</v>
      </c>
      <c r="I1380">
        <v>0.74660000000000004</v>
      </c>
      <c r="J1380">
        <v>0.73580000000000001</v>
      </c>
      <c r="K1380">
        <v>0.74339999999999995</v>
      </c>
      <c r="L1380" s="5">
        <f t="shared" si="156"/>
        <v>2.1999999999999797</v>
      </c>
    </row>
    <row r="1381" spans="1:12" x14ac:dyDescent="0.25">
      <c r="A1381">
        <f t="shared" si="151"/>
        <v>2004</v>
      </c>
      <c r="B1381" t="str">
        <f t="shared" ref="B1381:B1444" si="157">CONCATENATE("01.","01",".",A1381)</f>
        <v>01.01.2004</v>
      </c>
      <c r="C1381" t="str">
        <f t="shared" si="154"/>
        <v>19.4.2004</v>
      </c>
      <c r="D1381" s="1">
        <v>38096</v>
      </c>
      <c r="E1381" s="3">
        <f t="shared" si="155"/>
        <v>109</v>
      </c>
      <c r="F1381" s="5">
        <f t="shared" si="152"/>
        <v>4</v>
      </c>
      <c r="G1381" s="5">
        <f t="shared" si="153"/>
        <v>19</v>
      </c>
      <c r="H1381">
        <v>0.74570000000000003</v>
      </c>
      <c r="I1381">
        <v>0.75139999999999996</v>
      </c>
      <c r="J1381">
        <v>0.74419999999999997</v>
      </c>
      <c r="K1381">
        <v>0.74550000000000005</v>
      </c>
      <c r="L1381" s="5">
        <f t="shared" si="156"/>
        <v>-0.19999999999997797</v>
      </c>
    </row>
    <row r="1382" spans="1:12" x14ac:dyDescent="0.25">
      <c r="A1382">
        <f t="shared" si="151"/>
        <v>2004</v>
      </c>
      <c r="B1382" t="str">
        <f t="shared" si="157"/>
        <v>01.01.2004</v>
      </c>
      <c r="C1382" t="str">
        <f t="shared" si="154"/>
        <v>20.4.2004</v>
      </c>
      <c r="D1382" s="1">
        <v>38097</v>
      </c>
      <c r="E1382" s="3">
        <f t="shared" si="155"/>
        <v>110</v>
      </c>
      <c r="F1382" s="5">
        <f t="shared" si="152"/>
        <v>4</v>
      </c>
      <c r="G1382" s="5">
        <f t="shared" si="153"/>
        <v>20</v>
      </c>
      <c r="H1382">
        <v>0.74550000000000005</v>
      </c>
      <c r="I1382">
        <v>0.74650000000000005</v>
      </c>
      <c r="J1382">
        <v>0.73029999999999995</v>
      </c>
      <c r="K1382">
        <v>0.73199999999999998</v>
      </c>
      <c r="L1382" s="5">
        <f t="shared" si="156"/>
        <v>-13.500000000000068</v>
      </c>
    </row>
    <row r="1383" spans="1:12" x14ac:dyDescent="0.25">
      <c r="A1383">
        <f t="shared" si="151"/>
        <v>2004</v>
      </c>
      <c r="B1383" t="str">
        <f t="shared" si="157"/>
        <v>01.01.2004</v>
      </c>
      <c r="C1383" t="str">
        <f t="shared" si="154"/>
        <v>21.4.2004</v>
      </c>
      <c r="D1383" s="1">
        <v>38098</v>
      </c>
      <c r="E1383" s="3">
        <f t="shared" si="155"/>
        <v>111</v>
      </c>
      <c r="F1383" s="5">
        <f t="shared" si="152"/>
        <v>4</v>
      </c>
      <c r="G1383" s="5">
        <f t="shared" si="153"/>
        <v>21</v>
      </c>
      <c r="H1383">
        <v>0.73140000000000005</v>
      </c>
      <c r="I1383">
        <v>0.73780000000000001</v>
      </c>
      <c r="J1383">
        <v>0.72640000000000005</v>
      </c>
      <c r="K1383">
        <v>0.73009999999999997</v>
      </c>
      <c r="L1383" s="5">
        <f t="shared" si="156"/>
        <v>-1.3000000000000789</v>
      </c>
    </row>
    <row r="1384" spans="1:12" x14ac:dyDescent="0.25">
      <c r="A1384">
        <f t="shared" si="151"/>
        <v>2004</v>
      </c>
      <c r="B1384" t="str">
        <f t="shared" si="157"/>
        <v>01.01.2004</v>
      </c>
      <c r="C1384" t="str">
        <f t="shared" si="154"/>
        <v>22.4.2004</v>
      </c>
      <c r="D1384" s="1">
        <v>38099</v>
      </c>
      <c r="E1384" s="3">
        <f t="shared" si="155"/>
        <v>112</v>
      </c>
      <c r="F1384" s="5">
        <f t="shared" si="152"/>
        <v>4</v>
      </c>
      <c r="G1384" s="5">
        <f t="shared" si="153"/>
        <v>22</v>
      </c>
      <c r="H1384">
        <v>0.73009999999999997</v>
      </c>
      <c r="I1384">
        <v>0.73570000000000002</v>
      </c>
      <c r="J1384">
        <v>0.72330000000000005</v>
      </c>
      <c r="K1384">
        <v>0.73480000000000001</v>
      </c>
      <c r="L1384" s="5">
        <f t="shared" si="156"/>
        <v>4.7000000000000375</v>
      </c>
    </row>
    <row r="1385" spans="1:12" x14ac:dyDescent="0.25">
      <c r="A1385">
        <f t="shared" si="151"/>
        <v>2004</v>
      </c>
      <c r="B1385" t="str">
        <f t="shared" si="157"/>
        <v>01.01.2004</v>
      </c>
      <c r="C1385" t="str">
        <f t="shared" si="154"/>
        <v>23.4.2004</v>
      </c>
      <c r="D1385" s="1">
        <v>38100</v>
      </c>
      <c r="E1385" s="3">
        <f t="shared" si="155"/>
        <v>113</v>
      </c>
      <c r="F1385" s="5">
        <f t="shared" si="152"/>
        <v>4</v>
      </c>
      <c r="G1385" s="5">
        <f t="shared" si="153"/>
        <v>23</v>
      </c>
      <c r="H1385">
        <v>0.7349</v>
      </c>
      <c r="I1385">
        <v>0.73570000000000002</v>
      </c>
      <c r="J1385">
        <v>0.72689999999999999</v>
      </c>
      <c r="K1385">
        <v>0.73360000000000003</v>
      </c>
      <c r="L1385" s="5">
        <f t="shared" si="156"/>
        <v>-1.2999999999999678</v>
      </c>
    </row>
    <row r="1386" spans="1:12" x14ac:dyDescent="0.25">
      <c r="A1386">
        <f t="shared" si="151"/>
        <v>2004</v>
      </c>
      <c r="B1386" t="str">
        <f t="shared" si="157"/>
        <v>01.01.2004</v>
      </c>
      <c r="C1386" t="str">
        <f t="shared" si="154"/>
        <v>26.4.2004</v>
      </c>
      <c r="D1386" s="1">
        <v>38103</v>
      </c>
      <c r="E1386" s="3">
        <f t="shared" si="155"/>
        <v>116</v>
      </c>
      <c r="F1386" s="5">
        <f t="shared" si="152"/>
        <v>4</v>
      </c>
      <c r="G1386" s="5">
        <f t="shared" si="153"/>
        <v>26</v>
      </c>
      <c r="H1386">
        <v>0.72970000000000002</v>
      </c>
      <c r="I1386">
        <v>0.73650000000000004</v>
      </c>
      <c r="J1386">
        <v>0.72829999999999995</v>
      </c>
      <c r="K1386">
        <v>0.73409999999999997</v>
      </c>
      <c r="L1386" s="5">
        <f t="shared" si="156"/>
        <v>4.3999999999999595</v>
      </c>
    </row>
    <row r="1387" spans="1:12" x14ac:dyDescent="0.25">
      <c r="A1387">
        <f t="shared" si="151"/>
        <v>2004</v>
      </c>
      <c r="B1387" t="str">
        <f t="shared" si="157"/>
        <v>01.01.2004</v>
      </c>
      <c r="C1387" t="str">
        <f t="shared" si="154"/>
        <v>27.4.2004</v>
      </c>
      <c r="D1387" s="1">
        <v>38104</v>
      </c>
      <c r="E1387" s="3">
        <f t="shared" si="155"/>
        <v>117</v>
      </c>
      <c r="F1387" s="5">
        <f t="shared" si="152"/>
        <v>4</v>
      </c>
      <c r="G1387" s="5">
        <f t="shared" si="153"/>
        <v>27</v>
      </c>
      <c r="H1387">
        <v>0.73409999999999997</v>
      </c>
      <c r="I1387">
        <v>0.7369</v>
      </c>
      <c r="J1387">
        <v>0.72799999999999998</v>
      </c>
      <c r="K1387">
        <v>0.73560000000000003</v>
      </c>
      <c r="L1387" s="5">
        <f t="shared" si="156"/>
        <v>1.5000000000000568</v>
      </c>
    </row>
    <row r="1388" spans="1:12" x14ac:dyDescent="0.25">
      <c r="A1388">
        <f t="shared" si="151"/>
        <v>2004</v>
      </c>
      <c r="B1388" t="str">
        <f t="shared" si="157"/>
        <v>01.01.2004</v>
      </c>
      <c r="C1388" t="str">
        <f t="shared" si="154"/>
        <v>28.4.2004</v>
      </c>
      <c r="D1388" s="1">
        <v>38105</v>
      </c>
      <c r="E1388" s="3">
        <f t="shared" si="155"/>
        <v>118</v>
      </c>
      <c r="F1388" s="5">
        <f t="shared" si="152"/>
        <v>4</v>
      </c>
      <c r="G1388" s="5">
        <f t="shared" si="153"/>
        <v>28</v>
      </c>
      <c r="H1388">
        <v>0.73560000000000003</v>
      </c>
      <c r="I1388">
        <v>0.73650000000000004</v>
      </c>
      <c r="J1388">
        <v>0.72130000000000005</v>
      </c>
      <c r="K1388">
        <v>0.72309999999999997</v>
      </c>
      <c r="L1388" s="5">
        <f t="shared" si="156"/>
        <v>-12.500000000000068</v>
      </c>
    </row>
    <row r="1389" spans="1:12" x14ac:dyDescent="0.25">
      <c r="A1389">
        <f t="shared" si="151"/>
        <v>2004</v>
      </c>
      <c r="B1389" t="str">
        <f t="shared" si="157"/>
        <v>01.01.2004</v>
      </c>
      <c r="C1389" t="str">
        <f t="shared" si="154"/>
        <v>29.4.2004</v>
      </c>
      <c r="D1389" s="1">
        <v>38106</v>
      </c>
      <c r="E1389" s="3">
        <f t="shared" si="155"/>
        <v>119</v>
      </c>
      <c r="F1389" s="5">
        <f t="shared" si="152"/>
        <v>4</v>
      </c>
      <c r="G1389" s="5">
        <f t="shared" si="153"/>
        <v>29</v>
      </c>
      <c r="H1389">
        <v>0.72319999999999995</v>
      </c>
      <c r="I1389">
        <v>0.72389999999999999</v>
      </c>
      <c r="J1389">
        <v>0.71240000000000003</v>
      </c>
      <c r="K1389">
        <v>0.7218</v>
      </c>
      <c r="L1389" s="5">
        <f t="shared" si="156"/>
        <v>-1.3999999999999568</v>
      </c>
    </row>
    <row r="1390" spans="1:12" x14ac:dyDescent="0.25">
      <c r="A1390">
        <f t="shared" si="151"/>
        <v>2004</v>
      </c>
      <c r="B1390" t="str">
        <f t="shared" si="157"/>
        <v>01.01.2004</v>
      </c>
      <c r="C1390" t="str">
        <f t="shared" si="154"/>
        <v>30.4.2004</v>
      </c>
      <c r="D1390" s="1">
        <v>38107</v>
      </c>
      <c r="E1390" s="3">
        <f t="shared" si="155"/>
        <v>120</v>
      </c>
      <c r="F1390" s="5">
        <f t="shared" si="152"/>
        <v>4</v>
      </c>
      <c r="G1390" s="5">
        <f t="shared" si="153"/>
        <v>30</v>
      </c>
      <c r="H1390">
        <v>0.7218</v>
      </c>
      <c r="I1390">
        <v>0.72450000000000003</v>
      </c>
      <c r="J1390">
        <v>0.71689999999999998</v>
      </c>
      <c r="K1390">
        <v>0.72009999999999996</v>
      </c>
      <c r="L1390" s="5">
        <f t="shared" si="156"/>
        <v>-1.7000000000000348</v>
      </c>
    </row>
    <row r="1391" spans="1:12" x14ac:dyDescent="0.25">
      <c r="A1391">
        <f t="shared" ref="A1391:A1454" si="158">YEAR(D1391)</f>
        <v>2004</v>
      </c>
      <c r="B1391" t="str">
        <f t="shared" si="157"/>
        <v>01.01.2004</v>
      </c>
      <c r="C1391" t="str">
        <f t="shared" si="154"/>
        <v>3.5.2004</v>
      </c>
      <c r="D1391" s="1">
        <v>38110</v>
      </c>
      <c r="E1391" s="3">
        <f t="shared" si="155"/>
        <v>123</v>
      </c>
      <c r="F1391" s="5">
        <f t="shared" si="152"/>
        <v>5</v>
      </c>
      <c r="G1391" s="5">
        <f t="shared" si="153"/>
        <v>3</v>
      </c>
      <c r="H1391">
        <v>0.72270000000000001</v>
      </c>
      <c r="I1391">
        <v>0.72319999999999995</v>
      </c>
      <c r="J1391">
        <v>0.71789999999999998</v>
      </c>
      <c r="K1391">
        <v>0.72</v>
      </c>
      <c r="L1391" s="5">
        <f t="shared" si="156"/>
        <v>-2.7000000000000357</v>
      </c>
    </row>
    <row r="1392" spans="1:12" x14ac:dyDescent="0.25">
      <c r="A1392">
        <f t="shared" si="158"/>
        <v>2004</v>
      </c>
      <c r="B1392" t="str">
        <f t="shared" si="157"/>
        <v>01.01.2004</v>
      </c>
      <c r="C1392" t="str">
        <f t="shared" si="154"/>
        <v>4.5.2004</v>
      </c>
      <c r="D1392" s="1">
        <v>38111</v>
      </c>
      <c r="E1392" s="3">
        <f t="shared" si="155"/>
        <v>124</v>
      </c>
      <c r="F1392" s="5">
        <f t="shared" si="152"/>
        <v>5</v>
      </c>
      <c r="G1392" s="5">
        <f t="shared" si="153"/>
        <v>4</v>
      </c>
      <c r="H1392">
        <v>0.72019999999999995</v>
      </c>
      <c r="I1392">
        <v>0.73140000000000005</v>
      </c>
      <c r="J1392">
        <v>0.72</v>
      </c>
      <c r="K1392">
        <v>0.73099999999999998</v>
      </c>
      <c r="L1392" s="5">
        <f t="shared" si="156"/>
        <v>10.800000000000033</v>
      </c>
    </row>
    <row r="1393" spans="1:12" x14ac:dyDescent="0.25">
      <c r="A1393">
        <f t="shared" si="158"/>
        <v>2004</v>
      </c>
      <c r="B1393" t="str">
        <f t="shared" si="157"/>
        <v>01.01.2004</v>
      </c>
      <c r="C1393" t="str">
        <f t="shared" si="154"/>
        <v>5.5.2004</v>
      </c>
      <c r="D1393" s="1">
        <v>38112</v>
      </c>
      <c r="E1393" s="3">
        <f t="shared" si="155"/>
        <v>125</v>
      </c>
      <c r="F1393" s="5">
        <f t="shared" si="152"/>
        <v>5</v>
      </c>
      <c r="G1393" s="5">
        <f t="shared" si="153"/>
        <v>5</v>
      </c>
      <c r="H1393">
        <v>0.73109999999999997</v>
      </c>
      <c r="I1393">
        <v>0.73450000000000004</v>
      </c>
      <c r="J1393">
        <v>0.72829999999999995</v>
      </c>
      <c r="K1393">
        <v>0.73119999999999996</v>
      </c>
      <c r="L1393" s="5">
        <f t="shared" si="156"/>
        <v>9.9999999999988987E-2</v>
      </c>
    </row>
    <row r="1394" spans="1:12" x14ac:dyDescent="0.25">
      <c r="A1394">
        <f t="shared" si="158"/>
        <v>2004</v>
      </c>
      <c r="B1394" t="str">
        <f t="shared" si="157"/>
        <v>01.01.2004</v>
      </c>
      <c r="C1394" t="str">
        <f t="shared" si="154"/>
        <v>6.5.2004</v>
      </c>
      <c r="D1394" s="1">
        <v>38113</v>
      </c>
      <c r="E1394" s="3">
        <f t="shared" si="155"/>
        <v>126</v>
      </c>
      <c r="F1394" s="5">
        <f t="shared" si="152"/>
        <v>5</v>
      </c>
      <c r="G1394" s="5">
        <f t="shared" si="153"/>
        <v>6</v>
      </c>
      <c r="H1394">
        <v>0.73129999999999995</v>
      </c>
      <c r="I1394">
        <v>0.73319999999999996</v>
      </c>
      <c r="J1394">
        <v>0.72050000000000003</v>
      </c>
      <c r="K1394">
        <v>0.72130000000000005</v>
      </c>
      <c r="L1394" s="5">
        <f t="shared" si="156"/>
        <v>-9.999999999999897</v>
      </c>
    </row>
    <row r="1395" spans="1:12" x14ac:dyDescent="0.25">
      <c r="A1395">
        <f t="shared" si="158"/>
        <v>2004</v>
      </c>
      <c r="B1395" t="str">
        <f t="shared" si="157"/>
        <v>01.01.2004</v>
      </c>
      <c r="C1395" t="str">
        <f t="shared" si="154"/>
        <v>7.5.2004</v>
      </c>
      <c r="D1395" s="1">
        <v>38114</v>
      </c>
      <c r="E1395" s="3">
        <f t="shared" si="155"/>
        <v>127</v>
      </c>
      <c r="F1395" s="5">
        <f t="shared" ref="F1395:F1458" si="159">MONTH(D1395)</f>
        <v>5</v>
      </c>
      <c r="G1395" s="5">
        <f t="shared" ref="G1395:G1458" si="160">DAY(D1395)</f>
        <v>7</v>
      </c>
      <c r="H1395">
        <v>0.72140000000000004</v>
      </c>
      <c r="I1395">
        <v>0.7238</v>
      </c>
      <c r="J1395">
        <v>0.70150000000000001</v>
      </c>
      <c r="K1395">
        <v>0.70350000000000001</v>
      </c>
      <c r="L1395" s="5">
        <f t="shared" si="156"/>
        <v>-17.900000000000027</v>
      </c>
    </row>
    <row r="1396" spans="1:12" x14ac:dyDescent="0.25">
      <c r="A1396">
        <f t="shared" si="158"/>
        <v>2004</v>
      </c>
      <c r="B1396" t="str">
        <f t="shared" si="157"/>
        <v>01.01.2004</v>
      </c>
      <c r="C1396" t="str">
        <f t="shared" si="154"/>
        <v>10.5.2004</v>
      </c>
      <c r="D1396" s="1">
        <v>38117</v>
      </c>
      <c r="E1396" s="3">
        <f t="shared" si="155"/>
        <v>130</v>
      </c>
      <c r="F1396" s="5">
        <f t="shared" si="159"/>
        <v>5</v>
      </c>
      <c r="G1396" s="5">
        <f t="shared" si="160"/>
        <v>10</v>
      </c>
      <c r="H1396">
        <v>0.7026</v>
      </c>
      <c r="I1396">
        <v>0.70469999999999999</v>
      </c>
      <c r="J1396">
        <v>0.69059999999999999</v>
      </c>
      <c r="K1396">
        <v>0.69399999999999995</v>
      </c>
      <c r="L1396" s="5">
        <f t="shared" si="156"/>
        <v>-8.6000000000000512</v>
      </c>
    </row>
    <row r="1397" spans="1:12" x14ac:dyDescent="0.25">
      <c r="A1397">
        <f t="shared" si="158"/>
        <v>2004</v>
      </c>
      <c r="B1397" t="str">
        <f t="shared" si="157"/>
        <v>01.01.2004</v>
      </c>
      <c r="C1397" t="str">
        <f t="shared" si="154"/>
        <v>11.5.2004</v>
      </c>
      <c r="D1397" s="1">
        <v>38118</v>
      </c>
      <c r="E1397" s="3">
        <f t="shared" si="155"/>
        <v>131</v>
      </c>
      <c r="F1397" s="5">
        <f t="shared" si="159"/>
        <v>5</v>
      </c>
      <c r="G1397" s="5">
        <f t="shared" si="160"/>
        <v>11</v>
      </c>
      <c r="H1397">
        <v>0.69430000000000003</v>
      </c>
      <c r="I1397">
        <v>0.69930000000000003</v>
      </c>
      <c r="J1397">
        <v>0.69199999999999995</v>
      </c>
      <c r="K1397">
        <v>0.69740000000000002</v>
      </c>
      <c r="L1397" s="5">
        <f t="shared" si="156"/>
        <v>3.0999999999999917</v>
      </c>
    </row>
    <row r="1398" spans="1:12" x14ac:dyDescent="0.25">
      <c r="A1398">
        <f t="shared" si="158"/>
        <v>2004</v>
      </c>
      <c r="B1398" t="str">
        <f t="shared" si="157"/>
        <v>01.01.2004</v>
      </c>
      <c r="C1398" t="str">
        <f t="shared" si="154"/>
        <v>12.5.2004</v>
      </c>
      <c r="D1398" s="1">
        <v>38119</v>
      </c>
      <c r="E1398" s="3">
        <f t="shared" si="155"/>
        <v>132</v>
      </c>
      <c r="F1398" s="5">
        <f t="shared" si="159"/>
        <v>5</v>
      </c>
      <c r="G1398" s="5">
        <f t="shared" si="160"/>
        <v>12</v>
      </c>
      <c r="H1398">
        <v>0.69730000000000003</v>
      </c>
      <c r="I1398">
        <v>0.70250000000000001</v>
      </c>
      <c r="J1398">
        <v>0.69410000000000005</v>
      </c>
      <c r="K1398">
        <v>0.69920000000000004</v>
      </c>
      <c r="L1398" s="5">
        <f t="shared" si="156"/>
        <v>1.9000000000000128</v>
      </c>
    </row>
    <row r="1399" spans="1:12" x14ac:dyDescent="0.25">
      <c r="A1399">
        <f t="shared" si="158"/>
        <v>2004</v>
      </c>
      <c r="B1399" t="str">
        <f t="shared" si="157"/>
        <v>01.01.2004</v>
      </c>
      <c r="C1399" t="str">
        <f t="shared" si="154"/>
        <v>13.5.2004</v>
      </c>
      <c r="D1399" s="1">
        <v>38120</v>
      </c>
      <c r="E1399" s="3">
        <f t="shared" si="155"/>
        <v>133</v>
      </c>
      <c r="F1399" s="5">
        <f t="shared" si="159"/>
        <v>5</v>
      </c>
      <c r="G1399" s="5">
        <f t="shared" si="160"/>
        <v>13</v>
      </c>
      <c r="H1399">
        <v>0.69920000000000004</v>
      </c>
      <c r="I1399">
        <v>0.70020000000000004</v>
      </c>
      <c r="J1399">
        <v>0.68479999999999996</v>
      </c>
      <c r="K1399">
        <v>0.68700000000000006</v>
      </c>
      <c r="L1399" s="5">
        <f t="shared" si="156"/>
        <v>-12.199999999999989</v>
      </c>
    </row>
    <row r="1400" spans="1:12" x14ac:dyDescent="0.25">
      <c r="A1400">
        <f t="shared" si="158"/>
        <v>2004</v>
      </c>
      <c r="B1400" t="str">
        <f t="shared" si="157"/>
        <v>01.01.2004</v>
      </c>
      <c r="C1400" t="str">
        <f t="shared" si="154"/>
        <v>14.5.2004</v>
      </c>
      <c r="D1400" s="1">
        <v>38121</v>
      </c>
      <c r="E1400" s="3">
        <f t="shared" si="155"/>
        <v>134</v>
      </c>
      <c r="F1400" s="5">
        <f t="shared" si="159"/>
        <v>5</v>
      </c>
      <c r="G1400" s="5">
        <f t="shared" si="160"/>
        <v>14</v>
      </c>
      <c r="H1400">
        <v>0.68720000000000003</v>
      </c>
      <c r="I1400">
        <v>0.69259999999999999</v>
      </c>
      <c r="J1400">
        <v>0.68289999999999995</v>
      </c>
      <c r="K1400">
        <v>0.69169999999999998</v>
      </c>
      <c r="L1400" s="5">
        <f t="shared" si="156"/>
        <v>4.4999999999999485</v>
      </c>
    </row>
    <row r="1401" spans="1:12" x14ac:dyDescent="0.25">
      <c r="A1401">
        <f t="shared" si="158"/>
        <v>2004</v>
      </c>
      <c r="B1401" t="str">
        <f t="shared" si="157"/>
        <v>01.01.2004</v>
      </c>
      <c r="C1401" t="str">
        <f t="shared" si="154"/>
        <v>17.5.2004</v>
      </c>
      <c r="D1401" s="1">
        <v>38124</v>
      </c>
      <c r="E1401" s="3">
        <f t="shared" si="155"/>
        <v>137</v>
      </c>
      <c r="F1401" s="5">
        <f t="shared" si="159"/>
        <v>5</v>
      </c>
      <c r="G1401" s="5">
        <f t="shared" si="160"/>
        <v>17</v>
      </c>
      <c r="H1401">
        <v>0.69159999999999999</v>
      </c>
      <c r="I1401">
        <v>0.69640000000000002</v>
      </c>
      <c r="J1401">
        <v>0.68359999999999999</v>
      </c>
      <c r="K1401">
        <v>0.6865</v>
      </c>
      <c r="L1401" s="5">
        <f t="shared" si="156"/>
        <v>-5.0999999999999934</v>
      </c>
    </row>
    <row r="1402" spans="1:12" x14ac:dyDescent="0.25">
      <c r="A1402">
        <f t="shared" si="158"/>
        <v>2004</v>
      </c>
      <c r="B1402" t="str">
        <f t="shared" si="157"/>
        <v>01.01.2004</v>
      </c>
      <c r="C1402" t="str">
        <f t="shared" si="154"/>
        <v>18.5.2004</v>
      </c>
      <c r="D1402" s="1">
        <v>38125</v>
      </c>
      <c r="E1402" s="3">
        <f t="shared" si="155"/>
        <v>138</v>
      </c>
      <c r="F1402" s="5">
        <f t="shared" si="159"/>
        <v>5</v>
      </c>
      <c r="G1402" s="5">
        <f t="shared" si="160"/>
        <v>18</v>
      </c>
      <c r="H1402">
        <v>0.68659999999999999</v>
      </c>
      <c r="I1402">
        <v>0.68869999999999998</v>
      </c>
      <c r="J1402">
        <v>0.67959999999999998</v>
      </c>
      <c r="K1402">
        <v>0.68759999999999999</v>
      </c>
      <c r="L1402" s="5">
        <f t="shared" si="156"/>
        <v>1.0000000000000009</v>
      </c>
    </row>
    <row r="1403" spans="1:12" x14ac:dyDescent="0.25">
      <c r="A1403">
        <f t="shared" si="158"/>
        <v>2004</v>
      </c>
      <c r="B1403" t="str">
        <f t="shared" si="157"/>
        <v>01.01.2004</v>
      </c>
      <c r="C1403" t="str">
        <f t="shared" si="154"/>
        <v>19.5.2004</v>
      </c>
      <c r="D1403" s="1">
        <v>38126</v>
      </c>
      <c r="E1403" s="3">
        <f t="shared" si="155"/>
        <v>139</v>
      </c>
      <c r="F1403" s="5">
        <f t="shared" si="159"/>
        <v>5</v>
      </c>
      <c r="G1403" s="5">
        <f t="shared" si="160"/>
        <v>19</v>
      </c>
      <c r="H1403">
        <v>0.6875</v>
      </c>
      <c r="I1403">
        <v>0.70150000000000001</v>
      </c>
      <c r="J1403">
        <v>0.68610000000000004</v>
      </c>
      <c r="K1403">
        <v>0.6976</v>
      </c>
      <c r="L1403" s="5">
        <f t="shared" si="156"/>
        <v>10.099999999999998</v>
      </c>
    </row>
    <row r="1404" spans="1:12" x14ac:dyDescent="0.25">
      <c r="A1404">
        <f t="shared" si="158"/>
        <v>2004</v>
      </c>
      <c r="B1404" t="str">
        <f t="shared" si="157"/>
        <v>01.01.2004</v>
      </c>
      <c r="C1404" t="str">
        <f t="shared" si="154"/>
        <v>20.5.2004</v>
      </c>
      <c r="D1404" s="1">
        <v>38127</v>
      </c>
      <c r="E1404" s="3">
        <f t="shared" si="155"/>
        <v>140</v>
      </c>
      <c r="F1404" s="5">
        <f t="shared" si="159"/>
        <v>5</v>
      </c>
      <c r="G1404" s="5">
        <f t="shared" si="160"/>
        <v>20</v>
      </c>
      <c r="H1404">
        <v>0.69730000000000003</v>
      </c>
      <c r="I1404">
        <v>0.69779999999999998</v>
      </c>
      <c r="J1404">
        <v>0.69059999999999999</v>
      </c>
      <c r="K1404">
        <v>0.69630000000000003</v>
      </c>
      <c r="L1404" s="5">
        <f t="shared" si="156"/>
        <v>-1.0000000000000009</v>
      </c>
    </row>
    <row r="1405" spans="1:12" x14ac:dyDescent="0.25">
      <c r="A1405">
        <f t="shared" si="158"/>
        <v>2004</v>
      </c>
      <c r="B1405" t="str">
        <f t="shared" si="157"/>
        <v>01.01.2004</v>
      </c>
      <c r="C1405" t="str">
        <f t="shared" si="154"/>
        <v>21.5.2004</v>
      </c>
      <c r="D1405" s="1">
        <v>38128</v>
      </c>
      <c r="E1405" s="3">
        <f t="shared" si="155"/>
        <v>141</v>
      </c>
      <c r="F1405" s="5">
        <f t="shared" si="159"/>
        <v>5</v>
      </c>
      <c r="G1405" s="5">
        <f t="shared" si="160"/>
        <v>21</v>
      </c>
      <c r="H1405">
        <v>0.69569999999999999</v>
      </c>
      <c r="I1405">
        <v>0.70369999999999999</v>
      </c>
      <c r="J1405">
        <v>0.69420000000000004</v>
      </c>
      <c r="K1405">
        <v>0.69799999999999995</v>
      </c>
      <c r="L1405" s="5">
        <f t="shared" si="156"/>
        <v>2.2999999999999687</v>
      </c>
    </row>
    <row r="1406" spans="1:12" x14ac:dyDescent="0.25">
      <c r="A1406">
        <f t="shared" si="158"/>
        <v>2004</v>
      </c>
      <c r="B1406" t="str">
        <f t="shared" si="157"/>
        <v>01.01.2004</v>
      </c>
      <c r="C1406" t="str">
        <f t="shared" si="154"/>
        <v>24.5.2004</v>
      </c>
      <c r="D1406" s="1">
        <v>38131</v>
      </c>
      <c r="E1406" s="3">
        <f t="shared" si="155"/>
        <v>144</v>
      </c>
      <c r="F1406" s="5">
        <f t="shared" si="159"/>
        <v>5</v>
      </c>
      <c r="G1406" s="5">
        <f t="shared" si="160"/>
        <v>24</v>
      </c>
      <c r="H1406">
        <v>0.69920000000000004</v>
      </c>
      <c r="I1406">
        <v>0.70130000000000003</v>
      </c>
      <c r="J1406">
        <v>0.69440000000000002</v>
      </c>
      <c r="K1406">
        <v>0.69840000000000002</v>
      </c>
      <c r="L1406" s="5">
        <f t="shared" si="156"/>
        <v>-0.80000000000002292</v>
      </c>
    </row>
    <row r="1407" spans="1:12" x14ac:dyDescent="0.25">
      <c r="A1407">
        <f t="shared" si="158"/>
        <v>2004</v>
      </c>
      <c r="B1407" t="str">
        <f t="shared" si="157"/>
        <v>01.01.2004</v>
      </c>
      <c r="C1407" t="str">
        <f t="shared" si="154"/>
        <v>25.5.2004</v>
      </c>
      <c r="D1407" s="1">
        <v>38132</v>
      </c>
      <c r="E1407" s="3">
        <f t="shared" si="155"/>
        <v>145</v>
      </c>
      <c r="F1407" s="5">
        <f t="shared" si="159"/>
        <v>5</v>
      </c>
      <c r="G1407" s="5">
        <f t="shared" si="160"/>
        <v>25</v>
      </c>
      <c r="H1407">
        <v>0.69850000000000001</v>
      </c>
      <c r="I1407">
        <v>0.71020000000000005</v>
      </c>
      <c r="J1407">
        <v>0.69569999999999999</v>
      </c>
      <c r="K1407">
        <v>0.7087</v>
      </c>
      <c r="L1407" s="5">
        <f t="shared" si="156"/>
        <v>10.199999999999987</v>
      </c>
    </row>
    <row r="1408" spans="1:12" x14ac:dyDescent="0.25">
      <c r="A1408">
        <f t="shared" si="158"/>
        <v>2004</v>
      </c>
      <c r="B1408" t="str">
        <f t="shared" si="157"/>
        <v>01.01.2004</v>
      </c>
      <c r="C1408" t="str">
        <f t="shared" si="154"/>
        <v>26.5.2004</v>
      </c>
      <c r="D1408" s="1">
        <v>38133</v>
      </c>
      <c r="E1408" s="3">
        <f t="shared" si="155"/>
        <v>146</v>
      </c>
      <c r="F1408" s="5">
        <f t="shared" si="159"/>
        <v>5</v>
      </c>
      <c r="G1408" s="5">
        <f t="shared" si="160"/>
        <v>26</v>
      </c>
      <c r="H1408">
        <v>0.70840000000000003</v>
      </c>
      <c r="I1408">
        <v>0.7117</v>
      </c>
      <c r="J1408">
        <v>0.70479999999999998</v>
      </c>
      <c r="K1408">
        <v>0.70760000000000001</v>
      </c>
      <c r="L1408" s="5">
        <f t="shared" si="156"/>
        <v>-0.80000000000002292</v>
      </c>
    </row>
    <row r="1409" spans="1:12" x14ac:dyDescent="0.25">
      <c r="A1409">
        <f t="shared" si="158"/>
        <v>2004</v>
      </c>
      <c r="B1409" t="str">
        <f t="shared" si="157"/>
        <v>01.01.2004</v>
      </c>
      <c r="C1409" t="str">
        <f t="shared" si="154"/>
        <v>27.5.2004</v>
      </c>
      <c r="D1409" s="1">
        <v>38134</v>
      </c>
      <c r="E1409" s="3">
        <f t="shared" si="155"/>
        <v>147</v>
      </c>
      <c r="F1409" s="5">
        <f t="shared" si="159"/>
        <v>5</v>
      </c>
      <c r="G1409" s="5">
        <f t="shared" si="160"/>
        <v>27</v>
      </c>
      <c r="H1409">
        <v>0.7077</v>
      </c>
      <c r="I1409">
        <v>0.71899999999999997</v>
      </c>
      <c r="J1409">
        <v>0.70569999999999999</v>
      </c>
      <c r="K1409">
        <v>0.71830000000000005</v>
      </c>
      <c r="L1409" s="5">
        <f t="shared" si="156"/>
        <v>10.600000000000055</v>
      </c>
    </row>
    <row r="1410" spans="1:12" x14ac:dyDescent="0.25">
      <c r="A1410">
        <f t="shared" si="158"/>
        <v>2004</v>
      </c>
      <c r="B1410" t="str">
        <f t="shared" si="157"/>
        <v>01.01.2004</v>
      </c>
      <c r="C1410" t="str">
        <f t="shared" si="154"/>
        <v>28.5.2004</v>
      </c>
      <c r="D1410" s="1">
        <v>38135</v>
      </c>
      <c r="E1410" s="3">
        <f t="shared" si="155"/>
        <v>148</v>
      </c>
      <c r="F1410" s="5">
        <f t="shared" si="159"/>
        <v>5</v>
      </c>
      <c r="G1410" s="5">
        <f t="shared" si="160"/>
        <v>28</v>
      </c>
      <c r="H1410">
        <v>0.71840000000000004</v>
      </c>
      <c r="I1410">
        <v>0.72019999999999995</v>
      </c>
      <c r="J1410">
        <v>0.71130000000000004</v>
      </c>
      <c r="K1410">
        <v>0.71430000000000005</v>
      </c>
      <c r="L1410" s="5">
        <f t="shared" si="156"/>
        <v>-4.0999999999999925</v>
      </c>
    </row>
    <row r="1411" spans="1:12" x14ac:dyDescent="0.25">
      <c r="A1411">
        <f t="shared" si="158"/>
        <v>2004</v>
      </c>
      <c r="B1411" t="str">
        <f t="shared" si="157"/>
        <v>01.01.2004</v>
      </c>
      <c r="C1411" t="str">
        <f t="shared" si="154"/>
        <v>31.5.2004</v>
      </c>
      <c r="D1411" s="1">
        <v>38138</v>
      </c>
      <c r="E1411" s="3">
        <f t="shared" si="155"/>
        <v>150</v>
      </c>
      <c r="F1411" s="5">
        <f t="shared" si="159"/>
        <v>5</v>
      </c>
      <c r="G1411" s="5">
        <f t="shared" si="160"/>
        <v>31</v>
      </c>
      <c r="H1411">
        <v>0.71440000000000003</v>
      </c>
      <c r="I1411">
        <v>0.71760000000000002</v>
      </c>
      <c r="J1411">
        <v>0.71209999999999996</v>
      </c>
      <c r="K1411">
        <v>0.7157</v>
      </c>
      <c r="L1411" s="5">
        <f t="shared" si="156"/>
        <v>1.2999999999999678</v>
      </c>
    </row>
    <row r="1412" spans="1:12" x14ac:dyDescent="0.25">
      <c r="A1412">
        <f t="shared" si="158"/>
        <v>2004</v>
      </c>
      <c r="B1412" t="str">
        <f t="shared" si="157"/>
        <v>01.01.2004</v>
      </c>
      <c r="C1412" t="str">
        <f t="shared" si="154"/>
        <v>1.6.2004</v>
      </c>
      <c r="D1412" s="1">
        <v>38139</v>
      </c>
      <c r="E1412" s="3">
        <f t="shared" si="155"/>
        <v>151</v>
      </c>
      <c r="F1412" s="5">
        <f t="shared" si="159"/>
        <v>6</v>
      </c>
      <c r="G1412" s="5">
        <f t="shared" si="160"/>
        <v>1</v>
      </c>
      <c r="H1412">
        <v>0.71609999999999996</v>
      </c>
      <c r="I1412">
        <v>0.71799999999999997</v>
      </c>
      <c r="J1412">
        <v>0.70550000000000002</v>
      </c>
      <c r="K1412">
        <v>0.70679999999999998</v>
      </c>
      <c r="L1412" s="5">
        <f t="shared" si="156"/>
        <v>-9.2999999999999758</v>
      </c>
    </row>
    <row r="1413" spans="1:12" x14ac:dyDescent="0.25">
      <c r="A1413">
        <f t="shared" si="158"/>
        <v>2004</v>
      </c>
      <c r="B1413" t="str">
        <f t="shared" si="157"/>
        <v>01.01.2004</v>
      </c>
      <c r="C1413" t="str">
        <f t="shared" si="154"/>
        <v>2.6.2004</v>
      </c>
      <c r="D1413" s="1">
        <v>38140</v>
      </c>
      <c r="E1413" s="3">
        <f t="shared" si="155"/>
        <v>152</v>
      </c>
      <c r="F1413" s="5">
        <f t="shared" si="159"/>
        <v>6</v>
      </c>
      <c r="G1413" s="5">
        <f t="shared" si="160"/>
        <v>2</v>
      </c>
      <c r="H1413">
        <v>0.70689999999999997</v>
      </c>
      <c r="I1413">
        <v>0.7097</v>
      </c>
      <c r="J1413">
        <v>0.69299999999999995</v>
      </c>
      <c r="K1413">
        <v>0.69679999999999997</v>
      </c>
      <c r="L1413" s="5">
        <f t="shared" si="156"/>
        <v>-10.099999999999998</v>
      </c>
    </row>
    <row r="1414" spans="1:12" x14ac:dyDescent="0.25">
      <c r="A1414">
        <f t="shared" si="158"/>
        <v>2004</v>
      </c>
      <c r="B1414" t="str">
        <f t="shared" si="157"/>
        <v>01.01.2004</v>
      </c>
      <c r="C1414" t="str">
        <f t="shared" si="154"/>
        <v>3.6.2004</v>
      </c>
      <c r="D1414" s="1">
        <v>38141</v>
      </c>
      <c r="E1414" s="3">
        <f t="shared" si="155"/>
        <v>153</v>
      </c>
      <c r="F1414" s="5">
        <f t="shared" si="159"/>
        <v>6</v>
      </c>
      <c r="G1414" s="5">
        <f t="shared" si="160"/>
        <v>3</v>
      </c>
      <c r="H1414">
        <v>0.69669999999999999</v>
      </c>
      <c r="I1414">
        <v>0.69869999999999999</v>
      </c>
      <c r="J1414">
        <v>0.6845</v>
      </c>
      <c r="K1414">
        <v>0.68820000000000003</v>
      </c>
      <c r="L1414" s="5">
        <f t="shared" si="156"/>
        <v>-8.499999999999952</v>
      </c>
    </row>
    <row r="1415" spans="1:12" x14ac:dyDescent="0.25">
      <c r="A1415">
        <f t="shared" si="158"/>
        <v>2004</v>
      </c>
      <c r="B1415" t="str">
        <f t="shared" si="157"/>
        <v>01.01.2004</v>
      </c>
      <c r="C1415" t="str">
        <f t="shared" si="154"/>
        <v>4.6.2004</v>
      </c>
      <c r="D1415" s="1">
        <v>38142</v>
      </c>
      <c r="E1415" s="3">
        <f t="shared" si="155"/>
        <v>154</v>
      </c>
      <c r="F1415" s="5">
        <f t="shared" si="159"/>
        <v>6</v>
      </c>
      <c r="G1415" s="5">
        <f t="shared" si="160"/>
        <v>4</v>
      </c>
      <c r="H1415">
        <v>0.68789999999999996</v>
      </c>
      <c r="I1415">
        <v>0.69650000000000001</v>
      </c>
      <c r="J1415">
        <v>0.68720000000000003</v>
      </c>
      <c r="K1415">
        <v>0.69569999999999999</v>
      </c>
      <c r="L1415" s="5">
        <f t="shared" si="156"/>
        <v>7.8000000000000291</v>
      </c>
    </row>
    <row r="1416" spans="1:12" x14ac:dyDescent="0.25">
      <c r="A1416">
        <f t="shared" si="158"/>
        <v>2004</v>
      </c>
      <c r="B1416" t="str">
        <f t="shared" si="157"/>
        <v>01.01.2004</v>
      </c>
      <c r="C1416" t="str">
        <f t="shared" si="154"/>
        <v>7.6.2004</v>
      </c>
      <c r="D1416" s="1">
        <v>38145</v>
      </c>
      <c r="E1416" s="3">
        <f t="shared" si="155"/>
        <v>157</v>
      </c>
      <c r="F1416" s="5">
        <f t="shared" si="159"/>
        <v>6</v>
      </c>
      <c r="G1416" s="5">
        <f t="shared" si="160"/>
        <v>7</v>
      </c>
      <c r="H1416">
        <v>0.69869999999999999</v>
      </c>
      <c r="I1416">
        <v>0.70789999999999997</v>
      </c>
      <c r="J1416">
        <v>0.69679999999999997</v>
      </c>
      <c r="K1416">
        <v>0.70620000000000005</v>
      </c>
      <c r="L1416" s="5">
        <f t="shared" si="156"/>
        <v>7.5000000000000622</v>
      </c>
    </row>
    <row r="1417" spans="1:12" x14ac:dyDescent="0.25">
      <c r="A1417">
        <f t="shared" si="158"/>
        <v>2004</v>
      </c>
      <c r="B1417" t="str">
        <f t="shared" si="157"/>
        <v>01.01.2004</v>
      </c>
      <c r="C1417" t="str">
        <f t="shared" si="154"/>
        <v>8.6.2004</v>
      </c>
      <c r="D1417" s="1">
        <v>38146</v>
      </c>
      <c r="E1417" s="3">
        <f t="shared" si="155"/>
        <v>158</v>
      </c>
      <c r="F1417" s="5">
        <f t="shared" si="159"/>
        <v>6</v>
      </c>
      <c r="G1417" s="5">
        <f t="shared" si="160"/>
        <v>8</v>
      </c>
      <c r="H1417">
        <v>0.70569999999999999</v>
      </c>
      <c r="I1417">
        <v>0.70669999999999999</v>
      </c>
      <c r="J1417">
        <v>0.69879999999999998</v>
      </c>
      <c r="K1417">
        <v>0.69989999999999997</v>
      </c>
      <c r="L1417" s="5">
        <f t="shared" si="156"/>
        <v>-5.8000000000000274</v>
      </c>
    </row>
    <row r="1418" spans="1:12" x14ac:dyDescent="0.25">
      <c r="A1418">
        <f t="shared" si="158"/>
        <v>2004</v>
      </c>
      <c r="B1418" t="str">
        <f t="shared" si="157"/>
        <v>01.01.2004</v>
      </c>
      <c r="C1418" t="str">
        <f t="shared" si="154"/>
        <v>9.6.2004</v>
      </c>
      <c r="D1418" s="1">
        <v>38147</v>
      </c>
      <c r="E1418" s="3">
        <f t="shared" si="155"/>
        <v>159</v>
      </c>
      <c r="F1418" s="5">
        <f t="shared" si="159"/>
        <v>6</v>
      </c>
      <c r="G1418" s="5">
        <f t="shared" si="160"/>
        <v>9</v>
      </c>
      <c r="H1418">
        <v>0.7</v>
      </c>
      <c r="I1418">
        <v>0.70150000000000001</v>
      </c>
      <c r="J1418">
        <v>0.68769999999999998</v>
      </c>
      <c r="K1418">
        <v>0.68810000000000004</v>
      </c>
      <c r="L1418" s="5">
        <f t="shared" si="156"/>
        <v>-11.89999999999991</v>
      </c>
    </row>
    <row r="1419" spans="1:12" x14ac:dyDescent="0.25">
      <c r="A1419">
        <f t="shared" si="158"/>
        <v>2004</v>
      </c>
      <c r="B1419" t="str">
        <f t="shared" si="157"/>
        <v>01.01.2004</v>
      </c>
      <c r="C1419" t="str">
        <f t="shared" si="154"/>
        <v>10.6.2004</v>
      </c>
      <c r="D1419" s="1">
        <v>38148</v>
      </c>
      <c r="E1419" s="3">
        <f t="shared" si="155"/>
        <v>160</v>
      </c>
      <c r="F1419" s="5">
        <f t="shared" si="159"/>
        <v>6</v>
      </c>
      <c r="G1419" s="5">
        <f t="shared" si="160"/>
        <v>10</v>
      </c>
      <c r="H1419">
        <v>0.68820000000000003</v>
      </c>
      <c r="I1419">
        <v>0.69950000000000001</v>
      </c>
      <c r="J1419">
        <v>0.68630000000000002</v>
      </c>
      <c r="K1419">
        <v>0.69720000000000004</v>
      </c>
      <c r="L1419" s="5">
        <f t="shared" si="156"/>
        <v>9.0000000000000071</v>
      </c>
    </row>
    <row r="1420" spans="1:12" x14ac:dyDescent="0.25">
      <c r="A1420">
        <f t="shared" si="158"/>
        <v>2004</v>
      </c>
      <c r="B1420" t="str">
        <f t="shared" si="157"/>
        <v>01.01.2004</v>
      </c>
      <c r="C1420" t="str">
        <f t="shared" si="154"/>
        <v>11.6.2004</v>
      </c>
      <c r="D1420" s="1">
        <v>38149</v>
      </c>
      <c r="E1420" s="3">
        <f t="shared" si="155"/>
        <v>161</v>
      </c>
      <c r="F1420" s="5">
        <f t="shared" si="159"/>
        <v>6</v>
      </c>
      <c r="G1420" s="5">
        <f t="shared" si="160"/>
        <v>11</v>
      </c>
      <c r="H1420">
        <v>0.69730000000000003</v>
      </c>
      <c r="I1420">
        <v>0.69779999999999998</v>
      </c>
      <c r="J1420">
        <v>0.6905</v>
      </c>
      <c r="K1420">
        <v>0.6925</v>
      </c>
      <c r="L1420" s="5">
        <f t="shared" si="156"/>
        <v>-4.8000000000000265</v>
      </c>
    </row>
    <row r="1421" spans="1:12" x14ac:dyDescent="0.25">
      <c r="A1421">
        <f t="shared" si="158"/>
        <v>2004</v>
      </c>
      <c r="B1421" t="str">
        <f t="shared" si="157"/>
        <v>01.01.2004</v>
      </c>
      <c r="C1421" t="str">
        <f t="shared" si="154"/>
        <v>14.6.2004</v>
      </c>
      <c r="D1421" s="1">
        <v>38152</v>
      </c>
      <c r="E1421" s="3">
        <f t="shared" si="155"/>
        <v>164</v>
      </c>
      <c r="F1421" s="5">
        <f t="shared" si="159"/>
        <v>6</v>
      </c>
      <c r="G1421" s="5">
        <f t="shared" si="160"/>
        <v>14</v>
      </c>
      <c r="H1421">
        <v>0.69169999999999998</v>
      </c>
      <c r="I1421">
        <v>0.69310000000000005</v>
      </c>
      <c r="J1421">
        <v>0.68289999999999995</v>
      </c>
      <c r="K1421">
        <v>0.68710000000000004</v>
      </c>
      <c r="L1421" s="5">
        <f t="shared" si="156"/>
        <v>-4.5999999999999375</v>
      </c>
    </row>
    <row r="1422" spans="1:12" x14ac:dyDescent="0.25">
      <c r="A1422">
        <f t="shared" si="158"/>
        <v>2004</v>
      </c>
      <c r="B1422" t="str">
        <f t="shared" si="157"/>
        <v>01.01.2004</v>
      </c>
      <c r="C1422" t="str">
        <f t="shared" si="154"/>
        <v>15.6.2004</v>
      </c>
      <c r="D1422" s="1">
        <v>38153</v>
      </c>
      <c r="E1422" s="3">
        <f t="shared" si="155"/>
        <v>165</v>
      </c>
      <c r="F1422" s="5">
        <f t="shared" si="159"/>
        <v>6</v>
      </c>
      <c r="G1422" s="5">
        <f t="shared" si="160"/>
        <v>15</v>
      </c>
      <c r="H1422">
        <v>0.68700000000000006</v>
      </c>
      <c r="I1422">
        <v>0.69950000000000001</v>
      </c>
      <c r="J1422">
        <v>0.67969999999999997</v>
      </c>
      <c r="K1422">
        <v>0.69689999999999996</v>
      </c>
      <c r="L1422" s="5">
        <f t="shared" si="156"/>
        <v>9.8999999999999098</v>
      </c>
    </row>
    <row r="1423" spans="1:12" x14ac:dyDescent="0.25">
      <c r="A1423">
        <f t="shared" si="158"/>
        <v>2004</v>
      </c>
      <c r="B1423" t="str">
        <f t="shared" si="157"/>
        <v>01.01.2004</v>
      </c>
      <c r="C1423" t="str">
        <f t="shared" si="154"/>
        <v>16.6.2004</v>
      </c>
      <c r="D1423" s="1">
        <v>38154</v>
      </c>
      <c r="E1423" s="3">
        <f t="shared" si="155"/>
        <v>166</v>
      </c>
      <c r="F1423" s="5">
        <f t="shared" si="159"/>
        <v>6</v>
      </c>
      <c r="G1423" s="5">
        <f t="shared" si="160"/>
        <v>16</v>
      </c>
      <c r="H1423">
        <v>0.69710000000000005</v>
      </c>
      <c r="I1423">
        <v>0.69750000000000001</v>
      </c>
      <c r="J1423">
        <v>0.68520000000000003</v>
      </c>
      <c r="K1423">
        <v>0.68840000000000001</v>
      </c>
      <c r="L1423" s="5">
        <f t="shared" si="156"/>
        <v>-8.7000000000000419</v>
      </c>
    </row>
    <row r="1424" spans="1:12" x14ac:dyDescent="0.25">
      <c r="A1424">
        <f t="shared" si="158"/>
        <v>2004</v>
      </c>
      <c r="B1424" t="str">
        <f t="shared" si="157"/>
        <v>01.01.2004</v>
      </c>
      <c r="C1424" t="str">
        <f t="shared" si="154"/>
        <v>17.6.2004</v>
      </c>
      <c r="D1424" s="1">
        <v>38155</v>
      </c>
      <c r="E1424" s="3">
        <f t="shared" si="155"/>
        <v>167</v>
      </c>
      <c r="F1424" s="5">
        <f t="shared" si="159"/>
        <v>6</v>
      </c>
      <c r="G1424" s="5">
        <f t="shared" si="160"/>
        <v>17</v>
      </c>
      <c r="H1424">
        <v>0.6885</v>
      </c>
      <c r="I1424">
        <v>0.69110000000000005</v>
      </c>
      <c r="J1424">
        <v>0.67749999999999999</v>
      </c>
      <c r="K1424">
        <v>0.6804</v>
      </c>
      <c r="L1424" s="5">
        <f t="shared" si="156"/>
        <v>-8.0999999999999961</v>
      </c>
    </row>
    <row r="1425" spans="1:12" x14ac:dyDescent="0.25">
      <c r="A1425">
        <f t="shared" si="158"/>
        <v>2004</v>
      </c>
      <c r="B1425" t="str">
        <f t="shared" si="157"/>
        <v>01.01.2004</v>
      </c>
      <c r="C1425" t="str">
        <f t="shared" si="154"/>
        <v>18.6.2004</v>
      </c>
      <c r="D1425" s="1">
        <v>38156</v>
      </c>
      <c r="E1425" s="3">
        <f t="shared" si="155"/>
        <v>168</v>
      </c>
      <c r="F1425" s="5">
        <f t="shared" si="159"/>
        <v>6</v>
      </c>
      <c r="G1425" s="5">
        <f t="shared" si="160"/>
        <v>18</v>
      </c>
      <c r="H1425">
        <v>0.68059999999999998</v>
      </c>
      <c r="I1425">
        <v>0.69069999999999998</v>
      </c>
      <c r="J1425">
        <v>0.67969999999999997</v>
      </c>
      <c r="K1425">
        <v>0.68869999999999998</v>
      </c>
      <c r="L1425" s="5">
        <f t="shared" si="156"/>
        <v>8.0999999999999961</v>
      </c>
    </row>
    <row r="1426" spans="1:12" x14ac:dyDescent="0.25">
      <c r="A1426">
        <f t="shared" si="158"/>
        <v>2004</v>
      </c>
      <c r="B1426" t="str">
        <f t="shared" si="157"/>
        <v>01.01.2004</v>
      </c>
      <c r="C1426" t="str">
        <f t="shared" si="154"/>
        <v>21.6.2004</v>
      </c>
      <c r="D1426" s="1">
        <v>38159</v>
      </c>
      <c r="E1426" s="3">
        <f t="shared" si="155"/>
        <v>171</v>
      </c>
      <c r="F1426" s="5">
        <f t="shared" si="159"/>
        <v>6</v>
      </c>
      <c r="G1426" s="5">
        <f t="shared" si="160"/>
        <v>21</v>
      </c>
      <c r="H1426">
        <v>0.6905</v>
      </c>
      <c r="I1426">
        <v>0.69169999999999998</v>
      </c>
      <c r="J1426">
        <v>0.68710000000000004</v>
      </c>
      <c r="K1426">
        <v>0.69</v>
      </c>
      <c r="L1426" s="5">
        <f t="shared" si="156"/>
        <v>-0.50000000000005596</v>
      </c>
    </row>
    <row r="1427" spans="1:12" x14ac:dyDescent="0.25">
      <c r="A1427">
        <f t="shared" si="158"/>
        <v>2004</v>
      </c>
      <c r="B1427" t="str">
        <f t="shared" si="157"/>
        <v>01.01.2004</v>
      </c>
      <c r="C1427" t="str">
        <f t="shared" si="154"/>
        <v>22.6.2004</v>
      </c>
      <c r="D1427" s="1">
        <v>38160</v>
      </c>
      <c r="E1427" s="3">
        <f t="shared" si="155"/>
        <v>172</v>
      </c>
      <c r="F1427" s="5">
        <f t="shared" si="159"/>
        <v>6</v>
      </c>
      <c r="G1427" s="5">
        <f t="shared" si="160"/>
        <v>22</v>
      </c>
      <c r="H1427">
        <v>0.69010000000000005</v>
      </c>
      <c r="I1427">
        <v>0.69169999999999998</v>
      </c>
      <c r="J1427">
        <v>0.68430000000000002</v>
      </c>
      <c r="K1427">
        <v>0.6875</v>
      </c>
      <c r="L1427" s="5">
        <f t="shared" si="156"/>
        <v>-2.6000000000000467</v>
      </c>
    </row>
    <row r="1428" spans="1:12" x14ac:dyDescent="0.25">
      <c r="A1428">
        <f t="shared" si="158"/>
        <v>2004</v>
      </c>
      <c r="B1428" t="str">
        <f t="shared" si="157"/>
        <v>01.01.2004</v>
      </c>
      <c r="C1428" t="str">
        <f t="shared" si="154"/>
        <v>23.6.2004</v>
      </c>
      <c r="D1428" s="1">
        <v>38161</v>
      </c>
      <c r="E1428" s="3">
        <f t="shared" si="155"/>
        <v>173</v>
      </c>
      <c r="F1428" s="5">
        <f t="shared" si="159"/>
        <v>6</v>
      </c>
      <c r="G1428" s="5">
        <f t="shared" si="160"/>
        <v>23</v>
      </c>
      <c r="H1428">
        <v>0.68759999999999999</v>
      </c>
      <c r="I1428">
        <v>0.69189999999999996</v>
      </c>
      <c r="J1428">
        <v>0.68440000000000001</v>
      </c>
      <c r="K1428">
        <v>0.68779999999999997</v>
      </c>
      <c r="L1428" s="5">
        <f t="shared" si="156"/>
        <v>0.19999999999997797</v>
      </c>
    </row>
    <row r="1429" spans="1:12" x14ac:dyDescent="0.25">
      <c r="A1429">
        <f t="shared" si="158"/>
        <v>2004</v>
      </c>
      <c r="B1429" t="str">
        <f t="shared" si="157"/>
        <v>01.01.2004</v>
      </c>
      <c r="C1429" t="str">
        <f t="shared" si="154"/>
        <v>24.6.2004</v>
      </c>
      <c r="D1429" s="1">
        <v>38162</v>
      </c>
      <c r="E1429" s="3">
        <f t="shared" si="155"/>
        <v>174</v>
      </c>
      <c r="F1429" s="5">
        <f t="shared" si="159"/>
        <v>6</v>
      </c>
      <c r="G1429" s="5">
        <f t="shared" si="160"/>
        <v>24</v>
      </c>
      <c r="H1429">
        <v>0.68789999999999996</v>
      </c>
      <c r="I1429">
        <v>0.70140000000000002</v>
      </c>
      <c r="J1429">
        <v>0.68669999999999998</v>
      </c>
      <c r="K1429">
        <v>0.69950000000000001</v>
      </c>
      <c r="L1429" s="5">
        <f t="shared" si="156"/>
        <v>11.600000000000055</v>
      </c>
    </row>
    <row r="1430" spans="1:12" x14ac:dyDescent="0.25">
      <c r="A1430">
        <f t="shared" si="158"/>
        <v>2004</v>
      </c>
      <c r="B1430" t="str">
        <f t="shared" si="157"/>
        <v>01.01.2004</v>
      </c>
      <c r="C1430" t="str">
        <f t="shared" si="154"/>
        <v>25.6.2004</v>
      </c>
      <c r="D1430" s="1">
        <v>38163</v>
      </c>
      <c r="E1430" s="3">
        <f t="shared" si="155"/>
        <v>175</v>
      </c>
      <c r="F1430" s="5">
        <f t="shared" si="159"/>
        <v>6</v>
      </c>
      <c r="G1430" s="5">
        <f t="shared" si="160"/>
        <v>25</v>
      </c>
      <c r="H1430">
        <v>0.6996</v>
      </c>
      <c r="I1430">
        <v>0.70250000000000001</v>
      </c>
      <c r="J1430">
        <v>0.69630000000000003</v>
      </c>
      <c r="K1430">
        <v>0.70030000000000003</v>
      </c>
      <c r="L1430" s="5">
        <f t="shared" si="156"/>
        <v>0.70000000000003393</v>
      </c>
    </row>
    <row r="1431" spans="1:12" x14ac:dyDescent="0.25">
      <c r="A1431">
        <f t="shared" si="158"/>
        <v>2004</v>
      </c>
      <c r="B1431" t="str">
        <f t="shared" si="157"/>
        <v>01.01.2004</v>
      </c>
      <c r="C1431" t="str">
        <f t="shared" si="154"/>
        <v>28.6.2004</v>
      </c>
      <c r="D1431" s="1">
        <v>38166</v>
      </c>
      <c r="E1431" s="3">
        <f t="shared" si="155"/>
        <v>178</v>
      </c>
      <c r="F1431" s="5">
        <f t="shared" si="159"/>
        <v>6</v>
      </c>
      <c r="G1431" s="5">
        <f t="shared" si="160"/>
        <v>28</v>
      </c>
      <c r="H1431">
        <v>0.69950000000000001</v>
      </c>
      <c r="I1431">
        <v>0.70230000000000004</v>
      </c>
      <c r="J1431">
        <v>0.69520000000000004</v>
      </c>
      <c r="K1431">
        <v>0.70020000000000004</v>
      </c>
      <c r="L1431" s="5">
        <f t="shared" si="156"/>
        <v>0.70000000000003393</v>
      </c>
    </row>
    <row r="1432" spans="1:12" x14ac:dyDescent="0.25">
      <c r="A1432">
        <f t="shared" si="158"/>
        <v>2004</v>
      </c>
      <c r="B1432" t="str">
        <f t="shared" si="157"/>
        <v>01.01.2004</v>
      </c>
      <c r="C1432" t="str">
        <f t="shared" si="154"/>
        <v>29.6.2004</v>
      </c>
      <c r="D1432" s="1">
        <v>38167</v>
      </c>
      <c r="E1432" s="3">
        <f t="shared" si="155"/>
        <v>179</v>
      </c>
      <c r="F1432" s="5">
        <f t="shared" si="159"/>
        <v>6</v>
      </c>
      <c r="G1432" s="5">
        <f t="shared" si="160"/>
        <v>29</v>
      </c>
      <c r="H1432">
        <v>0.70020000000000004</v>
      </c>
      <c r="I1432">
        <v>0.70089999999999997</v>
      </c>
      <c r="J1432">
        <v>0.68869999999999998</v>
      </c>
      <c r="K1432">
        <v>0.69089999999999996</v>
      </c>
      <c r="L1432" s="5">
        <f t="shared" si="156"/>
        <v>-9.300000000000086</v>
      </c>
    </row>
    <row r="1433" spans="1:12" x14ac:dyDescent="0.25">
      <c r="A1433">
        <f t="shared" si="158"/>
        <v>2004</v>
      </c>
      <c r="B1433" t="str">
        <f t="shared" si="157"/>
        <v>01.01.2004</v>
      </c>
      <c r="C1433" t="str">
        <f t="shared" si="154"/>
        <v>30.6.2004</v>
      </c>
      <c r="D1433" s="1">
        <v>38168</v>
      </c>
      <c r="E1433" s="3">
        <f t="shared" si="155"/>
        <v>180</v>
      </c>
      <c r="F1433" s="5">
        <f t="shared" si="159"/>
        <v>6</v>
      </c>
      <c r="G1433" s="5">
        <f t="shared" si="160"/>
        <v>30</v>
      </c>
      <c r="H1433">
        <v>0.69089999999999996</v>
      </c>
      <c r="I1433">
        <v>0.69920000000000004</v>
      </c>
      <c r="J1433">
        <v>0.68759999999999999</v>
      </c>
      <c r="K1433">
        <v>0.69799999999999995</v>
      </c>
      <c r="L1433" s="5">
        <f t="shared" si="156"/>
        <v>7.0999999999999952</v>
      </c>
    </row>
    <row r="1434" spans="1:12" x14ac:dyDescent="0.25">
      <c r="A1434">
        <f t="shared" si="158"/>
        <v>2004</v>
      </c>
      <c r="B1434" t="str">
        <f t="shared" si="157"/>
        <v>01.01.2004</v>
      </c>
      <c r="C1434" t="str">
        <f t="shared" si="154"/>
        <v>1.7.2004</v>
      </c>
      <c r="D1434" s="1">
        <v>38169</v>
      </c>
      <c r="E1434" s="3">
        <f t="shared" si="155"/>
        <v>181</v>
      </c>
      <c r="F1434" s="5">
        <f t="shared" si="159"/>
        <v>7</v>
      </c>
      <c r="G1434" s="5">
        <f t="shared" si="160"/>
        <v>1</v>
      </c>
      <c r="H1434">
        <v>0.69779999999999998</v>
      </c>
      <c r="I1434">
        <v>0.70669999999999999</v>
      </c>
      <c r="J1434">
        <v>0.69630000000000003</v>
      </c>
      <c r="K1434">
        <v>0.70479999999999998</v>
      </c>
      <c r="L1434" s="5">
        <f t="shared" si="156"/>
        <v>7.0000000000000062</v>
      </c>
    </row>
    <row r="1435" spans="1:12" x14ac:dyDescent="0.25">
      <c r="A1435">
        <f t="shared" si="158"/>
        <v>2004</v>
      </c>
      <c r="B1435" t="str">
        <f t="shared" si="157"/>
        <v>01.01.2004</v>
      </c>
      <c r="C1435" t="str">
        <f t="shared" si="154"/>
        <v>2.7.2004</v>
      </c>
      <c r="D1435" s="1">
        <v>38170</v>
      </c>
      <c r="E1435" s="3">
        <f t="shared" si="155"/>
        <v>182</v>
      </c>
      <c r="F1435" s="5">
        <f t="shared" si="159"/>
        <v>7</v>
      </c>
      <c r="G1435" s="5">
        <f t="shared" si="160"/>
        <v>2</v>
      </c>
      <c r="H1435">
        <v>0.70469999999999999</v>
      </c>
      <c r="I1435">
        <v>0.7137</v>
      </c>
      <c r="J1435">
        <v>0.70099999999999996</v>
      </c>
      <c r="K1435">
        <v>0.71309999999999996</v>
      </c>
      <c r="L1435" s="5">
        <f t="shared" si="156"/>
        <v>8.3999999999999631</v>
      </c>
    </row>
    <row r="1436" spans="1:12" x14ac:dyDescent="0.25">
      <c r="A1436">
        <f t="shared" si="158"/>
        <v>2004</v>
      </c>
      <c r="B1436" t="str">
        <f t="shared" si="157"/>
        <v>01.01.2004</v>
      </c>
      <c r="C1436" t="str">
        <f t="shared" si="154"/>
        <v>5.7.2004</v>
      </c>
      <c r="D1436" s="1">
        <v>38173</v>
      </c>
      <c r="E1436" s="3">
        <f t="shared" si="155"/>
        <v>185</v>
      </c>
      <c r="F1436" s="5">
        <f t="shared" si="159"/>
        <v>7</v>
      </c>
      <c r="G1436" s="5">
        <f t="shared" si="160"/>
        <v>5</v>
      </c>
      <c r="H1436">
        <v>0.71250000000000002</v>
      </c>
      <c r="I1436">
        <v>0.71609999999999996</v>
      </c>
      <c r="J1436">
        <v>0.71140000000000003</v>
      </c>
      <c r="K1436">
        <v>0.71150000000000002</v>
      </c>
      <c r="L1436" s="5">
        <f t="shared" si="156"/>
        <v>-1.0000000000000009</v>
      </c>
    </row>
    <row r="1437" spans="1:12" x14ac:dyDescent="0.25">
      <c r="A1437">
        <f t="shared" si="158"/>
        <v>2004</v>
      </c>
      <c r="B1437" t="str">
        <f t="shared" si="157"/>
        <v>01.01.2004</v>
      </c>
      <c r="C1437" t="str">
        <f t="shared" si="154"/>
        <v>6.7.2004</v>
      </c>
      <c r="D1437" s="1">
        <v>38174</v>
      </c>
      <c r="E1437" s="3">
        <f t="shared" si="155"/>
        <v>186</v>
      </c>
      <c r="F1437" s="5">
        <f t="shared" si="159"/>
        <v>7</v>
      </c>
      <c r="G1437" s="5">
        <f t="shared" si="160"/>
        <v>6</v>
      </c>
      <c r="H1437">
        <v>0.7117</v>
      </c>
      <c r="I1437">
        <v>0.71860000000000002</v>
      </c>
      <c r="J1437">
        <v>0.71150000000000002</v>
      </c>
      <c r="K1437">
        <v>0.71360000000000001</v>
      </c>
      <c r="L1437" s="5">
        <f t="shared" si="156"/>
        <v>1.9000000000000128</v>
      </c>
    </row>
    <row r="1438" spans="1:12" x14ac:dyDescent="0.25">
      <c r="A1438">
        <f t="shared" si="158"/>
        <v>2004</v>
      </c>
      <c r="B1438" t="str">
        <f t="shared" si="157"/>
        <v>01.01.2004</v>
      </c>
      <c r="C1438" t="str">
        <f t="shared" si="154"/>
        <v>7.7.2004</v>
      </c>
      <c r="D1438" s="1">
        <v>38175</v>
      </c>
      <c r="E1438" s="3">
        <f t="shared" si="155"/>
        <v>187</v>
      </c>
      <c r="F1438" s="5">
        <f t="shared" si="159"/>
        <v>7</v>
      </c>
      <c r="G1438" s="5">
        <f t="shared" si="160"/>
        <v>7</v>
      </c>
      <c r="H1438">
        <v>0.71350000000000002</v>
      </c>
      <c r="I1438">
        <v>0.72399999999999998</v>
      </c>
      <c r="J1438">
        <v>0.71319999999999995</v>
      </c>
      <c r="K1438">
        <v>0.72240000000000004</v>
      </c>
      <c r="L1438" s="5">
        <f t="shared" si="156"/>
        <v>8.9000000000000199</v>
      </c>
    </row>
    <row r="1439" spans="1:12" x14ac:dyDescent="0.25">
      <c r="A1439">
        <f t="shared" si="158"/>
        <v>2004</v>
      </c>
      <c r="B1439" t="str">
        <f t="shared" si="157"/>
        <v>01.01.2004</v>
      </c>
      <c r="C1439" t="str">
        <f t="shared" si="154"/>
        <v>8.7.2004</v>
      </c>
      <c r="D1439" s="1">
        <v>38176</v>
      </c>
      <c r="E1439" s="3">
        <f t="shared" si="155"/>
        <v>188</v>
      </c>
      <c r="F1439" s="5">
        <f t="shared" si="159"/>
        <v>7</v>
      </c>
      <c r="G1439" s="5">
        <f t="shared" si="160"/>
        <v>8</v>
      </c>
      <c r="H1439">
        <v>0.72240000000000004</v>
      </c>
      <c r="I1439">
        <v>0.72350000000000003</v>
      </c>
      <c r="J1439">
        <v>0.71709999999999996</v>
      </c>
      <c r="K1439">
        <v>0.7208</v>
      </c>
      <c r="L1439" s="5">
        <f t="shared" si="156"/>
        <v>-1.6000000000000458</v>
      </c>
    </row>
    <row r="1440" spans="1:12" x14ac:dyDescent="0.25">
      <c r="A1440">
        <f t="shared" si="158"/>
        <v>2004</v>
      </c>
      <c r="B1440" t="str">
        <f t="shared" si="157"/>
        <v>01.01.2004</v>
      </c>
      <c r="C1440" t="str">
        <f t="shared" si="154"/>
        <v>9.7.2004</v>
      </c>
      <c r="D1440" s="1">
        <v>38177</v>
      </c>
      <c r="E1440" s="3">
        <f t="shared" si="155"/>
        <v>189</v>
      </c>
      <c r="F1440" s="5">
        <f t="shared" si="159"/>
        <v>7</v>
      </c>
      <c r="G1440" s="5">
        <f t="shared" si="160"/>
        <v>9</v>
      </c>
      <c r="H1440">
        <v>0.72070000000000001</v>
      </c>
      <c r="I1440">
        <v>0.72409999999999997</v>
      </c>
      <c r="J1440">
        <v>0.71850000000000003</v>
      </c>
      <c r="K1440">
        <v>0.7218</v>
      </c>
      <c r="L1440" s="5">
        <f t="shared" si="156"/>
        <v>1.0999999999999899</v>
      </c>
    </row>
    <row r="1441" spans="1:12" x14ac:dyDescent="0.25">
      <c r="A1441">
        <f t="shared" si="158"/>
        <v>2004</v>
      </c>
      <c r="B1441" t="str">
        <f t="shared" si="157"/>
        <v>01.01.2004</v>
      </c>
      <c r="C1441" t="str">
        <f t="shared" si="154"/>
        <v>12.7.2004</v>
      </c>
      <c r="D1441" s="1">
        <v>38180</v>
      </c>
      <c r="E1441" s="3">
        <f t="shared" si="155"/>
        <v>192</v>
      </c>
      <c r="F1441" s="5">
        <f t="shared" si="159"/>
        <v>7</v>
      </c>
      <c r="G1441" s="5">
        <f t="shared" si="160"/>
        <v>12</v>
      </c>
      <c r="H1441">
        <v>0.72270000000000001</v>
      </c>
      <c r="I1441">
        <v>0.72829999999999995</v>
      </c>
      <c r="J1441">
        <v>0.72260000000000002</v>
      </c>
      <c r="K1441">
        <v>0.7268</v>
      </c>
      <c r="L1441" s="5">
        <f t="shared" si="156"/>
        <v>4.0999999999999925</v>
      </c>
    </row>
    <row r="1442" spans="1:12" x14ac:dyDescent="0.25">
      <c r="A1442">
        <f t="shared" si="158"/>
        <v>2004</v>
      </c>
      <c r="B1442" t="str">
        <f t="shared" si="157"/>
        <v>01.01.2004</v>
      </c>
      <c r="C1442" t="str">
        <f t="shared" ref="C1442:C1505" si="161">CONCATENATE(G1442,".",F1442,".",A1442)</f>
        <v>13.7.2004</v>
      </c>
      <c r="D1442" s="1">
        <v>38181</v>
      </c>
      <c r="E1442" s="3">
        <f t="shared" ref="E1442:E1505" si="162">DAYS360(B1442,C1442,TRUE)+1</f>
        <v>193</v>
      </c>
      <c r="F1442" s="5">
        <f t="shared" si="159"/>
        <v>7</v>
      </c>
      <c r="G1442" s="5">
        <f t="shared" si="160"/>
        <v>13</v>
      </c>
      <c r="H1442">
        <v>0.72689999999999999</v>
      </c>
      <c r="I1442">
        <v>0.72729999999999995</v>
      </c>
      <c r="J1442">
        <v>0.72070000000000001</v>
      </c>
      <c r="K1442">
        <v>0.72470000000000001</v>
      </c>
      <c r="L1442" s="5">
        <f t="shared" ref="L1442:L1505" si="163">(K1442-H1442)*1000</f>
        <v>-2.1999999999999797</v>
      </c>
    </row>
    <row r="1443" spans="1:12" x14ac:dyDescent="0.25">
      <c r="A1443">
        <f t="shared" si="158"/>
        <v>2004</v>
      </c>
      <c r="B1443" t="str">
        <f t="shared" si="157"/>
        <v>01.01.2004</v>
      </c>
      <c r="C1443" t="str">
        <f t="shared" si="161"/>
        <v>14.7.2004</v>
      </c>
      <c r="D1443" s="1">
        <v>38182</v>
      </c>
      <c r="E1443" s="3">
        <f t="shared" si="162"/>
        <v>194</v>
      </c>
      <c r="F1443" s="5">
        <f t="shared" si="159"/>
        <v>7</v>
      </c>
      <c r="G1443" s="5">
        <f t="shared" si="160"/>
        <v>14</v>
      </c>
      <c r="H1443">
        <v>0.7248</v>
      </c>
      <c r="I1443">
        <v>0.72650000000000003</v>
      </c>
      <c r="J1443">
        <v>0.72189999999999999</v>
      </c>
      <c r="K1443">
        <v>0.72399999999999998</v>
      </c>
      <c r="L1443" s="5">
        <f t="shared" si="163"/>
        <v>-0.80000000000002292</v>
      </c>
    </row>
    <row r="1444" spans="1:12" x14ac:dyDescent="0.25">
      <c r="A1444">
        <f t="shared" si="158"/>
        <v>2004</v>
      </c>
      <c r="B1444" t="str">
        <f t="shared" si="157"/>
        <v>01.01.2004</v>
      </c>
      <c r="C1444" t="str">
        <f t="shared" si="161"/>
        <v>15.7.2004</v>
      </c>
      <c r="D1444" s="1">
        <v>38183</v>
      </c>
      <c r="E1444" s="3">
        <f t="shared" si="162"/>
        <v>195</v>
      </c>
      <c r="F1444" s="5">
        <f t="shared" si="159"/>
        <v>7</v>
      </c>
      <c r="G1444" s="5">
        <f t="shared" si="160"/>
        <v>15</v>
      </c>
      <c r="H1444">
        <v>0.72430000000000005</v>
      </c>
      <c r="I1444">
        <v>0.72609999999999997</v>
      </c>
      <c r="J1444">
        <v>0.72030000000000005</v>
      </c>
      <c r="K1444">
        <v>0.72199999999999998</v>
      </c>
      <c r="L1444" s="5">
        <f t="shared" si="163"/>
        <v>-2.3000000000000798</v>
      </c>
    </row>
    <row r="1445" spans="1:12" x14ac:dyDescent="0.25">
      <c r="A1445">
        <f t="shared" si="158"/>
        <v>2004</v>
      </c>
      <c r="B1445" t="str">
        <f t="shared" ref="B1445:B1508" si="164">CONCATENATE("01.","01",".",A1445)</f>
        <v>01.01.2004</v>
      </c>
      <c r="C1445" t="str">
        <f t="shared" si="161"/>
        <v>16.7.2004</v>
      </c>
      <c r="D1445" s="1">
        <v>38184</v>
      </c>
      <c r="E1445" s="3">
        <f t="shared" si="162"/>
        <v>196</v>
      </c>
      <c r="F1445" s="5">
        <f t="shared" si="159"/>
        <v>7</v>
      </c>
      <c r="G1445" s="5">
        <f t="shared" si="160"/>
        <v>16</v>
      </c>
      <c r="H1445">
        <v>0.72209999999999996</v>
      </c>
      <c r="I1445">
        <v>0.73240000000000005</v>
      </c>
      <c r="J1445">
        <v>0.71940000000000004</v>
      </c>
      <c r="K1445">
        <v>0.73209999999999997</v>
      </c>
      <c r="L1445" s="5">
        <f t="shared" si="163"/>
        <v>10.000000000000009</v>
      </c>
    </row>
    <row r="1446" spans="1:12" x14ac:dyDescent="0.25">
      <c r="A1446">
        <f t="shared" si="158"/>
        <v>2004</v>
      </c>
      <c r="B1446" t="str">
        <f t="shared" si="164"/>
        <v>01.01.2004</v>
      </c>
      <c r="C1446" t="str">
        <f t="shared" si="161"/>
        <v>19.7.2004</v>
      </c>
      <c r="D1446" s="1">
        <v>38187</v>
      </c>
      <c r="E1446" s="3">
        <f t="shared" si="162"/>
        <v>199</v>
      </c>
      <c r="F1446" s="5">
        <f t="shared" si="159"/>
        <v>7</v>
      </c>
      <c r="G1446" s="5">
        <f t="shared" si="160"/>
        <v>19</v>
      </c>
      <c r="H1446">
        <v>0.73170000000000002</v>
      </c>
      <c r="I1446">
        <v>0.73460000000000003</v>
      </c>
      <c r="J1446">
        <v>0.73129999999999995</v>
      </c>
      <c r="K1446">
        <v>0.7319</v>
      </c>
      <c r="L1446" s="5">
        <f t="shared" si="163"/>
        <v>0.19999999999997797</v>
      </c>
    </row>
    <row r="1447" spans="1:12" x14ac:dyDescent="0.25">
      <c r="A1447">
        <f t="shared" si="158"/>
        <v>2004</v>
      </c>
      <c r="B1447" t="str">
        <f t="shared" si="164"/>
        <v>01.01.2004</v>
      </c>
      <c r="C1447" t="str">
        <f t="shared" si="161"/>
        <v>20.7.2004</v>
      </c>
      <c r="D1447" s="1">
        <v>38188</v>
      </c>
      <c r="E1447" s="3">
        <f t="shared" si="162"/>
        <v>200</v>
      </c>
      <c r="F1447" s="5">
        <f t="shared" si="159"/>
        <v>7</v>
      </c>
      <c r="G1447" s="5">
        <f t="shared" si="160"/>
        <v>20</v>
      </c>
      <c r="H1447">
        <v>0.73199999999999998</v>
      </c>
      <c r="I1447">
        <v>0.73399999999999999</v>
      </c>
      <c r="J1447">
        <v>0.72619999999999996</v>
      </c>
      <c r="K1447">
        <v>0.72750000000000004</v>
      </c>
      <c r="L1447" s="5">
        <f t="shared" si="163"/>
        <v>-4.4999999999999485</v>
      </c>
    </row>
    <row r="1448" spans="1:12" x14ac:dyDescent="0.25">
      <c r="A1448">
        <f t="shared" si="158"/>
        <v>2004</v>
      </c>
      <c r="B1448" t="str">
        <f t="shared" si="164"/>
        <v>01.01.2004</v>
      </c>
      <c r="C1448" t="str">
        <f t="shared" si="161"/>
        <v>21.7.2004</v>
      </c>
      <c r="D1448" s="1">
        <v>38189</v>
      </c>
      <c r="E1448" s="3">
        <f t="shared" si="162"/>
        <v>201</v>
      </c>
      <c r="F1448" s="5">
        <f t="shared" si="159"/>
        <v>7</v>
      </c>
      <c r="G1448" s="5">
        <f t="shared" si="160"/>
        <v>21</v>
      </c>
      <c r="H1448">
        <v>0.72750000000000004</v>
      </c>
      <c r="I1448">
        <v>0.72870000000000001</v>
      </c>
      <c r="J1448">
        <v>0.71150000000000002</v>
      </c>
      <c r="K1448">
        <v>0.71589999999999998</v>
      </c>
      <c r="L1448" s="5">
        <f t="shared" si="163"/>
        <v>-11.600000000000055</v>
      </c>
    </row>
    <row r="1449" spans="1:12" x14ac:dyDescent="0.25">
      <c r="A1449">
        <f t="shared" si="158"/>
        <v>2004</v>
      </c>
      <c r="B1449" t="str">
        <f t="shared" si="164"/>
        <v>01.01.2004</v>
      </c>
      <c r="C1449" t="str">
        <f t="shared" si="161"/>
        <v>22.7.2004</v>
      </c>
      <c r="D1449" s="1">
        <v>38190</v>
      </c>
      <c r="E1449" s="3">
        <f t="shared" si="162"/>
        <v>202</v>
      </c>
      <c r="F1449" s="5">
        <f t="shared" si="159"/>
        <v>7</v>
      </c>
      <c r="G1449" s="5">
        <f t="shared" si="160"/>
        <v>22</v>
      </c>
      <c r="H1449">
        <v>0.71609999999999996</v>
      </c>
      <c r="I1449">
        <v>0.71789999999999998</v>
      </c>
      <c r="J1449">
        <v>0.70940000000000003</v>
      </c>
      <c r="K1449">
        <v>0.71409999999999996</v>
      </c>
      <c r="L1449" s="5">
        <f t="shared" si="163"/>
        <v>-2.0000000000000018</v>
      </c>
    </row>
    <row r="1450" spans="1:12" x14ac:dyDescent="0.25">
      <c r="A1450">
        <f t="shared" si="158"/>
        <v>2004</v>
      </c>
      <c r="B1450" t="str">
        <f t="shared" si="164"/>
        <v>01.01.2004</v>
      </c>
      <c r="C1450" t="str">
        <f t="shared" si="161"/>
        <v>23.7.2004</v>
      </c>
      <c r="D1450" s="1">
        <v>38191</v>
      </c>
      <c r="E1450" s="3">
        <f t="shared" si="162"/>
        <v>203</v>
      </c>
      <c r="F1450" s="5">
        <f t="shared" si="159"/>
        <v>7</v>
      </c>
      <c r="G1450" s="5">
        <f t="shared" si="160"/>
        <v>23</v>
      </c>
      <c r="H1450">
        <v>0.71430000000000005</v>
      </c>
      <c r="I1450">
        <v>0.7157</v>
      </c>
      <c r="J1450">
        <v>0.70730000000000004</v>
      </c>
      <c r="K1450">
        <v>0.70930000000000004</v>
      </c>
      <c r="L1450" s="5">
        <f t="shared" si="163"/>
        <v>-5.0000000000000044</v>
      </c>
    </row>
    <row r="1451" spans="1:12" x14ac:dyDescent="0.25">
      <c r="A1451">
        <f t="shared" si="158"/>
        <v>2004</v>
      </c>
      <c r="B1451" t="str">
        <f t="shared" si="164"/>
        <v>01.01.2004</v>
      </c>
      <c r="C1451" t="str">
        <f t="shared" si="161"/>
        <v>26.7.2004</v>
      </c>
      <c r="D1451" s="1">
        <v>38194</v>
      </c>
      <c r="E1451" s="3">
        <f t="shared" si="162"/>
        <v>206</v>
      </c>
      <c r="F1451" s="5">
        <f t="shared" si="159"/>
        <v>7</v>
      </c>
      <c r="G1451" s="5">
        <f t="shared" si="160"/>
        <v>26</v>
      </c>
      <c r="H1451">
        <v>0.70920000000000005</v>
      </c>
      <c r="I1451">
        <v>0.71289999999999998</v>
      </c>
      <c r="J1451">
        <v>0.70650000000000002</v>
      </c>
      <c r="K1451">
        <v>0.70909999999999995</v>
      </c>
      <c r="L1451" s="5">
        <f t="shared" si="163"/>
        <v>-0.10000000000010001</v>
      </c>
    </row>
    <row r="1452" spans="1:12" x14ac:dyDescent="0.25">
      <c r="A1452">
        <f t="shared" si="158"/>
        <v>2004</v>
      </c>
      <c r="B1452" t="str">
        <f t="shared" si="164"/>
        <v>01.01.2004</v>
      </c>
      <c r="C1452" t="str">
        <f t="shared" si="161"/>
        <v>27.7.2004</v>
      </c>
      <c r="D1452" s="1">
        <v>38195</v>
      </c>
      <c r="E1452" s="3">
        <f t="shared" si="162"/>
        <v>207</v>
      </c>
      <c r="F1452" s="5">
        <f t="shared" si="159"/>
        <v>7</v>
      </c>
      <c r="G1452" s="5">
        <f t="shared" si="160"/>
        <v>27</v>
      </c>
      <c r="H1452">
        <v>0.70920000000000005</v>
      </c>
      <c r="I1452">
        <v>0.71399999999999997</v>
      </c>
      <c r="J1452">
        <v>0.69740000000000002</v>
      </c>
      <c r="K1452">
        <v>0.6996</v>
      </c>
      <c r="L1452" s="5">
        <f t="shared" si="163"/>
        <v>-9.6000000000000529</v>
      </c>
    </row>
    <row r="1453" spans="1:12" x14ac:dyDescent="0.25">
      <c r="A1453">
        <f t="shared" si="158"/>
        <v>2004</v>
      </c>
      <c r="B1453" t="str">
        <f t="shared" si="164"/>
        <v>01.01.2004</v>
      </c>
      <c r="C1453" t="str">
        <f t="shared" si="161"/>
        <v>28.7.2004</v>
      </c>
      <c r="D1453" s="1">
        <v>38196</v>
      </c>
      <c r="E1453" s="3">
        <f t="shared" si="162"/>
        <v>208</v>
      </c>
      <c r="F1453" s="5">
        <f t="shared" si="159"/>
        <v>7</v>
      </c>
      <c r="G1453" s="5">
        <f t="shared" si="160"/>
        <v>28</v>
      </c>
      <c r="H1453">
        <v>0.6996</v>
      </c>
      <c r="I1453">
        <v>0.70199999999999996</v>
      </c>
      <c r="J1453">
        <v>0.69489999999999996</v>
      </c>
      <c r="K1453">
        <v>0.69779999999999998</v>
      </c>
      <c r="L1453" s="5">
        <f t="shared" si="163"/>
        <v>-1.8000000000000238</v>
      </c>
    </row>
    <row r="1454" spans="1:12" x14ac:dyDescent="0.25">
      <c r="A1454">
        <f t="shared" si="158"/>
        <v>2004</v>
      </c>
      <c r="B1454" t="str">
        <f t="shared" si="164"/>
        <v>01.01.2004</v>
      </c>
      <c r="C1454" t="str">
        <f t="shared" si="161"/>
        <v>29.7.2004</v>
      </c>
      <c r="D1454" s="1">
        <v>38197</v>
      </c>
      <c r="E1454" s="3">
        <f t="shared" si="162"/>
        <v>209</v>
      </c>
      <c r="F1454" s="5">
        <f t="shared" si="159"/>
        <v>7</v>
      </c>
      <c r="G1454" s="5">
        <f t="shared" si="160"/>
        <v>29</v>
      </c>
      <c r="H1454">
        <v>0.69810000000000005</v>
      </c>
      <c r="I1454">
        <v>0.70069999999999999</v>
      </c>
      <c r="J1454">
        <v>0.69279999999999997</v>
      </c>
      <c r="K1454">
        <v>0.69830000000000003</v>
      </c>
      <c r="L1454" s="5">
        <f t="shared" si="163"/>
        <v>0.19999999999997797</v>
      </c>
    </row>
    <row r="1455" spans="1:12" x14ac:dyDescent="0.25">
      <c r="A1455">
        <f t="shared" ref="A1455:A1518" si="165">YEAR(D1455)</f>
        <v>2004</v>
      </c>
      <c r="B1455" t="str">
        <f t="shared" si="164"/>
        <v>01.01.2004</v>
      </c>
      <c r="C1455" t="str">
        <f t="shared" si="161"/>
        <v>30.7.2004</v>
      </c>
      <c r="D1455" s="1">
        <v>38198</v>
      </c>
      <c r="E1455" s="3">
        <f t="shared" si="162"/>
        <v>210</v>
      </c>
      <c r="F1455" s="5">
        <f t="shared" si="159"/>
        <v>7</v>
      </c>
      <c r="G1455" s="5">
        <f t="shared" si="160"/>
        <v>30</v>
      </c>
      <c r="H1455">
        <v>0.69840000000000002</v>
      </c>
      <c r="I1455">
        <v>0.70599999999999996</v>
      </c>
      <c r="J1455">
        <v>0.69540000000000002</v>
      </c>
      <c r="K1455">
        <v>0.70240000000000002</v>
      </c>
      <c r="L1455" s="5">
        <f t="shared" si="163"/>
        <v>4.0000000000000036</v>
      </c>
    </row>
    <row r="1456" spans="1:12" x14ac:dyDescent="0.25">
      <c r="A1456">
        <f t="shared" si="165"/>
        <v>2004</v>
      </c>
      <c r="B1456" t="str">
        <f t="shared" si="164"/>
        <v>01.01.2004</v>
      </c>
      <c r="C1456" t="str">
        <f t="shared" si="161"/>
        <v>2.8.2004</v>
      </c>
      <c r="D1456" s="1">
        <v>38201</v>
      </c>
      <c r="E1456" s="3">
        <f t="shared" si="162"/>
        <v>212</v>
      </c>
      <c r="F1456" s="5">
        <f t="shared" si="159"/>
        <v>8</v>
      </c>
      <c r="G1456" s="5">
        <f t="shared" si="160"/>
        <v>2</v>
      </c>
      <c r="H1456">
        <v>0.70340000000000003</v>
      </c>
      <c r="I1456">
        <v>0.70850000000000002</v>
      </c>
      <c r="J1456">
        <v>0.70040000000000002</v>
      </c>
      <c r="K1456">
        <v>0.7026</v>
      </c>
      <c r="L1456" s="5">
        <f t="shared" si="163"/>
        <v>-0.80000000000002292</v>
      </c>
    </row>
    <row r="1457" spans="1:12" x14ac:dyDescent="0.25">
      <c r="A1457">
        <f t="shared" si="165"/>
        <v>2004</v>
      </c>
      <c r="B1457" t="str">
        <f t="shared" si="164"/>
        <v>01.01.2004</v>
      </c>
      <c r="C1457" t="str">
        <f t="shared" si="161"/>
        <v>3.8.2004</v>
      </c>
      <c r="D1457" s="1">
        <v>38202</v>
      </c>
      <c r="E1457" s="3">
        <f t="shared" si="162"/>
        <v>213</v>
      </c>
      <c r="F1457" s="5">
        <f t="shared" si="159"/>
        <v>8</v>
      </c>
      <c r="G1457" s="5">
        <f t="shared" si="160"/>
        <v>3</v>
      </c>
      <c r="H1457">
        <v>0.70250000000000001</v>
      </c>
      <c r="I1457">
        <v>0.7077</v>
      </c>
      <c r="J1457">
        <v>0.69889999999999997</v>
      </c>
      <c r="K1457">
        <v>0.70620000000000005</v>
      </c>
      <c r="L1457" s="5">
        <f t="shared" si="163"/>
        <v>3.7000000000000366</v>
      </c>
    </row>
    <row r="1458" spans="1:12" x14ac:dyDescent="0.25">
      <c r="A1458">
        <f t="shared" si="165"/>
        <v>2004</v>
      </c>
      <c r="B1458" t="str">
        <f t="shared" si="164"/>
        <v>01.01.2004</v>
      </c>
      <c r="C1458" t="str">
        <f t="shared" si="161"/>
        <v>4.8.2004</v>
      </c>
      <c r="D1458" s="1">
        <v>38203</v>
      </c>
      <c r="E1458" s="3">
        <f t="shared" si="162"/>
        <v>214</v>
      </c>
      <c r="F1458" s="5">
        <f t="shared" si="159"/>
        <v>8</v>
      </c>
      <c r="G1458" s="5">
        <f t="shared" si="160"/>
        <v>4</v>
      </c>
      <c r="H1458">
        <v>0.70609999999999995</v>
      </c>
      <c r="I1458">
        <v>0.70640000000000003</v>
      </c>
      <c r="J1458">
        <v>0.70120000000000005</v>
      </c>
      <c r="K1458">
        <v>0.70479999999999998</v>
      </c>
      <c r="L1458" s="5">
        <f t="shared" si="163"/>
        <v>-1.2999999999999678</v>
      </c>
    </row>
    <row r="1459" spans="1:12" x14ac:dyDescent="0.25">
      <c r="A1459">
        <f t="shared" si="165"/>
        <v>2004</v>
      </c>
      <c r="B1459" t="str">
        <f t="shared" si="164"/>
        <v>01.01.2004</v>
      </c>
      <c r="C1459" t="str">
        <f t="shared" si="161"/>
        <v>5.8.2004</v>
      </c>
      <c r="D1459" s="1">
        <v>38204</v>
      </c>
      <c r="E1459" s="3">
        <f t="shared" si="162"/>
        <v>215</v>
      </c>
      <c r="F1459" s="5">
        <f t="shared" ref="F1459:F1522" si="166">MONTH(D1459)</f>
        <v>8</v>
      </c>
      <c r="G1459" s="5">
        <f t="shared" ref="G1459:G1522" si="167">DAY(D1459)</f>
        <v>5</v>
      </c>
      <c r="H1459">
        <v>0.70469999999999999</v>
      </c>
      <c r="I1459">
        <v>0.70550000000000002</v>
      </c>
      <c r="J1459">
        <v>0.70130000000000003</v>
      </c>
      <c r="K1459">
        <v>0.70299999999999996</v>
      </c>
      <c r="L1459" s="5">
        <f t="shared" si="163"/>
        <v>-1.7000000000000348</v>
      </c>
    </row>
    <row r="1460" spans="1:12" x14ac:dyDescent="0.25">
      <c r="A1460">
        <f t="shared" si="165"/>
        <v>2004</v>
      </c>
      <c r="B1460" t="str">
        <f t="shared" si="164"/>
        <v>01.01.2004</v>
      </c>
      <c r="C1460" t="str">
        <f t="shared" si="161"/>
        <v>6.8.2004</v>
      </c>
      <c r="D1460" s="1">
        <v>38205</v>
      </c>
      <c r="E1460" s="3">
        <f t="shared" si="162"/>
        <v>216</v>
      </c>
      <c r="F1460" s="5">
        <f t="shared" si="166"/>
        <v>8</v>
      </c>
      <c r="G1460" s="5">
        <f t="shared" si="167"/>
        <v>6</v>
      </c>
      <c r="H1460">
        <v>0.70289999999999997</v>
      </c>
      <c r="I1460">
        <v>0.7157</v>
      </c>
      <c r="J1460">
        <v>0.70099999999999996</v>
      </c>
      <c r="K1460">
        <v>0.71350000000000002</v>
      </c>
      <c r="L1460" s="5">
        <f t="shared" si="163"/>
        <v>10.600000000000055</v>
      </c>
    </row>
    <row r="1461" spans="1:12" x14ac:dyDescent="0.25">
      <c r="A1461">
        <f t="shared" si="165"/>
        <v>2004</v>
      </c>
      <c r="B1461" t="str">
        <f t="shared" si="164"/>
        <v>01.01.2004</v>
      </c>
      <c r="C1461" t="str">
        <f t="shared" si="161"/>
        <v>9.8.2004</v>
      </c>
      <c r="D1461" s="1">
        <v>38208</v>
      </c>
      <c r="E1461" s="3">
        <f t="shared" si="162"/>
        <v>219</v>
      </c>
      <c r="F1461" s="5">
        <f t="shared" si="166"/>
        <v>8</v>
      </c>
      <c r="G1461" s="5">
        <f t="shared" si="167"/>
        <v>9</v>
      </c>
      <c r="H1461">
        <v>0.71360000000000001</v>
      </c>
      <c r="I1461">
        <v>0.7177</v>
      </c>
      <c r="J1461">
        <v>0.71179999999999999</v>
      </c>
      <c r="K1461">
        <v>0.71460000000000001</v>
      </c>
      <c r="L1461" s="5">
        <f t="shared" si="163"/>
        <v>1.0000000000000009</v>
      </c>
    </row>
    <row r="1462" spans="1:12" x14ac:dyDescent="0.25">
      <c r="A1462">
        <f t="shared" si="165"/>
        <v>2004</v>
      </c>
      <c r="B1462" t="str">
        <f t="shared" si="164"/>
        <v>01.01.2004</v>
      </c>
      <c r="C1462" t="str">
        <f t="shared" si="161"/>
        <v>10.8.2004</v>
      </c>
      <c r="D1462" s="1">
        <v>38209</v>
      </c>
      <c r="E1462" s="3">
        <f t="shared" si="162"/>
        <v>220</v>
      </c>
      <c r="F1462" s="5">
        <f t="shared" si="166"/>
        <v>8</v>
      </c>
      <c r="G1462" s="5">
        <f t="shared" si="167"/>
        <v>10</v>
      </c>
      <c r="H1462">
        <v>0.71440000000000003</v>
      </c>
      <c r="I1462">
        <v>0.71740000000000004</v>
      </c>
      <c r="J1462">
        <v>0.71020000000000005</v>
      </c>
      <c r="K1462">
        <v>0.71250000000000002</v>
      </c>
      <c r="L1462" s="5">
        <f t="shared" si="163"/>
        <v>-1.9000000000000128</v>
      </c>
    </row>
    <row r="1463" spans="1:12" x14ac:dyDescent="0.25">
      <c r="A1463">
        <f t="shared" si="165"/>
        <v>2004</v>
      </c>
      <c r="B1463" t="str">
        <f t="shared" si="164"/>
        <v>01.01.2004</v>
      </c>
      <c r="C1463" t="str">
        <f t="shared" si="161"/>
        <v>11.8.2004</v>
      </c>
      <c r="D1463" s="1">
        <v>38210</v>
      </c>
      <c r="E1463" s="3">
        <f t="shared" si="162"/>
        <v>221</v>
      </c>
      <c r="F1463" s="5">
        <f t="shared" si="166"/>
        <v>8</v>
      </c>
      <c r="G1463" s="5">
        <f t="shared" si="167"/>
        <v>11</v>
      </c>
      <c r="H1463">
        <v>0.71250000000000002</v>
      </c>
      <c r="I1463">
        <v>0.71530000000000005</v>
      </c>
      <c r="J1463">
        <v>0.71020000000000005</v>
      </c>
      <c r="K1463">
        <v>0.71399999999999997</v>
      </c>
      <c r="L1463" s="5">
        <f t="shared" si="163"/>
        <v>1.4999999999999458</v>
      </c>
    </row>
    <row r="1464" spans="1:12" x14ac:dyDescent="0.25">
      <c r="A1464">
        <f t="shared" si="165"/>
        <v>2004</v>
      </c>
      <c r="B1464" t="str">
        <f t="shared" si="164"/>
        <v>01.01.2004</v>
      </c>
      <c r="C1464" t="str">
        <f t="shared" si="161"/>
        <v>12.8.2004</v>
      </c>
      <c r="D1464" s="1">
        <v>38211</v>
      </c>
      <c r="E1464" s="3">
        <f t="shared" si="162"/>
        <v>222</v>
      </c>
      <c r="F1464" s="5">
        <f t="shared" si="166"/>
        <v>8</v>
      </c>
      <c r="G1464" s="5">
        <f t="shared" si="167"/>
        <v>12</v>
      </c>
      <c r="H1464">
        <v>0.71399999999999997</v>
      </c>
      <c r="I1464">
        <v>0.71840000000000004</v>
      </c>
      <c r="J1464">
        <v>0.71189999999999998</v>
      </c>
      <c r="K1464">
        <v>0.71409999999999996</v>
      </c>
      <c r="L1464" s="5">
        <f t="shared" si="163"/>
        <v>9.9999999999988987E-2</v>
      </c>
    </row>
    <row r="1465" spans="1:12" x14ac:dyDescent="0.25">
      <c r="A1465">
        <f t="shared" si="165"/>
        <v>2004</v>
      </c>
      <c r="B1465" t="str">
        <f t="shared" si="164"/>
        <v>01.01.2004</v>
      </c>
      <c r="C1465" t="str">
        <f t="shared" si="161"/>
        <v>13.8.2004</v>
      </c>
      <c r="D1465" s="1">
        <v>38212</v>
      </c>
      <c r="E1465" s="3">
        <f t="shared" si="162"/>
        <v>223</v>
      </c>
      <c r="F1465" s="5">
        <f t="shared" si="166"/>
        <v>8</v>
      </c>
      <c r="G1465" s="5">
        <f t="shared" si="167"/>
        <v>13</v>
      </c>
      <c r="H1465">
        <v>0.71389999999999998</v>
      </c>
      <c r="I1465">
        <v>0.71760000000000002</v>
      </c>
      <c r="J1465">
        <v>0.70569999999999999</v>
      </c>
      <c r="K1465">
        <v>0.7167</v>
      </c>
      <c r="L1465" s="5">
        <f t="shared" si="163"/>
        <v>2.8000000000000247</v>
      </c>
    </row>
    <row r="1466" spans="1:12" x14ac:dyDescent="0.25">
      <c r="A1466">
        <f t="shared" si="165"/>
        <v>2004</v>
      </c>
      <c r="B1466" t="str">
        <f t="shared" si="164"/>
        <v>01.01.2004</v>
      </c>
      <c r="C1466" t="str">
        <f t="shared" si="161"/>
        <v>16.8.2004</v>
      </c>
      <c r="D1466" s="1">
        <v>38215</v>
      </c>
      <c r="E1466" s="3">
        <f t="shared" si="162"/>
        <v>226</v>
      </c>
      <c r="F1466" s="5">
        <f t="shared" si="166"/>
        <v>8</v>
      </c>
      <c r="G1466" s="5">
        <f t="shared" si="167"/>
        <v>16</v>
      </c>
      <c r="H1466">
        <v>0.7167</v>
      </c>
      <c r="I1466">
        <v>0.71950000000000003</v>
      </c>
      <c r="J1466">
        <v>0.71589999999999998</v>
      </c>
      <c r="K1466">
        <v>0.71789999999999998</v>
      </c>
      <c r="L1466" s="5">
        <f t="shared" si="163"/>
        <v>1.1999999999999789</v>
      </c>
    </row>
    <row r="1467" spans="1:12" x14ac:dyDescent="0.25">
      <c r="A1467">
        <f t="shared" si="165"/>
        <v>2004</v>
      </c>
      <c r="B1467" t="str">
        <f t="shared" si="164"/>
        <v>01.01.2004</v>
      </c>
      <c r="C1467" t="str">
        <f t="shared" si="161"/>
        <v>17.8.2004</v>
      </c>
      <c r="D1467" s="1">
        <v>38216</v>
      </c>
      <c r="E1467" s="3">
        <f t="shared" si="162"/>
        <v>227</v>
      </c>
      <c r="F1467" s="5">
        <f t="shared" si="166"/>
        <v>8</v>
      </c>
      <c r="G1467" s="5">
        <f t="shared" si="167"/>
        <v>17</v>
      </c>
      <c r="H1467">
        <v>0.71779999999999999</v>
      </c>
      <c r="I1467">
        <v>0.71930000000000005</v>
      </c>
      <c r="J1467">
        <v>0.71279999999999999</v>
      </c>
      <c r="K1467">
        <v>0.71540000000000004</v>
      </c>
      <c r="L1467" s="5">
        <f t="shared" si="163"/>
        <v>-2.3999999999999577</v>
      </c>
    </row>
    <row r="1468" spans="1:12" x14ac:dyDescent="0.25">
      <c r="A1468">
        <f t="shared" si="165"/>
        <v>2004</v>
      </c>
      <c r="B1468" t="str">
        <f t="shared" si="164"/>
        <v>01.01.2004</v>
      </c>
      <c r="C1468" t="str">
        <f t="shared" si="161"/>
        <v>18.8.2004</v>
      </c>
      <c r="D1468" s="1">
        <v>38217</v>
      </c>
      <c r="E1468" s="3">
        <f t="shared" si="162"/>
        <v>228</v>
      </c>
      <c r="F1468" s="5">
        <f t="shared" si="166"/>
        <v>8</v>
      </c>
      <c r="G1468" s="5">
        <f t="shared" si="167"/>
        <v>18</v>
      </c>
      <c r="H1468">
        <v>0.71560000000000001</v>
      </c>
      <c r="I1468">
        <v>0.71660000000000001</v>
      </c>
      <c r="J1468">
        <v>0.71289999999999998</v>
      </c>
      <c r="K1468">
        <v>0.71499999999999997</v>
      </c>
      <c r="L1468" s="5">
        <f t="shared" si="163"/>
        <v>-0.60000000000004494</v>
      </c>
    </row>
    <row r="1469" spans="1:12" x14ac:dyDescent="0.25">
      <c r="A1469">
        <f t="shared" si="165"/>
        <v>2004</v>
      </c>
      <c r="B1469" t="str">
        <f t="shared" si="164"/>
        <v>01.01.2004</v>
      </c>
      <c r="C1469" t="str">
        <f t="shared" si="161"/>
        <v>19.8.2004</v>
      </c>
      <c r="D1469" s="1">
        <v>38218</v>
      </c>
      <c r="E1469" s="3">
        <f t="shared" si="162"/>
        <v>229</v>
      </c>
      <c r="F1469" s="5">
        <f t="shared" si="166"/>
        <v>8</v>
      </c>
      <c r="G1469" s="5">
        <f t="shared" si="167"/>
        <v>19</v>
      </c>
      <c r="H1469">
        <v>0.71499999999999997</v>
      </c>
      <c r="I1469">
        <v>0.72609999999999997</v>
      </c>
      <c r="J1469">
        <v>0.71389999999999998</v>
      </c>
      <c r="K1469">
        <v>0.72470000000000001</v>
      </c>
      <c r="L1469" s="5">
        <f t="shared" si="163"/>
        <v>9.7000000000000419</v>
      </c>
    </row>
    <row r="1470" spans="1:12" x14ac:dyDescent="0.25">
      <c r="A1470">
        <f t="shared" si="165"/>
        <v>2004</v>
      </c>
      <c r="B1470" t="str">
        <f t="shared" si="164"/>
        <v>01.01.2004</v>
      </c>
      <c r="C1470" t="str">
        <f t="shared" si="161"/>
        <v>20.8.2004</v>
      </c>
      <c r="D1470" s="1">
        <v>38219</v>
      </c>
      <c r="E1470" s="3">
        <f t="shared" si="162"/>
        <v>230</v>
      </c>
      <c r="F1470" s="5">
        <f t="shared" si="166"/>
        <v>8</v>
      </c>
      <c r="G1470" s="5">
        <f t="shared" si="167"/>
        <v>20</v>
      </c>
      <c r="H1470">
        <v>0.72460000000000002</v>
      </c>
      <c r="I1470">
        <v>0.7258</v>
      </c>
      <c r="J1470">
        <v>0.72119999999999995</v>
      </c>
      <c r="K1470">
        <v>0.72360000000000002</v>
      </c>
      <c r="L1470" s="5">
        <f t="shared" si="163"/>
        <v>-1.0000000000000009</v>
      </c>
    </row>
    <row r="1471" spans="1:12" x14ac:dyDescent="0.25">
      <c r="A1471">
        <f t="shared" si="165"/>
        <v>2004</v>
      </c>
      <c r="B1471" t="str">
        <f t="shared" si="164"/>
        <v>01.01.2004</v>
      </c>
      <c r="C1471" t="str">
        <f t="shared" si="161"/>
        <v>23.8.2004</v>
      </c>
      <c r="D1471" s="1">
        <v>38222</v>
      </c>
      <c r="E1471" s="3">
        <f t="shared" si="162"/>
        <v>233</v>
      </c>
      <c r="F1471" s="5">
        <f t="shared" si="166"/>
        <v>8</v>
      </c>
      <c r="G1471" s="5">
        <f t="shared" si="167"/>
        <v>23</v>
      </c>
      <c r="H1471">
        <v>0.72299999999999998</v>
      </c>
      <c r="I1471">
        <v>0.72330000000000005</v>
      </c>
      <c r="J1471">
        <v>0.71020000000000005</v>
      </c>
      <c r="K1471">
        <v>0.71099999999999997</v>
      </c>
      <c r="L1471" s="5">
        <f t="shared" si="163"/>
        <v>-12.000000000000011</v>
      </c>
    </row>
    <row r="1472" spans="1:12" x14ac:dyDescent="0.25">
      <c r="A1472">
        <f t="shared" si="165"/>
        <v>2004</v>
      </c>
      <c r="B1472" t="str">
        <f t="shared" si="164"/>
        <v>01.01.2004</v>
      </c>
      <c r="C1472" t="str">
        <f t="shared" si="161"/>
        <v>24.8.2004</v>
      </c>
      <c r="D1472" s="1">
        <v>38223</v>
      </c>
      <c r="E1472" s="3">
        <f t="shared" si="162"/>
        <v>234</v>
      </c>
      <c r="F1472" s="5">
        <f t="shared" si="166"/>
        <v>8</v>
      </c>
      <c r="G1472" s="5">
        <f t="shared" si="167"/>
        <v>24</v>
      </c>
      <c r="H1472">
        <v>0.71099999999999997</v>
      </c>
      <c r="I1472">
        <v>0.71350000000000002</v>
      </c>
      <c r="J1472">
        <v>0.70189999999999997</v>
      </c>
      <c r="K1472">
        <v>0.7046</v>
      </c>
      <c r="L1472" s="5">
        <f t="shared" si="163"/>
        <v>-6.3999999999999613</v>
      </c>
    </row>
    <row r="1473" spans="1:12" x14ac:dyDescent="0.25">
      <c r="A1473">
        <f t="shared" si="165"/>
        <v>2004</v>
      </c>
      <c r="B1473" t="str">
        <f t="shared" si="164"/>
        <v>01.01.2004</v>
      </c>
      <c r="C1473" t="str">
        <f t="shared" si="161"/>
        <v>25.8.2004</v>
      </c>
      <c r="D1473" s="1">
        <v>38224</v>
      </c>
      <c r="E1473" s="3">
        <f t="shared" si="162"/>
        <v>235</v>
      </c>
      <c r="F1473" s="5">
        <f t="shared" si="166"/>
        <v>8</v>
      </c>
      <c r="G1473" s="5">
        <f t="shared" si="167"/>
        <v>25</v>
      </c>
      <c r="H1473">
        <v>0.7046</v>
      </c>
      <c r="I1473">
        <v>0.70820000000000005</v>
      </c>
      <c r="J1473">
        <v>0.70240000000000002</v>
      </c>
      <c r="K1473">
        <v>0.70499999999999996</v>
      </c>
      <c r="L1473" s="5">
        <f t="shared" si="163"/>
        <v>0.39999999999995595</v>
      </c>
    </row>
    <row r="1474" spans="1:12" x14ac:dyDescent="0.25">
      <c r="A1474">
        <f t="shared" si="165"/>
        <v>2004</v>
      </c>
      <c r="B1474" t="str">
        <f t="shared" si="164"/>
        <v>01.01.2004</v>
      </c>
      <c r="C1474" t="str">
        <f t="shared" si="161"/>
        <v>26.8.2004</v>
      </c>
      <c r="D1474" s="1">
        <v>38225</v>
      </c>
      <c r="E1474" s="3">
        <f t="shared" si="162"/>
        <v>236</v>
      </c>
      <c r="F1474" s="5">
        <f t="shared" si="166"/>
        <v>8</v>
      </c>
      <c r="G1474" s="5">
        <f t="shared" si="167"/>
        <v>26</v>
      </c>
      <c r="H1474">
        <v>0.70679999999999998</v>
      </c>
      <c r="I1474">
        <v>0.70799999999999996</v>
      </c>
      <c r="J1474">
        <v>0.70009999999999994</v>
      </c>
      <c r="K1474">
        <v>0.70279999999999998</v>
      </c>
      <c r="L1474" s="5">
        <f t="shared" si="163"/>
        <v>-4.0000000000000036</v>
      </c>
    </row>
    <row r="1475" spans="1:12" x14ac:dyDescent="0.25">
      <c r="A1475">
        <f t="shared" si="165"/>
        <v>2004</v>
      </c>
      <c r="B1475" t="str">
        <f t="shared" si="164"/>
        <v>01.01.2004</v>
      </c>
      <c r="C1475" t="str">
        <f t="shared" si="161"/>
        <v>27.8.2004</v>
      </c>
      <c r="D1475" s="1">
        <v>38226</v>
      </c>
      <c r="E1475" s="3">
        <f t="shared" si="162"/>
        <v>237</v>
      </c>
      <c r="F1475" s="5">
        <f t="shared" si="166"/>
        <v>8</v>
      </c>
      <c r="G1475" s="5">
        <f t="shared" si="167"/>
        <v>27</v>
      </c>
      <c r="H1475">
        <v>0.70289999999999997</v>
      </c>
      <c r="I1475">
        <v>0.70909999999999995</v>
      </c>
      <c r="J1475">
        <v>0.70240000000000002</v>
      </c>
      <c r="K1475">
        <v>0.70250000000000001</v>
      </c>
      <c r="L1475" s="5">
        <f t="shared" si="163"/>
        <v>-0.39999999999995595</v>
      </c>
    </row>
    <row r="1476" spans="1:12" x14ac:dyDescent="0.25">
      <c r="A1476">
        <f t="shared" si="165"/>
        <v>2004</v>
      </c>
      <c r="B1476" t="str">
        <f t="shared" si="164"/>
        <v>01.01.2004</v>
      </c>
      <c r="C1476" t="str">
        <f t="shared" si="161"/>
        <v>30.8.2004</v>
      </c>
      <c r="D1476" s="1">
        <v>38229</v>
      </c>
      <c r="E1476" s="3">
        <f t="shared" si="162"/>
        <v>240</v>
      </c>
      <c r="F1476" s="5">
        <f t="shared" si="166"/>
        <v>8</v>
      </c>
      <c r="G1476" s="5">
        <f t="shared" si="167"/>
        <v>30</v>
      </c>
      <c r="H1476">
        <v>0.70169999999999999</v>
      </c>
      <c r="I1476">
        <v>0.70269999999999999</v>
      </c>
      <c r="J1476">
        <v>0.69540000000000002</v>
      </c>
      <c r="K1476">
        <v>0.69879999999999998</v>
      </c>
      <c r="L1476" s="5">
        <f t="shared" si="163"/>
        <v>-2.9000000000000137</v>
      </c>
    </row>
    <row r="1477" spans="1:12" x14ac:dyDescent="0.25">
      <c r="A1477">
        <f t="shared" si="165"/>
        <v>2004</v>
      </c>
      <c r="B1477" t="str">
        <f t="shared" si="164"/>
        <v>01.01.2004</v>
      </c>
      <c r="C1477" t="str">
        <f t="shared" si="161"/>
        <v>31.8.2004</v>
      </c>
      <c r="D1477" s="1">
        <v>38230</v>
      </c>
      <c r="E1477" s="3">
        <f t="shared" si="162"/>
        <v>240</v>
      </c>
      <c r="F1477" s="5">
        <f t="shared" si="166"/>
        <v>8</v>
      </c>
      <c r="G1477" s="5">
        <f t="shared" si="167"/>
        <v>31</v>
      </c>
      <c r="H1477">
        <v>0.69850000000000001</v>
      </c>
      <c r="I1477">
        <v>0.70740000000000003</v>
      </c>
      <c r="J1477">
        <v>0.69769999999999999</v>
      </c>
      <c r="K1477">
        <v>0.70489999999999997</v>
      </c>
      <c r="L1477" s="5">
        <f t="shared" si="163"/>
        <v>6.3999999999999613</v>
      </c>
    </row>
    <row r="1478" spans="1:12" x14ac:dyDescent="0.25">
      <c r="A1478">
        <f t="shared" si="165"/>
        <v>2004</v>
      </c>
      <c r="B1478" t="str">
        <f t="shared" si="164"/>
        <v>01.01.2004</v>
      </c>
      <c r="C1478" t="str">
        <f t="shared" si="161"/>
        <v>1.9.2004</v>
      </c>
      <c r="D1478" s="1">
        <v>38231</v>
      </c>
      <c r="E1478" s="3">
        <f t="shared" si="162"/>
        <v>241</v>
      </c>
      <c r="F1478" s="5">
        <f t="shared" si="166"/>
        <v>9</v>
      </c>
      <c r="G1478" s="5">
        <f t="shared" si="167"/>
        <v>1</v>
      </c>
      <c r="H1478">
        <v>0.70469999999999999</v>
      </c>
      <c r="I1478">
        <v>0.70630000000000004</v>
      </c>
      <c r="J1478">
        <v>0.70120000000000005</v>
      </c>
      <c r="K1478">
        <v>0.70209999999999995</v>
      </c>
      <c r="L1478" s="5">
        <f t="shared" si="163"/>
        <v>-2.6000000000000467</v>
      </c>
    </row>
    <row r="1479" spans="1:12" x14ac:dyDescent="0.25">
      <c r="A1479">
        <f t="shared" si="165"/>
        <v>2004</v>
      </c>
      <c r="B1479" t="str">
        <f t="shared" si="164"/>
        <v>01.01.2004</v>
      </c>
      <c r="C1479" t="str">
        <f t="shared" si="161"/>
        <v>2.9.2004</v>
      </c>
      <c r="D1479" s="1">
        <v>38232</v>
      </c>
      <c r="E1479" s="3">
        <f t="shared" si="162"/>
        <v>242</v>
      </c>
      <c r="F1479" s="5">
        <f t="shared" si="166"/>
        <v>9</v>
      </c>
      <c r="G1479" s="5">
        <f t="shared" si="167"/>
        <v>2</v>
      </c>
      <c r="H1479">
        <v>0.70199999999999996</v>
      </c>
      <c r="I1479">
        <v>0.70350000000000001</v>
      </c>
      <c r="J1479">
        <v>0.69379999999999997</v>
      </c>
      <c r="K1479">
        <v>0.69589999999999996</v>
      </c>
      <c r="L1479" s="5">
        <f t="shared" si="163"/>
        <v>-6.0999999999999943</v>
      </c>
    </row>
    <row r="1480" spans="1:12" x14ac:dyDescent="0.25">
      <c r="A1480">
        <f t="shared" si="165"/>
        <v>2004</v>
      </c>
      <c r="B1480" t="str">
        <f t="shared" si="164"/>
        <v>01.01.2004</v>
      </c>
      <c r="C1480" t="str">
        <f t="shared" si="161"/>
        <v>3.9.2004</v>
      </c>
      <c r="D1480" s="1">
        <v>38233</v>
      </c>
      <c r="E1480" s="3">
        <f t="shared" si="162"/>
        <v>243</v>
      </c>
      <c r="F1480" s="5">
        <f t="shared" si="166"/>
        <v>9</v>
      </c>
      <c r="G1480" s="5">
        <f t="shared" si="167"/>
        <v>3</v>
      </c>
      <c r="H1480">
        <v>0.69599999999999995</v>
      </c>
      <c r="I1480">
        <v>0.69840000000000002</v>
      </c>
      <c r="J1480">
        <v>0.68869999999999998</v>
      </c>
      <c r="K1480">
        <v>0.69120000000000004</v>
      </c>
      <c r="L1480" s="5">
        <f t="shared" si="163"/>
        <v>-4.7999999999999154</v>
      </c>
    </row>
    <row r="1481" spans="1:12" x14ac:dyDescent="0.25">
      <c r="A1481">
        <f t="shared" si="165"/>
        <v>2004</v>
      </c>
      <c r="B1481" t="str">
        <f t="shared" si="164"/>
        <v>01.01.2004</v>
      </c>
      <c r="C1481" t="str">
        <f t="shared" si="161"/>
        <v>6.9.2004</v>
      </c>
      <c r="D1481" s="1">
        <v>38236</v>
      </c>
      <c r="E1481" s="3">
        <f t="shared" si="162"/>
        <v>246</v>
      </c>
      <c r="F1481" s="5">
        <f t="shared" si="166"/>
        <v>9</v>
      </c>
      <c r="G1481" s="5">
        <f t="shared" si="167"/>
        <v>6</v>
      </c>
      <c r="H1481">
        <v>0.69130000000000003</v>
      </c>
      <c r="I1481">
        <v>0.69320000000000004</v>
      </c>
      <c r="J1481">
        <v>0.68930000000000002</v>
      </c>
      <c r="K1481">
        <v>0.6915</v>
      </c>
      <c r="L1481" s="5">
        <f t="shared" si="163"/>
        <v>0.19999999999997797</v>
      </c>
    </row>
    <row r="1482" spans="1:12" x14ac:dyDescent="0.25">
      <c r="A1482">
        <f t="shared" si="165"/>
        <v>2004</v>
      </c>
      <c r="B1482" t="str">
        <f t="shared" si="164"/>
        <v>01.01.2004</v>
      </c>
      <c r="C1482" t="str">
        <f t="shared" si="161"/>
        <v>7.9.2004</v>
      </c>
      <c r="D1482" s="1">
        <v>38237</v>
      </c>
      <c r="E1482" s="3">
        <f t="shared" si="162"/>
        <v>247</v>
      </c>
      <c r="F1482" s="5">
        <f t="shared" si="166"/>
        <v>9</v>
      </c>
      <c r="G1482" s="5">
        <f t="shared" si="167"/>
        <v>7</v>
      </c>
      <c r="H1482">
        <v>0.69159999999999999</v>
      </c>
      <c r="I1482">
        <v>0.6956</v>
      </c>
      <c r="J1482">
        <v>0.69059999999999999</v>
      </c>
      <c r="K1482">
        <v>0.69420000000000004</v>
      </c>
      <c r="L1482" s="5">
        <f t="shared" si="163"/>
        <v>2.6000000000000467</v>
      </c>
    </row>
    <row r="1483" spans="1:12" x14ac:dyDescent="0.25">
      <c r="A1483">
        <f t="shared" si="165"/>
        <v>2004</v>
      </c>
      <c r="B1483" t="str">
        <f t="shared" si="164"/>
        <v>01.01.2004</v>
      </c>
      <c r="C1483" t="str">
        <f t="shared" si="161"/>
        <v>8.9.2004</v>
      </c>
      <c r="D1483" s="1">
        <v>38238</v>
      </c>
      <c r="E1483" s="3">
        <f t="shared" si="162"/>
        <v>248</v>
      </c>
      <c r="F1483" s="5">
        <f t="shared" si="166"/>
        <v>9</v>
      </c>
      <c r="G1483" s="5">
        <f t="shared" si="167"/>
        <v>8</v>
      </c>
      <c r="H1483">
        <v>0.69389999999999996</v>
      </c>
      <c r="I1483">
        <v>0.69820000000000004</v>
      </c>
      <c r="J1483">
        <v>0.68799999999999994</v>
      </c>
      <c r="K1483">
        <v>0.69720000000000004</v>
      </c>
      <c r="L1483" s="5">
        <f t="shared" si="163"/>
        <v>3.3000000000000806</v>
      </c>
    </row>
    <row r="1484" spans="1:12" x14ac:dyDescent="0.25">
      <c r="A1484">
        <f t="shared" si="165"/>
        <v>2004</v>
      </c>
      <c r="B1484" t="str">
        <f t="shared" si="164"/>
        <v>01.01.2004</v>
      </c>
      <c r="C1484" t="str">
        <f t="shared" si="161"/>
        <v>9.9.2004</v>
      </c>
      <c r="D1484" s="1">
        <v>38239</v>
      </c>
      <c r="E1484" s="3">
        <f t="shared" si="162"/>
        <v>249</v>
      </c>
      <c r="F1484" s="5">
        <f t="shared" si="166"/>
        <v>9</v>
      </c>
      <c r="G1484" s="5">
        <f t="shared" si="167"/>
        <v>9</v>
      </c>
      <c r="H1484">
        <v>0.69720000000000004</v>
      </c>
      <c r="I1484">
        <v>0.69720000000000004</v>
      </c>
      <c r="J1484">
        <v>0.68520000000000003</v>
      </c>
      <c r="K1484">
        <v>0.68869999999999998</v>
      </c>
      <c r="L1484" s="5">
        <f t="shared" si="163"/>
        <v>-8.5000000000000639</v>
      </c>
    </row>
    <row r="1485" spans="1:12" x14ac:dyDescent="0.25">
      <c r="A1485">
        <f t="shared" si="165"/>
        <v>2004</v>
      </c>
      <c r="B1485" t="str">
        <f t="shared" si="164"/>
        <v>01.01.2004</v>
      </c>
      <c r="C1485" t="str">
        <f t="shared" si="161"/>
        <v>10.9.2004</v>
      </c>
      <c r="D1485" s="1">
        <v>38240</v>
      </c>
      <c r="E1485" s="3">
        <f t="shared" si="162"/>
        <v>250</v>
      </c>
      <c r="F1485" s="5">
        <f t="shared" si="166"/>
        <v>9</v>
      </c>
      <c r="G1485" s="5">
        <f t="shared" si="167"/>
        <v>10</v>
      </c>
      <c r="H1485">
        <v>0.68859999999999999</v>
      </c>
      <c r="I1485">
        <v>0.69920000000000004</v>
      </c>
      <c r="J1485">
        <v>0.68730000000000002</v>
      </c>
      <c r="K1485">
        <v>0.69530000000000003</v>
      </c>
      <c r="L1485" s="5">
        <f t="shared" si="163"/>
        <v>6.7000000000000393</v>
      </c>
    </row>
    <row r="1486" spans="1:12" x14ac:dyDescent="0.25">
      <c r="A1486">
        <f t="shared" si="165"/>
        <v>2004</v>
      </c>
      <c r="B1486" t="str">
        <f t="shared" si="164"/>
        <v>01.01.2004</v>
      </c>
      <c r="C1486" t="str">
        <f t="shared" si="161"/>
        <v>13.9.2004</v>
      </c>
      <c r="D1486" s="1">
        <v>38243</v>
      </c>
      <c r="E1486" s="3">
        <f t="shared" si="162"/>
        <v>253</v>
      </c>
      <c r="F1486" s="5">
        <f t="shared" si="166"/>
        <v>9</v>
      </c>
      <c r="G1486" s="5">
        <f t="shared" si="167"/>
        <v>13</v>
      </c>
      <c r="H1486">
        <v>0.69630000000000003</v>
      </c>
      <c r="I1486">
        <v>0.69830000000000003</v>
      </c>
      <c r="J1486">
        <v>0.69450000000000001</v>
      </c>
      <c r="K1486">
        <v>0.6966</v>
      </c>
      <c r="L1486" s="5">
        <f t="shared" si="163"/>
        <v>0.29999999999996696</v>
      </c>
    </row>
    <row r="1487" spans="1:12" x14ac:dyDescent="0.25">
      <c r="A1487">
        <f t="shared" si="165"/>
        <v>2004</v>
      </c>
      <c r="B1487" t="str">
        <f t="shared" si="164"/>
        <v>01.01.2004</v>
      </c>
      <c r="C1487" t="str">
        <f t="shared" si="161"/>
        <v>14.9.2004</v>
      </c>
      <c r="D1487" s="1">
        <v>38244</v>
      </c>
      <c r="E1487" s="3">
        <f t="shared" si="162"/>
        <v>254</v>
      </c>
      <c r="F1487" s="5">
        <f t="shared" si="166"/>
        <v>9</v>
      </c>
      <c r="G1487" s="5">
        <f t="shared" si="167"/>
        <v>14</v>
      </c>
      <c r="H1487">
        <v>0.6966</v>
      </c>
      <c r="I1487">
        <v>0.70450000000000002</v>
      </c>
      <c r="J1487">
        <v>0.69630000000000003</v>
      </c>
      <c r="K1487">
        <v>0.70140000000000002</v>
      </c>
      <c r="L1487" s="5">
        <f t="shared" si="163"/>
        <v>4.8000000000000265</v>
      </c>
    </row>
    <row r="1488" spans="1:12" x14ac:dyDescent="0.25">
      <c r="A1488">
        <f t="shared" si="165"/>
        <v>2004</v>
      </c>
      <c r="B1488" t="str">
        <f t="shared" si="164"/>
        <v>01.01.2004</v>
      </c>
      <c r="C1488" t="str">
        <f t="shared" si="161"/>
        <v>15.9.2004</v>
      </c>
      <c r="D1488" s="1">
        <v>38245</v>
      </c>
      <c r="E1488" s="3">
        <f t="shared" si="162"/>
        <v>255</v>
      </c>
      <c r="F1488" s="5">
        <f t="shared" si="166"/>
        <v>9</v>
      </c>
      <c r="G1488" s="5">
        <f t="shared" si="167"/>
        <v>15</v>
      </c>
      <c r="H1488">
        <v>0.70150000000000001</v>
      </c>
      <c r="I1488">
        <v>0.70350000000000001</v>
      </c>
      <c r="J1488">
        <v>0.69320000000000004</v>
      </c>
      <c r="K1488">
        <v>0.69510000000000005</v>
      </c>
      <c r="L1488" s="5">
        <f t="shared" si="163"/>
        <v>-6.3999999999999613</v>
      </c>
    </row>
    <row r="1489" spans="1:12" x14ac:dyDescent="0.25">
      <c r="A1489">
        <f t="shared" si="165"/>
        <v>2004</v>
      </c>
      <c r="B1489" t="str">
        <f t="shared" si="164"/>
        <v>01.01.2004</v>
      </c>
      <c r="C1489" t="str">
        <f t="shared" si="161"/>
        <v>16.9.2004</v>
      </c>
      <c r="D1489" s="1">
        <v>38246</v>
      </c>
      <c r="E1489" s="3">
        <f t="shared" si="162"/>
        <v>256</v>
      </c>
      <c r="F1489" s="5">
        <f t="shared" si="166"/>
        <v>9</v>
      </c>
      <c r="G1489" s="5">
        <f t="shared" si="167"/>
        <v>16</v>
      </c>
      <c r="H1489">
        <v>0.69520000000000004</v>
      </c>
      <c r="I1489">
        <v>0.70040000000000002</v>
      </c>
      <c r="J1489">
        <v>0.69410000000000005</v>
      </c>
      <c r="K1489">
        <v>0.69830000000000003</v>
      </c>
      <c r="L1489" s="5">
        <f t="shared" si="163"/>
        <v>3.0999999999999917</v>
      </c>
    </row>
    <row r="1490" spans="1:12" x14ac:dyDescent="0.25">
      <c r="A1490">
        <f t="shared" si="165"/>
        <v>2004</v>
      </c>
      <c r="B1490" t="str">
        <f t="shared" si="164"/>
        <v>01.01.2004</v>
      </c>
      <c r="C1490" t="str">
        <f t="shared" si="161"/>
        <v>17.9.2004</v>
      </c>
      <c r="D1490" s="1">
        <v>38247</v>
      </c>
      <c r="E1490" s="3">
        <f t="shared" si="162"/>
        <v>257</v>
      </c>
      <c r="F1490" s="5">
        <f t="shared" si="166"/>
        <v>9</v>
      </c>
      <c r="G1490" s="5">
        <f t="shared" si="167"/>
        <v>17</v>
      </c>
      <c r="H1490">
        <v>0.69850000000000001</v>
      </c>
      <c r="I1490">
        <v>0.70079999999999998</v>
      </c>
      <c r="J1490">
        <v>0.69579999999999997</v>
      </c>
      <c r="K1490">
        <v>0.69779999999999998</v>
      </c>
      <c r="L1490" s="5">
        <f t="shared" si="163"/>
        <v>-0.70000000000003393</v>
      </c>
    </row>
    <row r="1491" spans="1:12" x14ac:dyDescent="0.25">
      <c r="A1491">
        <f t="shared" si="165"/>
        <v>2004</v>
      </c>
      <c r="B1491" t="str">
        <f t="shared" si="164"/>
        <v>01.01.2004</v>
      </c>
      <c r="C1491" t="str">
        <f t="shared" si="161"/>
        <v>20.9.2004</v>
      </c>
      <c r="D1491" s="1">
        <v>38250</v>
      </c>
      <c r="E1491" s="3">
        <f t="shared" si="162"/>
        <v>260</v>
      </c>
      <c r="F1491" s="5">
        <f t="shared" si="166"/>
        <v>9</v>
      </c>
      <c r="G1491" s="5">
        <f t="shared" si="167"/>
        <v>20</v>
      </c>
      <c r="H1491">
        <v>0.69799999999999995</v>
      </c>
      <c r="I1491">
        <v>0.70150000000000001</v>
      </c>
      <c r="J1491">
        <v>0.69730000000000003</v>
      </c>
      <c r="K1491">
        <v>0.70020000000000004</v>
      </c>
      <c r="L1491" s="5">
        <f t="shared" si="163"/>
        <v>2.2000000000000908</v>
      </c>
    </row>
    <row r="1492" spans="1:12" x14ac:dyDescent="0.25">
      <c r="A1492">
        <f t="shared" si="165"/>
        <v>2004</v>
      </c>
      <c r="B1492" t="str">
        <f t="shared" si="164"/>
        <v>01.01.2004</v>
      </c>
      <c r="C1492" t="str">
        <f t="shared" si="161"/>
        <v>21.9.2004</v>
      </c>
      <c r="D1492" s="1">
        <v>38251</v>
      </c>
      <c r="E1492" s="3">
        <f t="shared" si="162"/>
        <v>261</v>
      </c>
      <c r="F1492" s="5">
        <f t="shared" si="166"/>
        <v>9</v>
      </c>
      <c r="G1492" s="5">
        <f t="shared" si="167"/>
        <v>21</v>
      </c>
      <c r="H1492">
        <v>0.70030000000000003</v>
      </c>
      <c r="I1492">
        <v>0.70420000000000005</v>
      </c>
      <c r="J1492">
        <v>0.69840000000000002</v>
      </c>
      <c r="K1492">
        <v>0.7036</v>
      </c>
      <c r="L1492" s="5">
        <f t="shared" si="163"/>
        <v>3.2999999999999696</v>
      </c>
    </row>
    <row r="1493" spans="1:12" x14ac:dyDescent="0.25">
      <c r="A1493">
        <f t="shared" si="165"/>
        <v>2004</v>
      </c>
      <c r="B1493" t="str">
        <f t="shared" si="164"/>
        <v>01.01.2004</v>
      </c>
      <c r="C1493" t="str">
        <f t="shared" si="161"/>
        <v>22.9.2004</v>
      </c>
      <c r="D1493" s="1">
        <v>38252</v>
      </c>
      <c r="E1493" s="3">
        <f t="shared" si="162"/>
        <v>262</v>
      </c>
      <c r="F1493" s="5">
        <f t="shared" si="166"/>
        <v>9</v>
      </c>
      <c r="G1493" s="5">
        <f t="shared" si="167"/>
        <v>22</v>
      </c>
      <c r="H1493">
        <v>0.70350000000000001</v>
      </c>
      <c r="I1493">
        <v>0.70760000000000001</v>
      </c>
      <c r="J1493">
        <v>0.70299999999999996</v>
      </c>
      <c r="K1493">
        <v>0.70660000000000001</v>
      </c>
      <c r="L1493" s="5">
        <f t="shared" si="163"/>
        <v>3.0999999999999917</v>
      </c>
    </row>
    <row r="1494" spans="1:12" x14ac:dyDescent="0.25">
      <c r="A1494">
        <f t="shared" si="165"/>
        <v>2004</v>
      </c>
      <c r="B1494" t="str">
        <f t="shared" si="164"/>
        <v>01.01.2004</v>
      </c>
      <c r="C1494" t="str">
        <f t="shared" si="161"/>
        <v>23.9.2004</v>
      </c>
      <c r="D1494" s="1">
        <v>38253</v>
      </c>
      <c r="E1494" s="3">
        <f t="shared" si="162"/>
        <v>263</v>
      </c>
      <c r="F1494" s="5">
        <f t="shared" si="166"/>
        <v>9</v>
      </c>
      <c r="G1494" s="5">
        <f t="shared" si="167"/>
        <v>23</v>
      </c>
      <c r="H1494">
        <v>0.70669999999999999</v>
      </c>
      <c r="I1494">
        <v>0.71599999999999997</v>
      </c>
      <c r="J1494">
        <v>0.70650000000000002</v>
      </c>
      <c r="K1494">
        <v>0.71279999999999999</v>
      </c>
      <c r="L1494" s="5">
        <f t="shared" si="163"/>
        <v>6.0999999999999943</v>
      </c>
    </row>
    <row r="1495" spans="1:12" x14ac:dyDescent="0.25">
      <c r="A1495">
        <f t="shared" si="165"/>
        <v>2004</v>
      </c>
      <c r="B1495" t="str">
        <f t="shared" si="164"/>
        <v>01.01.2004</v>
      </c>
      <c r="C1495" t="str">
        <f t="shared" si="161"/>
        <v>24.9.2004</v>
      </c>
      <c r="D1495" s="1">
        <v>38254</v>
      </c>
      <c r="E1495" s="3">
        <f t="shared" si="162"/>
        <v>264</v>
      </c>
      <c r="F1495" s="5">
        <f t="shared" si="166"/>
        <v>9</v>
      </c>
      <c r="G1495" s="5">
        <f t="shared" si="167"/>
        <v>24</v>
      </c>
      <c r="H1495">
        <v>0.71299999999999997</v>
      </c>
      <c r="I1495">
        <v>0.7167</v>
      </c>
      <c r="J1495">
        <v>0.71140000000000003</v>
      </c>
      <c r="K1495">
        <v>0.71430000000000005</v>
      </c>
      <c r="L1495" s="5">
        <f t="shared" si="163"/>
        <v>1.3000000000000789</v>
      </c>
    </row>
    <row r="1496" spans="1:12" x14ac:dyDescent="0.25">
      <c r="A1496">
        <f t="shared" si="165"/>
        <v>2004</v>
      </c>
      <c r="B1496" t="str">
        <f t="shared" si="164"/>
        <v>01.01.2004</v>
      </c>
      <c r="C1496" t="str">
        <f t="shared" si="161"/>
        <v>27.9.2004</v>
      </c>
      <c r="D1496" s="1">
        <v>38257</v>
      </c>
      <c r="E1496" s="3">
        <f t="shared" si="162"/>
        <v>267</v>
      </c>
      <c r="F1496" s="5">
        <f t="shared" si="166"/>
        <v>9</v>
      </c>
      <c r="G1496" s="5">
        <f t="shared" si="167"/>
        <v>27</v>
      </c>
      <c r="H1496">
        <v>0.7137</v>
      </c>
      <c r="I1496">
        <v>0.71460000000000001</v>
      </c>
      <c r="J1496">
        <v>0.71</v>
      </c>
      <c r="K1496">
        <v>0.71350000000000002</v>
      </c>
      <c r="L1496" s="5">
        <f t="shared" si="163"/>
        <v>-0.19999999999997797</v>
      </c>
    </row>
    <row r="1497" spans="1:12" x14ac:dyDescent="0.25">
      <c r="A1497">
        <f t="shared" si="165"/>
        <v>2004</v>
      </c>
      <c r="B1497" t="str">
        <f t="shared" si="164"/>
        <v>01.01.2004</v>
      </c>
      <c r="C1497" t="str">
        <f t="shared" si="161"/>
        <v>28.9.2004</v>
      </c>
      <c r="D1497" s="1">
        <v>38258</v>
      </c>
      <c r="E1497" s="3">
        <f t="shared" si="162"/>
        <v>268</v>
      </c>
      <c r="F1497" s="5">
        <f t="shared" si="166"/>
        <v>9</v>
      </c>
      <c r="G1497" s="5">
        <f t="shared" si="167"/>
        <v>28</v>
      </c>
      <c r="H1497">
        <v>0.71350000000000002</v>
      </c>
      <c r="I1497">
        <v>0.71899999999999997</v>
      </c>
      <c r="J1497">
        <v>0.71330000000000005</v>
      </c>
      <c r="K1497">
        <v>0.71809999999999996</v>
      </c>
      <c r="L1497" s="5">
        <f t="shared" si="163"/>
        <v>4.5999999999999375</v>
      </c>
    </row>
    <row r="1498" spans="1:12" x14ac:dyDescent="0.25">
      <c r="A1498">
        <f t="shared" si="165"/>
        <v>2004</v>
      </c>
      <c r="B1498" t="str">
        <f t="shared" si="164"/>
        <v>01.01.2004</v>
      </c>
      <c r="C1498" t="str">
        <f t="shared" si="161"/>
        <v>29.9.2004</v>
      </c>
      <c r="D1498" s="1">
        <v>38259</v>
      </c>
      <c r="E1498" s="3">
        <f t="shared" si="162"/>
        <v>269</v>
      </c>
      <c r="F1498" s="5">
        <f t="shared" si="166"/>
        <v>9</v>
      </c>
      <c r="G1498" s="5">
        <f t="shared" si="167"/>
        <v>29</v>
      </c>
      <c r="H1498">
        <v>0.71809999999999996</v>
      </c>
      <c r="I1498">
        <v>0.71819999999999995</v>
      </c>
      <c r="J1498">
        <v>0.71250000000000002</v>
      </c>
      <c r="K1498">
        <v>0.71630000000000005</v>
      </c>
      <c r="L1498" s="5">
        <f t="shared" si="163"/>
        <v>-1.7999999999999128</v>
      </c>
    </row>
    <row r="1499" spans="1:12" x14ac:dyDescent="0.25">
      <c r="A1499">
        <f t="shared" si="165"/>
        <v>2004</v>
      </c>
      <c r="B1499" t="str">
        <f t="shared" si="164"/>
        <v>01.01.2004</v>
      </c>
      <c r="C1499" t="str">
        <f t="shared" si="161"/>
        <v>30.9.2004</v>
      </c>
      <c r="D1499" s="1">
        <v>38260</v>
      </c>
      <c r="E1499" s="3">
        <f t="shared" si="162"/>
        <v>270</v>
      </c>
      <c r="F1499" s="5">
        <f t="shared" si="166"/>
        <v>9</v>
      </c>
      <c r="G1499" s="5">
        <f t="shared" si="167"/>
        <v>30</v>
      </c>
      <c r="H1499">
        <v>0.71640000000000004</v>
      </c>
      <c r="I1499">
        <v>0.72850000000000004</v>
      </c>
      <c r="J1499">
        <v>0.71309999999999996</v>
      </c>
      <c r="K1499">
        <v>0.72619999999999996</v>
      </c>
      <c r="L1499" s="5">
        <f t="shared" si="163"/>
        <v>9.799999999999919</v>
      </c>
    </row>
    <row r="1500" spans="1:12" x14ac:dyDescent="0.25">
      <c r="A1500">
        <f t="shared" si="165"/>
        <v>2004</v>
      </c>
      <c r="B1500" t="str">
        <f t="shared" si="164"/>
        <v>01.01.2004</v>
      </c>
      <c r="C1500" t="str">
        <f t="shared" si="161"/>
        <v>1.10.2004</v>
      </c>
      <c r="D1500" s="1">
        <v>38261</v>
      </c>
      <c r="E1500" s="3">
        <f t="shared" si="162"/>
        <v>271</v>
      </c>
      <c r="F1500" s="5">
        <f t="shared" si="166"/>
        <v>10</v>
      </c>
      <c r="G1500" s="5">
        <f t="shared" si="167"/>
        <v>1</v>
      </c>
      <c r="H1500">
        <v>0.72619999999999996</v>
      </c>
      <c r="I1500">
        <v>0.72719999999999996</v>
      </c>
      <c r="J1500">
        <v>0.72240000000000004</v>
      </c>
      <c r="K1500">
        <v>0.7258</v>
      </c>
      <c r="L1500" s="5">
        <f t="shared" si="163"/>
        <v>-0.39999999999995595</v>
      </c>
    </row>
    <row r="1501" spans="1:12" x14ac:dyDescent="0.25">
      <c r="A1501">
        <f t="shared" si="165"/>
        <v>2004</v>
      </c>
      <c r="B1501" t="str">
        <f t="shared" si="164"/>
        <v>01.01.2004</v>
      </c>
      <c r="C1501" t="str">
        <f t="shared" si="161"/>
        <v>4.10.2004</v>
      </c>
      <c r="D1501" s="1">
        <v>38264</v>
      </c>
      <c r="E1501" s="3">
        <f t="shared" si="162"/>
        <v>274</v>
      </c>
      <c r="F1501" s="5">
        <f t="shared" si="166"/>
        <v>10</v>
      </c>
      <c r="G1501" s="5">
        <f t="shared" si="167"/>
        <v>4</v>
      </c>
      <c r="H1501">
        <v>0.72370000000000001</v>
      </c>
      <c r="I1501">
        <v>0.72460000000000002</v>
      </c>
      <c r="J1501">
        <v>0.71840000000000004</v>
      </c>
      <c r="K1501">
        <v>0.72130000000000005</v>
      </c>
      <c r="L1501" s="5">
        <f t="shared" si="163"/>
        <v>-2.3999999999999577</v>
      </c>
    </row>
    <row r="1502" spans="1:12" x14ac:dyDescent="0.25">
      <c r="A1502">
        <f t="shared" si="165"/>
        <v>2004</v>
      </c>
      <c r="B1502" t="str">
        <f t="shared" si="164"/>
        <v>01.01.2004</v>
      </c>
      <c r="C1502" t="str">
        <f t="shared" si="161"/>
        <v>5.10.2004</v>
      </c>
      <c r="D1502" s="1">
        <v>38265</v>
      </c>
      <c r="E1502" s="3">
        <f t="shared" si="162"/>
        <v>275</v>
      </c>
      <c r="F1502" s="5">
        <f t="shared" si="166"/>
        <v>10</v>
      </c>
      <c r="G1502" s="5">
        <f t="shared" si="167"/>
        <v>5</v>
      </c>
      <c r="H1502">
        <v>0.72130000000000005</v>
      </c>
      <c r="I1502">
        <v>0.72509999999999997</v>
      </c>
      <c r="J1502">
        <v>0.71899999999999997</v>
      </c>
      <c r="K1502">
        <v>0.72350000000000003</v>
      </c>
      <c r="L1502" s="5">
        <f t="shared" si="163"/>
        <v>2.1999999999999797</v>
      </c>
    </row>
    <row r="1503" spans="1:12" x14ac:dyDescent="0.25">
      <c r="A1503">
        <f t="shared" si="165"/>
        <v>2004</v>
      </c>
      <c r="B1503" t="str">
        <f t="shared" si="164"/>
        <v>01.01.2004</v>
      </c>
      <c r="C1503" t="str">
        <f t="shared" si="161"/>
        <v>6.10.2004</v>
      </c>
      <c r="D1503" s="1">
        <v>38266</v>
      </c>
      <c r="E1503" s="3">
        <f t="shared" si="162"/>
        <v>276</v>
      </c>
      <c r="F1503" s="5">
        <f t="shared" si="166"/>
        <v>10</v>
      </c>
      <c r="G1503" s="5">
        <f t="shared" si="167"/>
        <v>6</v>
      </c>
      <c r="H1503">
        <v>0.72360000000000002</v>
      </c>
      <c r="I1503">
        <v>0.7248</v>
      </c>
      <c r="J1503">
        <v>0.72040000000000004</v>
      </c>
      <c r="K1503">
        <v>0.72260000000000002</v>
      </c>
      <c r="L1503" s="5">
        <f t="shared" si="163"/>
        <v>-1.0000000000000009</v>
      </c>
    </row>
    <row r="1504" spans="1:12" x14ac:dyDescent="0.25">
      <c r="A1504">
        <f t="shared" si="165"/>
        <v>2004</v>
      </c>
      <c r="B1504" t="str">
        <f t="shared" si="164"/>
        <v>01.01.2004</v>
      </c>
      <c r="C1504" t="str">
        <f t="shared" si="161"/>
        <v>7.10.2004</v>
      </c>
      <c r="D1504" s="1">
        <v>38267</v>
      </c>
      <c r="E1504" s="3">
        <f t="shared" si="162"/>
        <v>277</v>
      </c>
      <c r="F1504" s="5">
        <f t="shared" si="166"/>
        <v>10</v>
      </c>
      <c r="G1504" s="5">
        <f t="shared" si="167"/>
        <v>7</v>
      </c>
      <c r="H1504">
        <v>0.72270000000000001</v>
      </c>
      <c r="I1504">
        <v>0.72850000000000004</v>
      </c>
      <c r="J1504">
        <v>0.72160000000000002</v>
      </c>
      <c r="K1504">
        <v>0.72760000000000002</v>
      </c>
      <c r="L1504" s="5">
        <f t="shared" si="163"/>
        <v>4.9000000000000155</v>
      </c>
    </row>
    <row r="1505" spans="1:12" x14ac:dyDescent="0.25">
      <c r="A1505">
        <f t="shared" si="165"/>
        <v>2004</v>
      </c>
      <c r="B1505" t="str">
        <f t="shared" si="164"/>
        <v>01.01.2004</v>
      </c>
      <c r="C1505" t="str">
        <f t="shared" si="161"/>
        <v>8.10.2004</v>
      </c>
      <c r="D1505" s="1">
        <v>38268</v>
      </c>
      <c r="E1505" s="3">
        <f t="shared" si="162"/>
        <v>278</v>
      </c>
      <c r="F1505" s="5">
        <f t="shared" si="166"/>
        <v>10</v>
      </c>
      <c r="G1505" s="5">
        <f t="shared" si="167"/>
        <v>8</v>
      </c>
      <c r="H1505">
        <v>0.72819999999999996</v>
      </c>
      <c r="I1505">
        <v>0.73640000000000005</v>
      </c>
      <c r="J1505">
        <v>0.72540000000000004</v>
      </c>
      <c r="K1505">
        <v>0.73470000000000002</v>
      </c>
      <c r="L1505" s="5">
        <f t="shared" si="163"/>
        <v>6.5000000000000613</v>
      </c>
    </row>
    <row r="1506" spans="1:12" x14ac:dyDescent="0.25">
      <c r="A1506">
        <f t="shared" si="165"/>
        <v>2004</v>
      </c>
      <c r="B1506" t="str">
        <f t="shared" si="164"/>
        <v>01.01.2004</v>
      </c>
      <c r="C1506" t="str">
        <f t="shared" ref="C1506:C1569" si="168">CONCATENATE(G1506,".",F1506,".",A1506)</f>
        <v>11.10.2004</v>
      </c>
      <c r="D1506" s="1">
        <v>38271</v>
      </c>
      <c r="E1506" s="3">
        <f t="shared" ref="E1506:E1569" si="169">DAYS360(B1506,C1506,TRUE)+1</f>
        <v>281</v>
      </c>
      <c r="F1506" s="5">
        <f t="shared" si="166"/>
        <v>10</v>
      </c>
      <c r="G1506" s="5">
        <f t="shared" si="167"/>
        <v>11</v>
      </c>
      <c r="H1506">
        <v>0.73750000000000004</v>
      </c>
      <c r="I1506">
        <v>0.73799999999999999</v>
      </c>
      <c r="J1506">
        <v>0.73219999999999996</v>
      </c>
      <c r="K1506">
        <v>0.73340000000000005</v>
      </c>
      <c r="L1506" s="5">
        <f t="shared" ref="L1506:L1569" si="170">(K1506-H1506)*1000</f>
        <v>-4.0999999999999925</v>
      </c>
    </row>
    <row r="1507" spans="1:12" x14ac:dyDescent="0.25">
      <c r="A1507">
        <f t="shared" si="165"/>
        <v>2004</v>
      </c>
      <c r="B1507" t="str">
        <f t="shared" si="164"/>
        <v>01.01.2004</v>
      </c>
      <c r="C1507" t="str">
        <f t="shared" si="168"/>
        <v>12.10.2004</v>
      </c>
      <c r="D1507" s="1">
        <v>38272</v>
      </c>
      <c r="E1507" s="3">
        <f t="shared" si="169"/>
        <v>282</v>
      </c>
      <c r="F1507" s="5">
        <f t="shared" si="166"/>
        <v>10</v>
      </c>
      <c r="G1507" s="5">
        <f t="shared" si="167"/>
        <v>12</v>
      </c>
      <c r="H1507">
        <v>0.73329999999999995</v>
      </c>
      <c r="I1507">
        <v>0.73440000000000005</v>
      </c>
      <c r="J1507">
        <v>0.72650000000000003</v>
      </c>
      <c r="K1507">
        <v>0.72960000000000003</v>
      </c>
      <c r="L1507" s="5">
        <f t="shared" si="170"/>
        <v>-3.6999999999999256</v>
      </c>
    </row>
    <row r="1508" spans="1:12" x14ac:dyDescent="0.25">
      <c r="A1508">
        <f t="shared" si="165"/>
        <v>2004</v>
      </c>
      <c r="B1508" t="str">
        <f t="shared" si="164"/>
        <v>01.01.2004</v>
      </c>
      <c r="C1508" t="str">
        <f t="shared" si="168"/>
        <v>13.10.2004</v>
      </c>
      <c r="D1508" s="1">
        <v>38273</v>
      </c>
      <c r="E1508" s="3">
        <f t="shared" si="169"/>
        <v>283</v>
      </c>
      <c r="F1508" s="5">
        <f t="shared" si="166"/>
        <v>10</v>
      </c>
      <c r="G1508" s="5">
        <f t="shared" si="167"/>
        <v>13</v>
      </c>
      <c r="H1508">
        <v>0.72960000000000003</v>
      </c>
      <c r="I1508">
        <v>0.73080000000000001</v>
      </c>
      <c r="J1508">
        <v>0.72130000000000005</v>
      </c>
      <c r="K1508">
        <v>0.7248</v>
      </c>
      <c r="L1508" s="5">
        <f t="shared" si="170"/>
        <v>-4.8000000000000265</v>
      </c>
    </row>
    <row r="1509" spans="1:12" x14ac:dyDescent="0.25">
      <c r="A1509">
        <f t="shared" si="165"/>
        <v>2004</v>
      </c>
      <c r="B1509" t="str">
        <f t="shared" ref="B1509:B1572" si="171">CONCATENATE("01.","01",".",A1509)</f>
        <v>01.01.2004</v>
      </c>
      <c r="C1509" t="str">
        <f t="shared" si="168"/>
        <v>14.10.2004</v>
      </c>
      <c r="D1509" s="1">
        <v>38274</v>
      </c>
      <c r="E1509" s="3">
        <f t="shared" si="169"/>
        <v>284</v>
      </c>
      <c r="F1509" s="5">
        <f t="shared" si="166"/>
        <v>10</v>
      </c>
      <c r="G1509" s="5">
        <f t="shared" si="167"/>
        <v>14</v>
      </c>
      <c r="H1509">
        <v>0.7248</v>
      </c>
      <c r="I1509">
        <v>0.73270000000000002</v>
      </c>
      <c r="J1509">
        <v>0.72260000000000002</v>
      </c>
      <c r="K1509">
        <v>0.72809999999999997</v>
      </c>
      <c r="L1509" s="5">
        <f t="shared" si="170"/>
        <v>3.2999999999999696</v>
      </c>
    </row>
    <row r="1510" spans="1:12" x14ac:dyDescent="0.25">
      <c r="A1510">
        <f t="shared" si="165"/>
        <v>2004</v>
      </c>
      <c r="B1510" t="str">
        <f t="shared" si="171"/>
        <v>01.01.2004</v>
      </c>
      <c r="C1510" t="str">
        <f t="shared" si="168"/>
        <v>15.10.2004</v>
      </c>
      <c r="D1510" s="1">
        <v>38275</v>
      </c>
      <c r="E1510" s="3">
        <f t="shared" si="169"/>
        <v>285</v>
      </c>
      <c r="F1510" s="5">
        <f t="shared" si="166"/>
        <v>10</v>
      </c>
      <c r="G1510" s="5">
        <f t="shared" si="167"/>
        <v>15</v>
      </c>
      <c r="H1510">
        <v>0.72799999999999998</v>
      </c>
      <c r="I1510">
        <v>0.73309999999999997</v>
      </c>
      <c r="J1510">
        <v>0.72650000000000003</v>
      </c>
      <c r="K1510">
        <v>0.73109999999999997</v>
      </c>
      <c r="L1510" s="5">
        <f t="shared" si="170"/>
        <v>3.0999999999999917</v>
      </c>
    </row>
    <row r="1511" spans="1:12" x14ac:dyDescent="0.25">
      <c r="A1511">
        <f t="shared" si="165"/>
        <v>2004</v>
      </c>
      <c r="B1511" t="str">
        <f t="shared" si="171"/>
        <v>01.01.2004</v>
      </c>
      <c r="C1511" t="str">
        <f t="shared" si="168"/>
        <v>18.10.2004</v>
      </c>
      <c r="D1511" s="1">
        <v>38278</v>
      </c>
      <c r="E1511" s="3">
        <f t="shared" si="169"/>
        <v>288</v>
      </c>
      <c r="F1511" s="5">
        <f t="shared" si="166"/>
        <v>10</v>
      </c>
      <c r="G1511" s="5">
        <f t="shared" si="167"/>
        <v>18</v>
      </c>
      <c r="H1511">
        <v>0.73040000000000005</v>
      </c>
      <c r="I1511">
        <v>0.73170000000000002</v>
      </c>
      <c r="J1511">
        <v>0.7238</v>
      </c>
      <c r="K1511">
        <v>0.72419999999999995</v>
      </c>
      <c r="L1511" s="5">
        <f t="shared" si="170"/>
        <v>-6.2000000000000943</v>
      </c>
    </row>
    <row r="1512" spans="1:12" x14ac:dyDescent="0.25">
      <c r="A1512">
        <f t="shared" si="165"/>
        <v>2004</v>
      </c>
      <c r="B1512" t="str">
        <f t="shared" si="171"/>
        <v>01.01.2004</v>
      </c>
      <c r="C1512" t="str">
        <f t="shared" si="168"/>
        <v>19.10.2004</v>
      </c>
      <c r="D1512" s="1">
        <v>38279</v>
      </c>
      <c r="E1512" s="3">
        <f t="shared" si="169"/>
        <v>289</v>
      </c>
      <c r="F1512" s="5">
        <f t="shared" si="166"/>
        <v>10</v>
      </c>
      <c r="G1512" s="5">
        <f t="shared" si="167"/>
        <v>19</v>
      </c>
      <c r="H1512">
        <v>0.72409999999999997</v>
      </c>
      <c r="I1512">
        <v>0.72960000000000003</v>
      </c>
      <c r="J1512">
        <v>0.72209999999999996</v>
      </c>
      <c r="K1512">
        <v>0.72670000000000001</v>
      </c>
      <c r="L1512" s="5">
        <f t="shared" si="170"/>
        <v>2.6000000000000467</v>
      </c>
    </row>
    <row r="1513" spans="1:12" x14ac:dyDescent="0.25">
      <c r="A1513">
        <f t="shared" si="165"/>
        <v>2004</v>
      </c>
      <c r="B1513" t="str">
        <f t="shared" si="171"/>
        <v>01.01.2004</v>
      </c>
      <c r="C1513" t="str">
        <f t="shared" si="168"/>
        <v>20.10.2004</v>
      </c>
      <c r="D1513" s="1">
        <v>38280</v>
      </c>
      <c r="E1513" s="3">
        <f t="shared" si="169"/>
        <v>290</v>
      </c>
      <c r="F1513" s="5">
        <f t="shared" si="166"/>
        <v>10</v>
      </c>
      <c r="G1513" s="5">
        <f t="shared" si="167"/>
        <v>20</v>
      </c>
      <c r="H1513">
        <v>0.72670000000000001</v>
      </c>
      <c r="I1513">
        <v>0.73719999999999997</v>
      </c>
      <c r="J1513">
        <v>0.72619999999999996</v>
      </c>
      <c r="K1513">
        <v>0.73409999999999997</v>
      </c>
      <c r="L1513" s="5">
        <f t="shared" si="170"/>
        <v>7.3999999999999622</v>
      </c>
    </row>
    <row r="1514" spans="1:12" x14ac:dyDescent="0.25">
      <c r="A1514">
        <f t="shared" si="165"/>
        <v>2004</v>
      </c>
      <c r="B1514" t="str">
        <f t="shared" si="171"/>
        <v>01.01.2004</v>
      </c>
      <c r="C1514" t="str">
        <f t="shared" si="168"/>
        <v>21.10.2004</v>
      </c>
      <c r="D1514" s="1">
        <v>38281</v>
      </c>
      <c r="E1514" s="3">
        <f t="shared" si="169"/>
        <v>291</v>
      </c>
      <c r="F1514" s="5">
        <f t="shared" si="166"/>
        <v>10</v>
      </c>
      <c r="G1514" s="5">
        <f t="shared" si="167"/>
        <v>21</v>
      </c>
      <c r="H1514">
        <v>0.73409999999999997</v>
      </c>
      <c r="I1514">
        <v>0.74019999999999997</v>
      </c>
      <c r="J1514">
        <v>0.73360000000000003</v>
      </c>
      <c r="K1514">
        <v>0.73670000000000002</v>
      </c>
      <c r="L1514" s="5">
        <f t="shared" si="170"/>
        <v>2.6000000000000467</v>
      </c>
    </row>
    <row r="1515" spans="1:12" x14ac:dyDescent="0.25">
      <c r="A1515">
        <f t="shared" si="165"/>
        <v>2004</v>
      </c>
      <c r="B1515" t="str">
        <f t="shared" si="171"/>
        <v>01.01.2004</v>
      </c>
      <c r="C1515" t="str">
        <f t="shared" si="168"/>
        <v>22.10.2004</v>
      </c>
      <c r="D1515" s="1">
        <v>38282</v>
      </c>
      <c r="E1515" s="3">
        <f t="shared" si="169"/>
        <v>292</v>
      </c>
      <c r="F1515" s="5">
        <f t="shared" si="166"/>
        <v>10</v>
      </c>
      <c r="G1515" s="5">
        <f t="shared" si="167"/>
        <v>22</v>
      </c>
      <c r="H1515">
        <v>0.73680000000000001</v>
      </c>
      <c r="I1515">
        <v>0.74039999999999995</v>
      </c>
      <c r="J1515">
        <v>0.73599999999999999</v>
      </c>
      <c r="K1515">
        <v>0.73980000000000001</v>
      </c>
      <c r="L1515" s="5">
        <f t="shared" si="170"/>
        <v>3.0000000000000027</v>
      </c>
    </row>
    <row r="1516" spans="1:12" x14ac:dyDescent="0.25">
      <c r="A1516">
        <f t="shared" si="165"/>
        <v>2004</v>
      </c>
      <c r="B1516" t="str">
        <f t="shared" si="171"/>
        <v>01.01.2004</v>
      </c>
      <c r="C1516" t="str">
        <f t="shared" si="168"/>
        <v>25.10.2004</v>
      </c>
      <c r="D1516" s="1">
        <v>38285</v>
      </c>
      <c r="E1516" s="3">
        <f t="shared" si="169"/>
        <v>295</v>
      </c>
      <c r="F1516" s="5">
        <f t="shared" si="166"/>
        <v>10</v>
      </c>
      <c r="G1516" s="5">
        <f t="shared" si="167"/>
        <v>25</v>
      </c>
      <c r="H1516">
        <v>0.74219999999999997</v>
      </c>
      <c r="I1516">
        <v>0.74950000000000006</v>
      </c>
      <c r="J1516">
        <v>0.74080000000000001</v>
      </c>
      <c r="K1516">
        <v>0.74750000000000005</v>
      </c>
      <c r="L1516" s="5">
        <f t="shared" si="170"/>
        <v>5.3000000000000824</v>
      </c>
    </row>
    <row r="1517" spans="1:12" x14ac:dyDescent="0.25">
      <c r="A1517">
        <f t="shared" si="165"/>
        <v>2004</v>
      </c>
      <c r="B1517" t="str">
        <f t="shared" si="171"/>
        <v>01.01.2004</v>
      </c>
      <c r="C1517" t="str">
        <f t="shared" si="168"/>
        <v>26.10.2004</v>
      </c>
      <c r="D1517" s="1">
        <v>38286</v>
      </c>
      <c r="E1517" s="3">
        <f t="shared" si="169"/>
        <v>296</v>
      </c>
      <c r="F1517" s="5">
        <f t="shared" si="166"/>
        <v>10</v>
      </c>
      <c r="G1517" s="5">
        <f t="shared" si="167"/>
        <v>26</v>
      </c>
      <c r="H1517">
        <v>0.74750000000000005</v>
      </c>
      <c r="I1517">
        <v>0.75009999999999999</v>
      </c>
      <c r="J1517">
        <v>0.74329999999999996</v>
      </c>
      <c r="K1517">
        <v>0.74590000000000001</v>
      </c>
      <c r="L1517" s="5">
        <f t="shared" si="170"/>
        <v>-1.6000000000000458</v>
      </c>
    </row>
    <row r="1518" spans="1:12" x14ac:dyDescent="0.25">
      <c r="A1518">
        <f t="shared" si="165"/>
        <v>2004</v>
      </c>
      <c r="B1518" t="str">
        <f t="shared" si="171"/>
        <v>01.01.2004</v>
      </c>
      <c r="C1518" t="str">
        <f t="shared" si="168"/>
        <v>27.10.2004</v>
      </c>
      <c r="D1518" s="1">
        <v>38287</v>
      </c>
      <c r="E1518" s="3">
        <f t="shared" si="169"/>
        <v>297</v>
      </c>
      <c r="F1518" s="5">
        <f t="shared" si="166"/>
        <v>10</v>
      </c>
      <c r="G1518" s="5">
        <f t="shared" si="167"/>
        <v>27</v>
      </c>
      <c r="H1518">
        <v>0.746</v>
      </c>
      <c r="I1518">
        <v>0.75070000000000003</v>
      </c>
      <c r="J1518">
        <v>0.74239999999999995</v>
      </c>
      <c r="K1518">
        <v>0.74280000000000002</v>
      </c>
      <c r="L1518" s="5">
        <f t="shared" si="170"/>
        <v>-3.1999999999999806</v>
      </c>
    </row>
    <row r="1519" spans="1:12" x14ac:dyDescent="0.25">
      <c r="A1519">
        <f t="shared" ref="A1519:A1582" si="172">YEAR(D1519)</f>
        <v>2004</v>
      </c>
      <c r="B1519" t="str">
        <f t="shared" si="171"/>
        <v>01.01.2004</v>
      </c>
      <c r="C1519" t="str">
        <f t="shared" si="168"/>
        <v>28.10.2004</v>
      </c>
      <c r="D1519" s="1">
        <v>38288</v>
      </c>
      <c r="E1519" s="3">
        <f t="shared" si="169"/>
        <v>298</v>
      </c>
      <c r="F1519" s="5">
        <f t="shared" si="166"/>
        <v>10</v>
      </c>
      <c r="G1519" s="5">
        <f t="shared" si="167"/>
        <v>28</v>
      </c>
      <c r="H1519">
        <v>0.74309999999999998</v>
      </c>
      <c r="I1519">
        <v>0.74980000000000002</v>
      </c>
      <c r="J1519">
        <v>0.73670000000000002</v>
      </c>
      <c r="K1519">
        <v>0.74490000000000001</v>
      </c>
      <c r="L1519" s="5">
        <f t="shared" si="170"/>
        <v>1.8000000000000238</v>
      </c>
    </row>
    <row r="1520" spans="1:12" x14ac:dyDescent="0.25">
      <c r="A1520">
        <f t="shared" si="172"/>
        <v>2004</v>
      </c>
      <c r="B1520" t="str">
        <f t="shared" si="171"/>
        <v>01.01.2004</v>
      </c>
      <c r="C1520" t="str">
        <f t="shared" si="168"/>
        <v>29.10.2004</v>
      </c>
      <c r="D1520" s="1">
        <v>38289</v>
      </c>
      <c r="E1520" s="3">
        <f t="shared" si="169"/>
        <v>299</v>
      </c>
      <c r="F1520" s="5">
        <f t="shared" si="166"/>
        <v>10</v>
      </c>
      <c r="G1520" s="5">
        <f t="shared" si="167"/>
        <v>29</v>
      </c>
      <c r="H1520">
        <v>0.74480000000000002</v>
      </c>
      <c r="I1520">
        <v>0.74880000000000002</v>
      </c>
      <c r="J1520">
        <v>0.74329999999999996</v>
      </c>
      <c r="K1520">
        <v>0.74829999999999997</v>
      </c>
      <c r="L1520" s="5">
        <f t="shared" si="170"/>
        <v>3.4999999999999476</v>
      </c>
    </row>
    <row r="1521" spans="1:12" x14ac:dyDescent="0.25">
      <c r="A1521">
        <f t="shared" si="172"/>
        <v>2004</v>
      </c>
      <c r="B1521" t="str">
        <f t="shared" si="171"/>
        <v>01.01.2004</v>
      </c>
      <c r="C1521" t="str">
        <f t="shared" si="168"/>
        <v>1.11.2004</v>
      </c>
      <c r="D1521" s="1">
        <v>38292</v>
      </c>
      <c r="E1521" s="3">
        <f t="shared" si="169"/>
        <v>301</v>
      </c>
      <c r="F1521" s="5">
        <f t="shared" si="166"/>
        <v>11</v>
      </c>
      <c r="G1521" s="5">
        <f t="shared" si="167"/>
        <v>1</v>
      </c>
      <c r="H1521">
        <v>0.74929999999999997</v>
      </c>
      <c r="I1521">
        <v>0.74980000000000002</v>
      </c>
      <c r="J1521">
        <v>0.74360000000000004</v>
      </c>
      <c r="K1521">
        <v>0.74529999999999996</v>
      </c>
      <c r="L1521" s="5">
        <f t="shared" si="170"/>
        <v>-4.0000000000000036</v>
      </c>
    </row>
    <row r="1522" spans="1:12" x14ac:dyDescent="0.25">
      <c r="A1522">
        <f t="shared" si="172"/>
        <v>2004</v>
      </c>
      <c r="B1522" t="str">
        <f t="shared" si="171"/>
        <v>01.01.2004</v>
      </c>
      <c r="C1522" t="str">
        <f t="shared" si="168"/>
        <v>2.11.2004</v>
      </c>
      <c r="D1522" s="1">
        <v>38293</v>
      </c>
      <c r="E1522" s="3">
        <f t="shared" si="169"/>
        <v>302</v>
      </c>
      <c r="F1522" s="5">
        <f t="shared" si="166"/>
        <v>11</v>
      </c>
      <c r="G1522" s="5">
        <f t="shared" si="167"/>
        <v>2</v>
      </c>
      <c r="H1522">
        <v>0.74539999999999995</v>
      </c>
      <c r="I1522">
        <v>0.74909999999999999</v>
      </c>
      <c r="J1522">
        <v>0.74319999999999997</v>
      </c>
      <c r="K1522">
        <v>0.74839999999999995</v>
      </c>
      <c r="L1522" s="5">
        <f t="shared" si="170"/>
        <v>3.0000000000000027</v>
      </c>
    </row>
    <row r="1523" spans="1:12" x14ac:dyDescent="0.25">
      <c r="A1523">
        <f t="shared" si="172"/>
        <v>2004</v>
      </c>
      <c r="B1523" t="str">
        <f t="shared" si="171"/>
        <v>01.01.2004</v>
      </c>
      <c r="C1523" t="str">
        <f t="shared" si="168"/>
        <v>3.11.2004</v>
      </c>
      <c r="D1523" s="1">
        <v>38294</v>
      </c>
      <c r="E1523" s="3">
        <f t="shared" si="169"/>
        <v>303</v>
      </c>
      <c r="F1523" s="5">
        <f t="shared" ref="F1523:F1586" si="173">MONTH(D1523)</f>
        <v>11</v>
      </c>
      <c r="G1523" s="5">
        <f t="shared" ref="G1523:G1586" si="174">DAY(D1523)</f>
        <v>3</v>
      </c>
      <c r="H1523">
        <v>0.74850000000000005</v>
      </c>
      <c r="I1523">
        <v>0.75700000000000001</v>
      </c>
      <c r="J1523">
        <v>0.74429999999999996</v>
      </c>
      <c r="K1523">
        <v>0.75570000000000004</v>
      </c>
      <c r="L1523" s="5">
        <f t="shared" si="170"/>
        <v>7.1999999999999842</v>
      </c>
    </row>
    <row r="1524" spans="1:12" x14ac:dyDescent="0.25">
      <c r="A1524">
        <f t="shared" si="172"/>
        <v>2004</v>
      </c>
      <c r="B1524" t="str">
        <f t="shared" si="171"/>
        <v>01.01.2004</v>
      </c>
      <c r="C1524" t="str">
        <f t="shared" si="168"/>
        <v>4.11.2004</v>
      </c>
      <c r="D1524" s="1">
        <v>38295</v>
      </c>
      <c r="E1524" s="3">
        <f t="shared" si="169"/>
        <v>304</v>
      </c>
      <c r="F1524" s="5">
        <f t="shared" si="173"/>
        <v>11</v>
      </c>
      <c r="G1524" s="5">
        <f t="shared" si="174"/>
        <v>4</v>
      </c>
      <c r="H1524">
        <v>0.75560000000000005</v>
      </c>
      <c r="I1524">
        <v>0.75890000000000002</v>
      </c>
      <c r="J1524">
        <v>0.75380000000000003</v>
      </c>
      <c r="K1524">
        <v>0.75700000000000001</v>
      </c>
      <c r="L1524" s="5">
        <f t="shared" si="170"/>
        <v>1.3999999999999568</v>
      </c>
    </row>
    <row r="1525" spans="1:12" x14ac:dyDescent="0.25">
      <c r="A1525">
        <f t="shared" si="172"/>
        <v>2004</v>
      </c>
      <c r="B1525" t="str">
        <f t="shared" si="171"/>
        <v>01.01.2004</v>
      </c>
      <c r="C1525" t="str">
        <f t="shared" si="168"/>
        <v>5.11.2004</v>
      </c>
      <c r="D1525" s="1">
        <v>38296</v>
      </c>
      <c r="E1525" s="3">
        <f t="shared" si="169"/>
        <v>305</v>
      </c>
      <c r="F1525" s="5">
        <f t="shared" si="173"/>
        <v>11</v>
      </c>
      <c r="G1525" s="5">
        <f t="shared" si="174"/>
        <v>5</v>
      </c>
      <c r="H1525">
        <v>0.75690000000000002</v>
      </c>
      <c r="I1525">
        <v>0.76319999999999999</v>
      </c>
      <c r="J1525">
        <v>0.75270000000000004</v>
      </c>
      <c r="K1525">
        <v>0.76259999999999994</v>
      </c>
      <c r="L1525" s="5">
        <f t="shared" si="170"/>
        <v>5.6999999999999273</v>
      </c>
    </row>
    <row r="1526" spans="1:12" x14ac:dyDescent="0.25">
      <c r="A1526">
        <f t="shared" si="172"/>
        <v>2004</v>
      </c>
      <c r="B1526" t="str">
        <f t="shared" si="171"/>
        <v>01.01.2004</v>
      </c>
      <c r="C1526" t="str">
        <f t="shared" si="168"/>
        <v>8.11.2004</v>
      </c>
      <c r="D1526" s="1">
        <v>38299</v>
      </c>
      <c r="E1526" s="3">
        <f t="shared" si="169"/>
        <v>308</v>
      </c>
      <c r="F1526" s="5">
        <f t="shared" si="173"/>
        <v>11</v>
      </c>
      <c r="G1526" s="5">
        <f t="shared" si="174"/>
        <v>8</v>
      </c>
      <c r="H1526">
        <v>0.76359999999999995</v>
      </c>
      <c r="I1526">
        <v>0.76370000000000005</v>
      </c>
      <c r="J1526">
        <v>0.75519999999999998</v>
      </c>
      <c r="K1526">
        <v>0.75690000000000002</v>
      </c>
      <c r="L1526" s="5">
        <f t="shared" si="170"/>
        <v>-6.6999999999999282</v>
      </c>
    </row>
    <row r="1527" spans="1:12" x14ac:dyDescent="0.25">
      <c r="A1527">
        <f t="shared" si="172"/>
        <v>2004</v>
      </c>
      <c r="B1527" t="str">
        <f t="shared" si="171"/>
        <v>01.01.2004</v>
      </c>
      <c r="C1527" t="str">
        <f t="shared" si="168"/>
        <v>9.11.2004</v>
      </c>
      <c r="D1527" s="1">
        <v>38300</v>
      </c>
      <c r="E1527" s="3">
        <f t="shared" si="169"/>
        <v>309</v>
      </c>
      <c r="F1527" s="5">
        <f t="shared" si="173"/>
        <v>11</v>
      </c>
      <c r="G1527" s="5">
        <f t="shared" si="174"/>
        <v>9</v>
      </c>
      <c r="H1527">
        <v>0.75680000000000003</v>
      </c>
      <c r="I1527">
        <v>0.76170000000000004</v>
      </c>
      <c r="J1527">
        <v>0.755</v>
      </c>
      <c r="K1527">
        <v>0.75929999999999997</v>
      </c>
      <c r="L1527" s="5">
        <f t="shared" si="170"/>
        <v>2.4999999999999467</v>
      </c>
    </row>
    <row r="1528" spans="1:12" x14ac:dyDescent="0.25">
      <c r="A1528">
        <f t="shared" si="172"/>
        <v>2004</v>
      </c>
      <c r="B1528" t="str">
        <f t="shared" si="171"/>
        <v>01.01.2004</v>
      </c>
      <c r="C1528" t="str">
        <f t="shared" si="168"/>
        <v>10.11.2004</v>
      </c>
      <c r="D1528" s="1">
        <v>38301</v>
      </c>
      <c r="E1528" s="3">
        <f t="shared" si="169"/>
        <v>310</v>
      </c>
      <c r="F1528" s="5">
        <f t="shared" si="173"/>
        <v>11</v>
      </c>
      <c r="G1528" s="5">
        <f t="shared" si="174"/>
        <v>10</v>
      </c>
      <c r="H1528">
        <v>0.75929999999999997</v>
      </c>
      <c r="I1528">
        <v>0.76459999999999995</v>
      </c>
      <c r="J1528">
        <v>0.75560000000000005</v>
      </c>
      <c r="K1528">
        <v>0.75849999999999995</v>
      </c>
      <c r="L1528" s="5">
        <f t="shared" si="170"/>
        <v>-0.80000000000002292</v>
      </c>
    </row>
    <row r="1529" spans="1:12" x14ac:dyDescent="0.25">
      <c r="A1529">
        <f t="shared" si="172"/>
        <v>2004</v>
      </c>
      <c r="B1529" t="str">
        <f t="shared" si="171"/>
        <v>01.01.2004</v>
      </c>
      <c r="C1529" t="str">
        <f t="shared" si="168"/>
        <v>11.11.2004</v>
      </c>
      <c r="D1529" s="1">
        <v>38302</v>
      </c>
      <c r="E1529" s="3">
        <f t="shared" si="169"/>
        <v>311</v>
      </c>
      <c r="F1529" s="5">
        <f t="shared" si="173"/>
        <v>11</v>
      </c>
      <c r="G1529" s="5">
        <f t="shared" si="174"/>
        <v>11</v>
      </c>
      <c r="H1529">
        <v>0.75860000000000005</v>
      </c>
      <c r="I1529">
        <v>0.76580000000000004</v>
      </c>
      <c r="J1529">
        <v>0.75780000000000003</v>
      </c>
      <c r="K1529">
        <v>0.76339999999999997</v>
      </c>
      <c r="L1529" s="5">
        <f t="shared" si="170"/>
        <v>4.7999999999999154</v>
      </c>
    </row>
    <row r="1530" spans="1:12" x14ac:dyDescent="0.25">
      <c r="A1530">
        <f t="shared" si="172"/>
        <v>2004</v>
      </c>
      <c r="B1530" t="str">
        <f t="shared" si="171"/>
        <v>01.01.2004</v>
      </c>
      <c r="C1530" t="str">
        <f t="shared" si="168"/>
        <v>12.11.2004</v>
      </c>
      <c r="D1530" s="1">
        <v>38303</v>
      </c>
      <c r="E1530" s="3">
        <f t="shared" si="169"/>
        <v>312</v>
      </c>
      <c r="F1530" s="5">
        <f t="shared" si="173"/>
        <v>11</v>
      </c>
      <c r="G1530" s="5">
        <f t="shared" si="174"/>
        <v>12</v>
      </c>
      <c r="H1530">
        <v>0.76329999999999998</v>
      </c>
      <c r="I1530">
        <v>0.77</v>
      </c>
      <c r="J1530">
        <v>0.76290000000000002</v>
      </c>
      <c r="K1530">
        <v>0.76910000000000001</v>
      </c>
      <c r="L1530" s="5">
        <f t="shared" si="170"/>
        <v>5.8000000000000274</v>
      </c>
    </row>
    <row r="1531" spans="1:12" x14ac:dyDescent="0.25">
      <c r="A1531">
        <f t="shared" si="172"/>
        <v>2004</v>
      </c>
      <c r="B1531" t="str">
        <f t="shared" si="171"/>
        <v>01.01.2004</v>
      </c>
      <c r="C1531" t="str">
        <f t="shared" si="168"/>
        <v>15.11.2004</v>
      </c>
      <c r="D1531" s="1">
        <v>38306</v>
      </c>
      <c r="E1531" s="3">
        <f t="shared" si="169"/>
        <v>315</v>
      </c>
      <c r="F1531" s="5">
        <f t="shared" si="173"/>
        <v>11</v>
      </c>
      <c r="G1531" s="5">
        <f t="shared" si="174"/>
        <v>15</v>
      </c>
      <c r="H1531">
        <v>0.76880000000000004</v>
      </c>
      <c r="I1531">
        <v>0.77370000000000005</v>
      </c>
      <c r="J1531">
        <v>0.76849999999999996</v>
      </c>
      <c r="K1531">
        <v>0.77200000000000002</v>
      </c>
      <c r="L1531" s="5">
        <f t="shared" si="170"/>
        <v>3.1999999999999806</v>
      </c>
    </row>
    <row r="1532" spans="1:12" x14ac:dyDescent="0.25">
      <c r="A1532">
        <f t="shared" si="172"/>
        <v>2004</v>
      </c>
      <c r="B1532" t="str">
        <f t="shared" si="171"/>
        <v>01.01.2004</v>
      </c>
      <c r="C1532" t="str">
        <f t="shared" si="168"/>
        <v>16.11.2004</v>
      </c>
      <c r="D1532" s="1">
        <v>38307</v>
      </c>
      <c r="E1532" s="3">
        <f t="shared" si="169"/>
        <v>316</v>
      </c>
      <c r="F1532" s="5">
        <f t="shared" si="173"/>
        <v>11</v>
      </c>
      <c r="G1532" s="5">
        <f t="shared" si="174"/>
        <v>16</v>
      </c>
      <c r="H1532">
        <v>0.77210000000000001</v>
      </c>
      <c r="I1532">
        <v>0.77410000000000001</v>
      </c>
      <c r="J1532">
        <v>0.76880000000000004</v>
      </c>
      <c r="K1532">
        <v>0.77210000000000001</v>
      </c>
      <c r="L1532" s="5">
        <f t="shared" si="170"/>
        <v>0</v>
      </c>
    </row>
    <row r="1533" spans="1:12" x14ac:dyDescent="0.25">
      <c r="A1533">
        <f t="shared" si="172"/>
        <v>2004</v>
      </c>
      <c r="B1533" t="str">
        <f t="shared" si="171"/>
        <v>01.01.2004</v>
      </c>
      <c r="C1533" t="str">
        <f t="shared" si="168"/>
        <v>17.11.2004</v>
      </c>
      <c r="D1533" s="1">
        <v>38308</v>
      </c>
      <c r="E1533" s="3">
        <f t="shared" si="169"/>
        <v>317</v>
      </c>
      <c r="F1533" s="5">
        <f t="shared" si="173"/>
        <v>11</v>
      </c>
      <c r="G1533" s="5">
        <f t="shared" si="174"/>
        <v>17</v>
      </c>
      <c r="H1533">
        <v>0.77200000000000002</v>
      </c>
      <c r="I1533">
        <v>0.78410000000000002</v>
      </c>
      <c r="J1533">
        <v>0.77190000000000003</v>
      </c>
      <c r="K1533">
        <v>0.78180000000000005</v>
      </c>
      <c r="L1533" s="5">
        <f t="shared" si="170"/>
        <v>9.8000000000000309</v>
      </c>
    </row>
    <row r="1534" spans="1:12" x14ac:dyDescent="0.25">
      <c r="A1534">
        <f t="shared" si="172"/>
        <v>2004</v>
      </c>
      <c r="B1534" t="str">
        <f t="shared" si="171"/>
        <v>01.01.2004</v>
      </c>
      <c r="C1534" t="str">
        <f t="shared" si="168"/>
        <v>18.11.2004</v>
      </c>
      <c r="D1534" s="1">
        <v>38309</v>
      </c>
      <c r="E1534" s="3">
        <f t="shared" si="169"/>
        <v>318</v>
      </c>
      <c r="F1534" s="5">
        <f t="shared" si="173"/>
        <v>11</v>
      </c>
      <c r="G1534" s="5">
        <f t="shared" si="174"/>
        <v>18</v>
      </c>
      <c r="H1534">
        <v>0.78180000000000005</v>
      </c>
      <c r="I1534">
        <v>0.78410000000000002</v>
      </c>
      <c r="J1534">
        <v>0.77600000000000002</v>
      </c>
      <c r="K1534">
        <v>0.77669999999999995</v>
      </c>
      <c r="L1534" s="5">
        <f t="shared" si="170"/>
        <v>-5.1000000000001044</v>
      </c>
    </row>
    <row r="1535" spans="1:12" x14ac:dyDescent="0.25">
      <c r="A1535">
        <f t="shared" si="172"/>
        <v>2004</v>
      </c>
      <c r="B1535" t="str">
        <f t="shared" si="171"/>
        <v>01.01.2004</v>
      </c>
      <c r="C1535" t="str">
        <f t="shared" si="168"/>
        <v>19.11.2004</v>
      </c>
      <c r="D1535" s="1">
        <v>38310</v>
      </c>
      <c r="E1535" s="3">
        <f t="shared" si="169"/>
        <v>319</v>
      </c>
      <c r="F1535" s="5">
        <f t="shared" si="173"/>
        <v>11</v>
      </c>
      <c r="G1535" s="5">
        <f t="shared" si="174"/>
        <v>19</v>
      </c>
      <c r="H1535">
        <v>0.77680000000000005</v>
      </c>
      <c r="I1535">
        <v>0.78610000000000002</v>
      </c>
      <c r="J1535">
        <v>0.77490000000000003</v>
      </c>
      <c r="K1535">
        <v>0.78359999999999996</v>
      </c>
      <c r="L1535" s="5">
        <f t="shared" si="170"/>
        <v>6.7999999999999172</v>
      </c>
    </row>
    <row r="1536" spans="1:12" x14ac:dyDescent="0.25">
      <c r="A1536">
        <f t="shared" si="172"/>
        <v>2004</v>
      </c>
      <c r="B1536" t="str">
        <f t="shared" si="171"/>
        <v>01.01.2004</v>
      </c>
      <c r="C1536" t="str">
        <f t="shared" si="168"/>
        <v>22.11.2004</v>
      </c>
      <c r="D1536" s="1">
        <v>38313</v>
      </c>
      <c r="E1536" s="3">
        <f t="shared" si="169"/>
        <v>322</v>
      </c>
      <c r="F1536" s="5">
        <f t="shared" si="173"/>
        <v>11</v>
      </c>
      <c r="G1536" s="5">
        <f t="shared" si="174"/>
        <v>22</v>
      </c>
      <c r="H1536">
        <v>0.78490000000000004</v>
      </c>
      <c r="I1536">
        <v>0.78510000000000002</v>
      </c>
      <c r="J1536">
        <v>0.78059999999999996</v>
      </c>
      <c r="K1536">
        <v>0.78190000000000004</v>
      </c>
      <c r="L1536" s="5">
        <f t="shared" si="170"/>
        <v>-3.0000000000000027</v>
      </c>
    </row>
    <row r="1537" spans="1:12" x14ac:dyDescent="0.25">
      <c r="A1537">
        <f t="shared" si="172"/>
        <v>2004</v>
      </c>
      <c r="B1537" t="str">
        <f t="shared" si="171"/>
        <v>01.01.2004</v>
      </c>
      <c r="C1537" t="str">
        <f t="shared" si="168"/>
        <v>23.11.2004</v>
      </c>
      <c r="D1537" s="1">
        <v>38314</v>
      </c>
      <c r="E1537" s="3">
        <f t="shared" si="169"/>
        <v>323</v>
      </c>
      <c r="F1537" s="5">
        <f t="shared" si="173"/>
        <v>11</v>
      </c>
      <c r="G1537" s="5">
        <f t="shared" si="174"/>
        <v>23</v>
      </c>
      <c r="H1537">
        <v>0.78200000000000003</v>
      </c>
      <c r="I1537">
        <v>0.78749999999999998</v>
      </c>
      <c r="J1537">
        <v>0.77710000000000001</v>
      </c>
      <c r="K1537">
        <v>0.78620000000000001</v>
      </c>
      <c r="L1537" s="5">
        <f t="shared" si="170"/>
        <v>4.1999999999999815</v>
      </c>
    </row>
    <row r="1538" spans="1:12" x14ac:dyDescent="0.25">
      <c r="A1538">
        <f t="shared" si="172"/>
        <v>2004</v>
      </c>
      <c r="B1538" t="str">
        <f t="shared" si="171"/>
        <v>01.01.2004</v>
      </c>
      <c r="C1538" t="str">
        <f t="shared" si="168"/>
        <v>24.11.2004</v>
      </c>
      <c r="D1538" s="1">
        <v>38315</v>
      </c>
      <c r="E1538" s="3">
        <f t="shared" si="169"/>
        <v>324</v>
      </c>
      <c r="F1538" s="5">
        <f t="shared" si="173"/>
        <v>11</v>
      </c>
      <c r="G1538" s="5">
        <f t="shared" si="174"/>
        <v>24</v>
      </c>
      <c r="H1538">
        <v>0.78639999999999999</v>
      </c>
      <c r="I1538">
        <v>0.78910000000000002</v>
      </c>
      <c r="J1538">
        <v>0.78410000000000002</v>
      </c>
      <c r="K1538">
        <v>0.78690000000000004</v>
      </c>
      <c r="L1538" s="5">
        <f t="shared" si="170"/>
        <v>0.50000000000005596</v>
      </c>
    </row>
    <row r="1539" spans="1:12" x14ac:dyDescent="0.25">
      <c r="A1539">
        <f t="shared" si="172"/>
        <v>2004</v>
      </c>
      <c r="B1539" t="str">
        <f t="shared" si="171"/>
        <v>01.01.2004</v>
      </c>
      <c r="C1539" t="str">
        <f t="shared" si="168"/>
        <v>25.11.2004</v>
      </c>
      <c r="D1539" s="1">
        <v>38316</v>
      </c>
      <c r="E1539" s="3">
        <f t="shared" si="169"/>
        <v>325</v>
      </c>
      <c r="F1539" s="5">
        <f t="shared" si="173"/>
        <v>11</v>
      </c>
      <c r="G1539" s="5">
        <f t="shared" si="174"/>
        <v>25</v>
      </c>
      <c r="H1539">
        <v>0.78690000000000004</v>
      </c>
      <c r="I1539">
        <v>0.79349999999999998</v>
      </c>
      <c r="J1539">
        <v>0.7853</v>
      </c>
      <c r="K1539">
        <v>0.79220000000000002</v>
      </c>
      <c r="L1539" s="5">
        <f t="shared" si="170"/>
        <v>5.2999999999999714</v>
      </c>
    </row>
    <row r="1540" spans="1:12" x14ac:dyDescent="0.25">
      <c r="A1540">
        <f t="shared" si="172"/>
        <v>2004</v>
      </c>
      <c r="B1540" t="str">
        <f t="shared" si="171"/>
        <v>01.01.2004</v>
      </c>
      <c r="C1540" t="str">
        <f t="shared" si="168"/>
        <v>26.11.2004</v>
      </c>
      <c r="D1540" s="1">
        <v>38317</v>
      </c>
      <c r="E1540" s="3">
        <f t="shared" si="169"/>
        <v>326</v>
      </c>
      <c r="F1540" s="5">
        <f t="shared" si="173"/>
        <v>11</v>
      </c>
      <c r="G1540" s="5">
        <f t="shared" si="174"/>
        <v>26</v>
      </c>
      <c r="H1540">
        <v>0.7923</v>
      </c>
      <c r="I1540">
        <v>0.79449999999999998</v>
      </c>
      <c r="J1540">
        <v>0.7843</v>
      </c>
      <c r="K1540">
        <v>0.79049999999999998</v>
      </c>
      <c r="L1540" s="5">
        <f t="shared" si="170"/>
        <v>-1.8000000000000238</v>
      </c>
    </row>
    <row r="1541" spans="1:12" x14ac:dyDescent="0.25">
      <c r="A1541">
        <f t="shared" si="172"/>
        <v>2004</v>
      </c>
      <c r="B1541" t="str">
        <f t="shared" si="171"/>
        <v>01.01.2004</v>
      </c>
      <c r="C1541" t="str">
        <f t="shared" si="168"/>
        <v>29.11.2004</v>
      </c>
      <c r="D1541" s="1">
        <v>38320</v>
      </c>
      <c r="E1541" s="3">
        <f t="shared" si="169"/>
        <v>329</v>
      </c>
      <c r="F1541" s="5">
        <f t="shared" si="173"/>
        <v>11</v>
      </c>
      <c r="G1541" s="5">
        <f t="shared" si="174"/>
        <v>29</v>
      </c>
      <c r="H1541">
        <v>0.78990000000000005</v>
      </c>
      <c r="I1541">
        <v>0.79</v>
      </c>
      <c r="J1541">
        <v>0.78059999999999996</v>
      </c>
      <c r="K1541">
        <v>0.78249999999999997</v>
      </c>
      <c r="L1541" s="5">
        <f t="shared" si="170"/>
        <v>-7.4000000000000732</v>
      </c>
    </row>
    <row r="1542" spans="1:12" x14ac:dyDescent="0.25">
      <c r="A1542">
        <f t="shared" si="172"/>
        <v>2004</v>
      </c>
      <c r="B1542" t="str">
        <f t="shared" si="171"/>
        <v>01.01.2004</v>
      </c>
      <c r="C1542" t="str">
        <f t="shared" si="168"/>
        <v>30.11.2004</v>
      </c>
      <c r="D1542" s="1">
        <v>38321</v>
      </c>
      <c r="E1542" s="3">
        <f t="shared" si="169"/>
        <v>330</v>
      </c>
      <c r="F1542" s="5">
        <f t="shared" si="173"/>
        <v>11</v>
      </c>
      <c r="G1542" s="5">
        <f t="shared" si="174"/>
        <v>30</v>
      </c>
      <c r="H1542">
        <v>0.78239999999999998</v>
      </c>
      <c r="I1542">
        <v>0.78269999999999995</v>
      </c>
      <c r="J1542">
        <v>0.76939999999999997</v>
      </c>
      <c r="K1542">
        <v>0.77310000000000001</v>
      </c>
      <c r="L1542" s="5">
        <f t="shared" si="170"/>
        <v>-9.2999999999999758</v>
      </c>
    </row>
    <row r="1543" spans="1:12" x14ac:dyDescent="0.25">
      <c r="A1543">
        <f t="shared" si="172"/>
        <v>2004</v>
      </c>
      <c r="B1543" t="str">
        <f t="shared" si="171"/>
        <v>01.01.2004</v>
      </c>
      <c r="C1543" t="str">
        <f t="shared" si="168"/>
        <v>1.12.2004</v>
      </c>
      <c r="D1543" s="1">
        <v>38322</v>
      </c>
      <c r="E1543" s="3">
        <f t="shared" si="169"/>
        <v>331</v>
      </c>
      <c r="F1543" s="5">
        <f t="shared" si="173"/>
        <v>12</v>
      </c>
      <c r="G1543" s="5">
        <f t="shared" si="174"/>
        <v>1</v>
      </c>
      <c r="H1543">
        <v>0.77310000000000001</v>
      </c>
      <c r="I1543">
        <v>0.77890000000000004</v>
      </c>
      <c r="J1543">
        <v>0.76939999999999997</v>
      </c>
      <c r="K1543">
        <v>0.77710000000000001</v>
      </c>
      <c r="L1543" s="5">
        <f t="shared" si="170"/>
        <v>4.0000000000000036</v>
      </c>
    </row>
    <row r="1544" spans="1:12" x14ac:dyDescent="0.25">
      <c r="A1544">
        <f t="shared" si="172"/>
        <v>2004</v>
      </c>
      <c r="B1544" t="str">
        <f t="shared" si="171"/>
        <v>01.01.2004</v>
      </c>
      <c r="C1544" t="str">
        <f t="shared" si="168"/>
        <v>2.12.2004</v>
      </c>
      <c r="D1544" s="1">
        <v>38323</v>
      </c>
      <c r="E1544" s="3">
        <f t="shared" si="169"/>
        <v>332</v>
      </c>
      <c r="F1544" s="5">
        <f t="shared" si="173"/>
        <v>12</v>
      </c>
      <c r="G1544" s="5">
        <f t="shared" si="174"/>
        <v>2</v>
      </c>
      <c r="H1544">
        <v>0.7772</v>
      </c>
      <c r="I1544">
        <v>0.78310000000000002</v>
      </c>
      <c r="J1544">
        <v>0.7732</v>
      </c>
      <c r="K1544">
        <v>0.7752</v>
      </c>
      <c r="L1544" s="5">
        <f t="shared" si="170"/>
        <v>-2.0000000000000018</v>
      </c>
    </row>
    <row r="1545" spans="1:12" x14ac:dyDescent="0.25">
      <c r="A1545">
        <f t="shared" si="172"/>
        <v>2004</v>
      </c>
      <c r="B1545" t="str">
        <f t="shared" si="171"/>
        <v>01.01.2004</v>
      </c>
      <c r="C1545" t="str">
        <f t="shared" si="168"/>
        <v>3.12.2004</v>
      </c>
      <c r="D1545" s="1">
        <v>38324</v>
      </c>
      <c r="E1545" s="3">
        <f t="shared" si="169"/>
        <v>333</v>
      </c>
      <c r="F1545" s="5">
        <f t="shared" si="173"/>
        <v>12</v>
      </c>
      <c r="G1545" s="5">
        <f t="shared" si="174"/>
        <v>3</v>
      </c>
      <c r="H1545">
        <v>0.77510000000000001</v>
      </c>
      <c r="I1545">
        <v>0.78159999999999996</v>
      </c>
      <c r="J1545">
        <v>0.77159999999999995</v>
      </c>
      <c r="K1545">
        <v>0.78159999999999996</v>
      </c>
      <c r="L1545" s="5">
        <f t="shared" si="170"/>
        <v>6.4999999999999503</v>
      </c>
    </row>
    <row r="1546" spans="1:12" x14ac:dyDescent="0.25">
      <c r="A1546">
        <f t="shared" si="172"/>
        <v>2004</v>
      </c>
      <c r="B1546" t="str">
        <f t="shared" si="171"/>
        <v>01.01.2004</v>
      </c>
      <c r="C1546" t="str">
        <f t="shared" si="168"/>
        <v>6.12.2004</v>
      </c>
      <c r="D1546" s="1">
        <v>38327</v>
      </c>
      <c r="E1546" s="3">
        <f t="shared" si="169"/>
        <v>336</v>
      </c>
      <c r="F1546" s="5">
        <f t="shared" si="173"/>
        <v>12</v>
      </c>
      <c r="G1546" s="5">
        <f t="shared" si="174"/>
        <v>6</v>
      </c>
      <c r="H1546">
        <v>0.78</v>
      </c>
      <c r="I1546">
        <v>0.78220000000000001</v>
      </c>
      <c r="J1546">
        <v>0.77239999999999998</v>
      </c>
      <c r="K1546">
        <v>0.77290000000000003</v>
      </c>
      <c r="L1546" s="5">
        <f t="shared" si="170"/>
        <v>-7.0999999999999952</v>
      </c>
    </row>
    <row r="1547" spans="1:12" x14ac:dyDescent="0.25">
      <c r="A1547">
        <f t="shared" si="172"/>
        <v>2004</v>
      </c>
      <c r="B1547" t="str">
        <f t="shared" si="171"/>
        <v>01.01.2004</v>
      </c>
      <c r="C1547" t="str">
        <f t="shared" si="168"/>
        <v>7.12.2004</v>
      </c>
      <c r="D1547" s="1">
        <v>38328</v>
      </c>
      <c r="E1547" s="3">
        <f t="shared" si="169"/>
        <v>337</v>
      </c>
      <c r="F1547" s="5">
        <f t="shared" si="173"/>
        <v>12</v>
      </c>
      <c r="G1547" s="5">
        <f t="shared" si="174"/>
        <v>7</v>
      </c>
      <c r="H1547">
        <v>0.77280000000000004</v>
      </c>
      <c r="I1547">
        <v>0.7802</v>
      </c>
      <c r="J1547">
        <v>0.77239999999999998</v>
      </c>
      <c r="K1547">
        <v>0.77490000000000003</v>
      </c>
      <c r="L1547" s="5">
        <f t="shared" si="170"/>
        <v>2.0999999999999908</v>
      </c>
    </row>
    <row r="1548" spans="1:12" x14ac:dyDescent="0.25">
      <c r="A1548">
        <f t="shared" si="172"/>
        <v>2004</v>
      </c>
      <c r="B1548" t="str">
        <f t="shared" si="171"/>
        <v>01.01.2004</v>
      </c>
      <c r="C1548" t="str">
        <f t="shared" si="168"/>
        <v>8.12.2004</v>
      </c>
      <c r="D1548" s="1">
        <v>38329</v>
      </c>
      <c r="E1548" s="3">
        <f t="shared" si="169"/>
        <v>338</v>
      </c>
      <c r="F1548" s="5">
        <f t="shared" si="173"/>
        <v>12</v>
      </c>
      <c r="G1548" s="5">
        <f t="shared" si="174"/>
        <v>8</v>
      </c>
      <c r="H1548">
        <v>0.77480000000000004</v>
      </c>
      <c r="I1548">
        <v>0.77549999999999997</v>
      </c>
      <c r="J1548">
        <v>0.752</v>
      </c>
      <c r="K1548">
        <v>0.75860000000000005</v>
      </c>
      <c r="L1548" s="5">
        <f t="shared" si="170"/>
        <v>-16.199999999999992</v>
      </c>
    </row>
    <row r="1549" spans="1:12" x14ac:dyDescent="0.25">
      <c r="A1549">
        <f t="shared" si="172"/>
        <v>2004</v>
      </c>
      <c r="B1549" t="str">
        <f t="shared" si="171"/>
        <v>01.01.2004</v>
      </c>
      <c r="C1549" t="str">
        <f t="shared" si="168"/>
        <v>9.12.2004</v>
      </c>
      <c r="D1549" s="1">
        <v>38330</v>
      </c>
      <c r="E1549" s="3">
        <f t="shared" si="169"/>
        <v>339</v>
      </c>
      <c r="F1549" s="5">
        <f t="shared" si="173"/>
        <v>12</v>
      </c>
      <c r="G1549" s="5">
        <f t="shared" si="174"/>
        <v>9</v>
      </c>
      <c r="H1549">
        <v>0.75849999999999995</v>
      </c>
      <c r="I1549">
        <v>0.76170000000000004</v>
      </c>
      <c r="J1549">
        <v>0.74980000000000002</v>
      </c>
      <c r="K1549">
        <v>0.75509999999999999</v>
      </c>
      <c r="L1549" s="5">
        <f t="shared" si="170"/>
        <v>-3.3999999999999586</v>
      </c>
    </row>
    <row r="1550" spans="1:12" x14ac:dyDescent="0.25">
      <c r="A1550">
        <f t="shared" si="172"/>
        <v>2004</v>
      </c>
      <c r="B1550" t="str">
        <f t="shared" si="171"/>
        <v>01.01.2004</v>
      </c>
      <c r="C1550" t="str">
        <f t="shared" si="168"/>
        <v>10.12.2004</v>
      </c>
      <c r="D1550" s="1">
        <v>38331</v>
      </c>
      <c r="E1550" s="3">
        <f t="shared" si="169"/>
        <v>340</v>
      </c>
      <c r="F1550" s="5">
        <f t="shared" si="173"/>
        <v>12</v>
      </c>
      <c r="G1550" s="5">
        <f t="shared" si="174"/>
        <v>10</v>
      </c>
      <c r="H1550">
        <v>0.755</v>
      </c>
      <c r="I1550">
        <v>0.75549999999999995</v>
      </c>
      <c r="J1550">
        <v>0.74409999999999998</v>
      </c>
      <c r="K1550">
        <v>0.75109999999999999</v>
      </c>
      <c r="L1550" s="5">
        <f t="shared" si="170"/>
        <v>-3.9000000000000146</v>
      </c>
    </row>
    <row r="1551" spans="1:12" x14ac:dyDescent="0.25">
      <c r="A1551">
        <f t="shared" si="172"/>
        <v>2004</v>
      </c>
      <c r="B1551" t="str">
        <f t="shared" si="171"/>
        <v>01.01.2004</v>
      </c>
      <c r="C1551" t="str">
        <f t="shared" si="168"/>
        <v>13.12.2004</v>
      </c>
      <c r="D1551" s="1">
        <v>38334</v>
      </c>
      <c r="E1551" s="3">
        <f t="shared" si="169"/>
        <v>343</v>
      </c>
      <c r="F1551" s="5">
        <f t="shared" si="173"/>
        <v>12</v>
      </c>
      <c r="G1551" s="5">
        <f t="shared" si="174"/>
        <v>13</v>
      </c>
      <c r="H1551">
        <v>0.74860000000000004</v>
      </c>
      <c r="I1551">
        <v>0.76019999999999999</v>
      </c>
      <c r="J1551">
        <v>0.74860000000000004</v>
      </c>
      <c r="K1551">
        <v>0.75960000000000005</v>
      </c>
      <c r="L1551" s="5">
        <f t="shared" si="170"/>
        <v>11.000000000000011</v>
      </c>
    </row>
    <row r="1552" spans="1:12" x14ac:dyDescent="0.25">
      <c r="A1552">
        <f t="shared" si="172"/>
        <v>2004</v>
      </c>
      <c r="B1552" t="str">
        <f t="shared" si="171"/>
        <v>01.01.2004</v>
      </c>
      <c r="C1552" t="str">
        <f t="shared" si="168"/>
        <v>14.12.2004</v>
      </c>
      <c r="D1552" s="1">
        <v>38335</v>
      </c>
      <c r="E1552" s="3">
        <f t="shared" si="169"/>
        <v>344</v>
      </c>
      <c r="F1552" s="5">
        <f t="shared" si="173"/>
        <v>12</v>
      </c>
      <c r="G1552" s="5">
        <f t="shared" si="174"/>
        <v>14</v>
      </c>
      <c r="H1552">
        <v>0.75960000000000005</v>
      </c>
      <c r="I1552">
        <v>0.76190000000000002</v>
      </c>
      <c r="J1552">
        <v>0.75449999999999995</v>
      </c>
      <c r="K1552">
        <v>0.75649999999999995</v>
      </c>
      <c r="L1552" s="5">
        <f t="shared" si="170"/>
        <v>-3.1000000000001027</v>
      </c>
    </row>
    <row r="1553" spans="1:12" x14ac:dyDescent="0.25">
      <c r="A1553">
        <f t="shared" si="172"/>
        <v>2004</v>
      </c>
      <c r="B1553" t="str">
        <f t="shared" si="171"/>
        <v>01.01.2004</v>
      </c>
      <c r="C1553" t="str">
        <f t="shared" si="168"/>
        <v>15.12.2004</v>
      </c>
      <c r="D1553" s="1">
        <v>38336</v>
      </c>
      <c r="E1553" s="3">
        <f t="shared" si="169"/>
        <v>345</v>
      </c>
      <c r="F1553" s="5">
        <f t="shared" si="173"/>
        <v>12</v>
      </c>
      <c r="G1553" s="5">
        <f t="shared" si="174"/>
        <v>15</v>
      </c>
      <c r="H1553">
        <v>0.75660000000000005</v>
      </c>
      <c r="I1553">
        <v>0.7651</v>
      </c>
      <c r="J1553">
        <v>0.75409999999999999</v>
      </c>
      <c r="K1553">
        <v>0.76370000000000005</v>
      </c>
      <c r="L1553" s="5">
        <f t="shared" si="170"/>
        <v>7.0999999999999952</v>
      </c>
    </row>
    <row r="1554" spans="1:12" x14ac:dyDescent="0.25">
      <c r="A1554">
        <f t="shared" si="172"/>
        <v>2004</v>
      </c>
      <c r="B1554" t="str">
        <f t="shared" si="171"/>
        <v>01.01.2004</v>
      </c>
      <c r="C1554" t="str">
        <f t="shared" si="168"/>
        <v>16.12.2004</v>
      </c>
      <c r="D1554" s="1">
        <v>38337</v>
      </c>
      <c r="E1554" s="3">
        <f t="shared" si="169"/>
        <v>346</v>
      </c>
      <c r="F1554" s="5">
        <f t="shared" si="173"/>
        <v>12</v>
      </c>
      <c r="G1554" s="5">
        <f t="shared" si="174"/>
        <v>16</v>
      </c>
      <c r="H1554">
        <v>0.76370000000000005</v>
      </c>
      <c r="I1554">
        <v>0.76670000000000005</v>
      </c>
      <c r="J1554">
        <v>0.75280000000000002</v>
      </c>
      <c r="K1554">
        <v>0.75700000000000001</v>
      </c>
      <c r="L1554" s="5">
        <f t="shared" si="170"/>
        <v>-6.7000000000000393</v>
      </c>
    </row>
    <row r="1555" spans="1:12" x14ac:dyDescent="0.25">
      <c r="A1555">
        <f t="shared" si="172"/>
        <v>2004</v>
      </c>
      <c r="B1555" t="str">
        <f t="shared" si="171"/>
        <v>01.01.2004</v>
      </c>
      <c r="C1555" t="str">
        <f t="shared" si="168"/>
        <v>17.12.2004</v>
      </c>
      <c r="D1555" s="1">
        <v>38338</v>
      </c>
      <c r="E1555" s="3">
        <f t="shared" si="169"/>
        <v>347</v>
      </c>
      <c r="F1555" s="5">
        <f t="shared" si="173"/>
        <v>12</v>
      </c>
      <c r="G1555" s="5">
        <f t="shared" si="174"/>
        <v>17</v>
      </c>
      <c r="H1555">
        <v>0.75690000000000002</v>
      </c>
      <c r="I1555">
        <v>0.76549999999999996</v>
      </c>
      <c r="J1555">
        <v>0.75590000000000002</v>
      </c>
      <c r="K1555">
        <v>0.7621</v>
      </c>
      <c r="L1555" s="5">
        <f t="shared" si="170"/>
        <v>5.1999999999999824</v>
      </c>
    </row>
    <row r="1556" spans="1:12" x14ac:dyDescent="0.25">
      <c r="A1556">
        <f t="shared" si="172"/>
        <v>2004</v>
      </c>
      <c r="B1556" t="str">
        <f t="shared" si="171"/>
        <v>01.01.2004</v>
      </c>
      <c r="C1556" t="str">
        <f t="shared" si="168"/>
        <v>20.12.2004</v>
      </c>
      <c r="D1556" s="1">
        <v>38341</v>
      </c>
      <c r="E1556" s="3">
        <f t="shared" si="169"/>
        <v>350</v>
      </c>
      <c r="F1556" s="5">
        <f t="shared" si="173"/>
        <v>12</v>
      </c>
      <c r="G1556" s="5">
        <f t="shared" si="174"/>
        <v>20</v>
      </c>
      <c r="H1556">
        <v>0.76470000000000005</v>
      </c>
      <c r="I1556">
        <v>0.76519999999999999</v>
      </c>
      <c r="J1556">
        <v>0.76119999999999999</v>
      </c>
      <c r="K1556">
        <v>0.76319999999999999</v>
      </c>
      <c r="L1556" s="5">
        <f t="shared" si="170"/>
        <v>-1.5000000000000568</v>
      </c>
    </row>
    <row r="1557" spans="1:12" x14ac:dyDescent="0.25">
      <c r="A1557">
        <f t="shared" si="172"/>
        <v>2004</v>
      </c>
      <c r="B1557" t="str">
        <f t="shared" si="171"/>
        <v>01.01.2004</v>
      </c>
      <c r="C1557" t="str">
        <f t="shared" si="168"/>
        <v>21.12.2004</v>
      </c>
      <c r="D1557" s="1">
        <v>38342</v>
      </c>
      <c r="E1557" s="3">
        <f t="shared" si="169"/>
        <v>351</v>
      </c>
      <c r="F1557" s="5">
        <f t="shared" si="173"/>
        <v>12</v>
      </c>
      <c r="G1557" s="5">
        <f t="shared" si="174"/>
        <v>21</v>
      </c>
      <c r="H1557">
        <v>0.76319999999999999</v>
      </c>
      <c r="I1557">
        <v>0.76829999999999998</v>
      </c>
      <c r="J1557">
        <v>0.76319999999999999</v>
      </c>
      <c r="K1557">
        <v>0.76619999999999999</v>
      </c>
      <c r="L1557" s="5">
        <f t="shared" si="170"/>
        <v>3.0000000000000027</v>
      </c>
    </row>
    <row r="1558" spans="1:12" x14ac:dyDescent="0.25">
      <c r="A1558">
        <f t="shared" si="172"/>
        <v>2004</v>
      </c>
      <c r="B1558" t="str">
        <f t="shared" si="171"/>
        <v>01.01.2004</v>
      </c>
      <c r="C1558" t="str">
        <f t="shared" si="168"/>
        <v>22.12.2004</v>
      </c>
      <c r="D1558" s="1">
        <v>38343</v>
      </c>
      <c r="E1558" s="3">
        <f t="shared" si="169"/>
        <v>352</v>
      </c>
      <c r="F1558" s="5">
        <f t="shared" si="173"/>
        <v>12</v>
      </c>
      <c r="G1558" s="5">
        <f t="shared" si="174"/>
        <v>22</v>
      </c>
      <c r="H1558">
        <v>0.76600000000000001</v>
      </c>
      <c r="I1558">
        <v>0.76800000000000002</v>
      </c>
      <c r="J1558">
        <v>0.76239999999999997</v>
      </c>
      <c r="K1558">
        <v>0.76380000000000003</v>
      </c>
      <c r="L1558" s="5">
        <f t="shared" si="170"/>
        <v>-2.1999999999999797</v>
      </c>
    </row>
    <row r="1559" spans="1:12" x14ac:dyDescent="0.25">
      <c r="A1559">
        <f t="shared" si="172"/>
        <v>2004</v>
      </c>
      <c r="B1559" t="str">
        <f t="shared" si="171"/>
        <v>01.01.2004</v>
      </c>
      <c r="C1559" t="str">
        <f t="shared" si="168"/>
        <v>23.12.2004</v>
      </c>
      <c r="D1559" s="1">
        <v>38344</v>
      </c>
      <c r="E1559" s="3">
        <f t="shared" si="169"/>
        <v>353</v>
      </c>
      <c r="F1559" s="5">
        <f t="shared" si="173"/>
        <v>12</v>
      </c>
      <c r="G1559" s="5">
        <f t="shared" si="174"/>
        <v>23</v>
      </c>
      <c r="H1559">
        <v>0.76380000000000003</v>
      </c>
      <c r="I1559">
        <v>0.76739999999999997</v>
      </c>
      <c r="J1559">
        <v>0.7631</v>
      </c>
      <c r="K1559">
        <v>0.7661</v>
      </c>
      <c r="L1559" s="5">
        <f t="shared" si="170"/>
        <v>2.2999999999999687</v>
      </c>
    </row>
    <row r="1560" spans="1:12" x14ac:dyDescent="0.25">
      <c r="A1560">
        <f t="shared" si="172"/>
        <v>2004</v>
      </c>
      <c r="B1560" t="str">
        <f t="shared" si="171"/>
        <v>01.01.2004</v>
      </c>
      <c r="C1560" t="str">
        <f t="shared" si="168"/>
        <v>24.12.2004</v>
      </c>
      <c r="D1560" s="1">
        <v>38345</v>
      </c>
      <c r="E1560" s="3">
        <f t="shared" si="169"/>
        <v>354</v>
      </c>
      <c r="F1560" s="5">
        <f t="shared" si="173"/>
        <v>12</v>
      </c>
      <c r="G1560" s="5">
        <f t="shared" si="174"/>
        <v>24</v>
      </c>
      <c r="H1560">
        <v>0.76600000000000001</v>
      </c>
      <c r="I1560">
        <v>0.77100000000000002</v>
      </c>
      <c r="J1560">
        <v>0.76339999999999997</v>
      </c>
      <c r="K1560">
        <v>0.76870000000000005</v>
      </c>
      <c r="L1560" s="5">
        <f t="shared" si="170"/>
        <v>2.7000000000000357</v>
      </c>
    </row>
    <row r="1561" spans="1:12" x14ac:dyDescent="0.25">
      <c r="A1561">
        <f t="shared" si="172"/>
        <v>2004</v>
      </c>
      <c r="B1561" t="str">
        <f t="shared" si="171"/>
        <v>01.01.2004</v>
      </c>
      <c r="C1561" t="str">
        <f t="shared" si="168"/>
        <v>27.12.2004</v>
      </c>
      <c r="D1561" s="1">
        <v>38348</v>
      </c>
      <c r="E1561" s="3">
        <f t="shared" si="169"/>
        <v>357</v>
      </c>
      <c r="F1561" s="5">
        <f t="shared" si="173"/>
        <v>12</v>
      </c>
      <c r="G1561" s="5">
        <f t="shared" si="174"/>
        <v>27</v>
      </c>
      <c r="H1561">
        <v>0.76849999999999996</v>
      </c>
      <c r="I1561">
        <v>0.77859999999999996</v>
      </c>
      <c r="J1561">
        <v>0.76759999999999995</v>
      </c>
      <c r="K1561">
        <v>0.77700000000000002</v>
      </c>
      <c r="L1561" s="5">
        <f t="shared" si="170"/>
        <v>8.5000000000000639</v>
      </c>
    </row>
    <row r="1562" spans="1:12" x14ac:dyDescent="0.25">
      <c r="A1562">
        <f t="shared" si="172"/>
        <v>2004</v>
      </c>
      <c r="B1562" t="str">
        <f t="shared" si="171"/>
        <v>01.01.2004</v>
      </c>
      <c r="C1562" t="str">
        <f t="shared" si="168"/>
        <v>28.12.2004</v>
      </c>
      <c r="D1562" s="1">
        <v>38349</v>
      </c>
      <c r="E1562" s="3">
        <f t="shared" si="169"/>
        <v>358</v>
      </c>
      <c r="F1562" s="5">
        <f t="shared" si="173"/>
        <v>12</v>
      </c>
      <c r="G1562" s="5">
        <f t="shared" si="174"/>
        <v>28</v>
      </c>
      <c r="H1562">
        <v>0.77690000000000003</v>
      </c>
      <c r="I1562">
        <v>0.78069999999999995</v>
      </c>
      <c r="J1562">
        <v>0.77449999999999997</v>
      </c>
      <c r="K1562">
        <v>0.77749999999999997</v>
      </c>
      <c r="L1562" s="5">
        <f t="shared" si="170"/>
        <v>0.59999999999993392</v>
      </c>
    </row>
    <row r="1563" spans="1:12" x14ac:dyDescent="0.25">
      <c r="A1563">
        <f t="shared" si="172"/>
        <v>2004</v>
      </c>
      <c r="B1563" t="str">
        <f t="shared" si="171"/>
        <v>01.01.2004</v>
      </c>
      <c r="C1563" t="str">
        <f t="shared" si="168"/>
        <v>29.12.2004</v>
      </c>
      <c r="D1563" s="1">
        <v>38350</v>
      </c>
      <c r="E1563" s="3">
        <f t="shared" si="169"/>
        <v>359</v>
      </c>
      <c r="F1563" s="5">
        <f t="shared" si="173"/>
        <v>12</v>
      </c>
      <c r="G1563" s="5">
        <f t="shared" si="174"/>
        <v>29</v>
      </c>
      <c r="H1563">
        <v>0.77759999999999996</v>
      </c>
      <c r="I1563">
        <v>0.7802</v>
      </c>
      <c r="J1563">
        <v>0.76990000000000003</v>
      </c>
      <c r="K1563">
        <v>0.77300000000000002</v>
      </c>
      <c r="L1563" s="5">
        <f t="shared" si="170"/>
        <v>-4.5999999999999375</v>
      </c>
    </row>
    <row r="1564" spans="1:12" x14ac:dyDescent="0.25">
      <c r="A1564">
        <f t="shared" si="172"/>
        <v>2004</v>
      </c>
      <c r="B1564" t="str">
        <f t="shared" si="171"/>
        <v>01.01.2004</v>
      </c>
      <c r="C1564" t="str">
        <f t="shared" si="168"/>
        <v>30.12.2004</v>
      </c>
      <c r="D1564" s="1">
        <v>38351</v>
      </c>
      <c r="E1564" s="3">
        <f t="shared" si="169"/>
        <v>360</v>
      </c>
      <c r="F1564" s="5">
        <f t="shared" si="173"/>
        <v>12</v>
      </c>
      <c r="G1564" s="5">
        <f t="shared" si="174"/>
        <v>30</v>
      </c>
      <c r="H1564">
        <v>0.77290000000000003</v>
      </c>
      <c r="I1564">
        <v>0.77949999999999997</v>
      </c>
      <c r="J1564">
        <v>0.77200000000000002</v>
      </c>
      <c r="K1564">
        <v>0.77800000000000002</v>
      </c>
      <c r="L1564" s="5">
        <f t="shared" si="170"/>
        <v>5.0999999999999934</v>
      </c>
    </row>
    <row r="1565" spans="1:12" x14ac:dyDescent="0.25">
      <c r="A1565">
        <f t="shared" si="172"/>
        <v>2004</v>
      </c>
      <c r="B1565" t="str">
        <f t="shared" si="171"/>
        <v>01.01.2004</v>
      </c>
      <c r="C1565" t="str">
        <f t="shared" si="168"/>
        <v>31.12.2004</v>
      </c>
      <c r="D1565" s="1">
        <v>38352</v>
      </c>
      <c r="E1565" s="3">
        <f t="shared" si="169"/>
        <v>360</v>
      </c>
      <c r="F1565" s="5">
        <f t="shared" si="173"/>
        <v>12</v>
      </c>
      <c r="G1565" s="5">
        <f t="shared" si="174"/>
        <v>31</v>
      </c>
      <c r="H1565">
        <v>0.7782</v>
      </c>
      <c r="I1565">
        <v>0.78390000000000004</v>
      </c>
      <c r="J1565">
        <v>0.77759999999999996</v>
      </c>
      <c r="K1565">
        <v>0.77949999999999997</v>
      </c>
      <c r="L1565" s="5">
        <f t="shared" si="170"/>
        <v>1.2999999999999678</v>
      </c>
    </row>
    <row r="1566" spans="1:12" x14ac:dyDescent="0.25">
      <c r="A1566">
        <f t="shared" si="172"/>
        <v>2005</v>
      </c>
      <c r="B1566" t="str">
        <f t="shared" si="171"/>
        <v>01.01.2005</v>
      </c>
      <c r="C1566" t="str">
        <f t="shared" si="168"/>
        <v>3.1.2005</v>
      </c>
      <c r="D1566" s="1">
        <v>38355</v>
      </c>
      <c r="E1566" s="3">
        <f t="shared" si="169"/>
        <v>3</v>
      </c>
      <c r="F1566" s="5">
        <f t="shared" si="173"/>
        <v>1</v>
      </c>
      <c r="G1566" s="5">
        <f t="shared" si="174"/>
        <v>3</v>
      </c>
      <c r="H1566">
        <v>0.7823</v>
      </c>
      <c r="I1566">
        <v>0.78359999999999996</v>
      </c>
      <c r="J1566">
        <v>0.77210000000000001</v>
      </c>
      <c r="K1566">
        <v>0.77600000000000002</v>
      </c>
      <c r="L1566" s="5">
        <f t="shared" si="170"/>
        <v>-6.2999999999999723</v>
      </c>
    </row>
    <row r="1567" spans="1:12" x14ac:dyDescent="0.25">
      <c r="A1567">
        <f t="shared" si="172"/>
        <v>2005</v>
      </c>
      <c r="B1567" t="str">
        <f t="shared" si="171"/>
        <v>01.01.2005</v>
      </c>
      <c r="C1567" t="str">
        <f t="shared" si="168"/>
        <v>4.1.2005</v>
      </c>
      <c r="D1567" s="1">
        <v>38356</v>
      </c>
      <c r="E1567" s="3">
        <f t="shared" si="169"/>
        <v>4</v>
      </c>
      <c r="F1567" s="5">
        <f t="shared" si="173"/>
        <v>1</v>
      </c>
      <c r="G1567" s="5">
        <f t="shared" si="174"/>
        <v>4</v>
      </c>
      <c r="H1567">
        <v>0.77590000000000003</v>
      </c>
      <c r="I1567">
        <v>0.77980000000000005</v>
      </c>
      <c r="J1567">
        <v>0.76329999999999998</v>
      </c>
      <c r="K1567">
        <v>0.76449999999999996</v>
      </c>
      <c r="L1567" s="5">
        <f t="shared" si="170"/>
        <v>-11.400000000000077</v>
      </c>
    </row>
    <row r="1568" spans="1:12" x14ac:dyDescent="0.25">
      <c r="A1568">
        <f t="shared" si="172"/>
        <v>2005</v>
      </c>
      <c r="B1568" t="str">
        <f t="shared" si="171"/>
        <v>01.01.2005</v>
      </c>
      <c r="C1568" t="str">
        <f t="shared" si="168"/>
        <v>5.1.2005</v>
      </c>
      <c r="D1568" s="1">
        <v>38357</v>
      </c>
      <c r="E1568" s="3">
        <f t="shared" si="169"/>
        <v>5</v>
      </c>
      <c r="F1568" s="5">
        <f t="shared" si="173"/>
        <v>1</v>
      </c>
      <c r="G1568" s="5">
        <f t="shared" si="174"/>
        <v>5</v>
      </c>
      <c r="H1568">
        <v>0.76459999999999995</v>
      </c>
      <c r="I1568">
        <v>0.76790000000000003</v>
      </c>
      <c r="J1568">
        <v>0.75939999999999996</v>
      </c>
      <c r="K1568">
        <v>0.76439999999999997</v>
      </c>
      <c r="L1568" s="5">
        <f t="shared" si="170"/>
        <v>-0.19999999999997797</v>
      </c>
    </row>
    <row r="1569" spans="1:12" x14ac:dyDescent="0.25">
      <c r="A1569">
        <f t="shared" si="172"/>
        <v>2005</v>
      </c>
      <c r="B1569" t="str">
        <f t="shared" si="171"/>
        <v>01.01.2005</v>
      </c>
      <c r="C1569" t="str">
        <f t="shared" si="168"/>
        <v>6.1.2005</v>
      </c>
      <c r="D1569" s="1">
        <v>38358</v>
      </c>
      <c r="E1569" s="3">
        <f t="shared" si="169"/>
        <v>6</v>
      </c>
      <c r="F1569" s="5">
        <f t="shared" si="173"/>
        <v>1</v>
      </c>
      <c r="G1569" s="5">
        <f t="shared" si="174"/>
        <v>6</v>
      </c>
      <c r="H1569">
        <v>0.7641</v>
      </c>
      <c r="I1569">
        <v>0.76539999999999997</v>
      </c>
      <c r="J1569">
        <v>0.75739999999999996</v>
      </c>
      <c r="K1569">
        <v>0.76180000000000003</v>
      </c>
      <c r="L1569" s="5">
        <f t="shared" si="170"/>
        <v>-2.2999999999999687</v>
      </c>
    </row>
    <row r="1570" spans="1:12" x14ac:dyDescent="0.25">
      <c r="A1570">
        <f t="shared" si="172"/>
        <v>2005</v>
      </c>
      <c r="B1570" t="str">
        <f t="shared" si="171"/>
        <v>01.01.2005</v>
      </c>
      <c r="C1570" t="str">
        <f t="shared" ref="C1570:C1633" si="175">CONCATENATE(G1570,".",F1570,".",A1570)</f>
        <v>7.1.2005</v>
      </c>
      <c r="D1570" s="1">
        <v>38359</v>
      </c>
      <c r="E1570" s="3">
        <f t="shared" ref="E1570:E1633" si="176">DAYS360(B1570,C1570,TRUE)+1</f>
        <v>7</v>
      </c>
      <c r="F1570" s="5">
        <f t="shared" si="173"/>
        <v>1</v>
      </c>
      <c r="G1570" s="5">
        <f t="shared" si="174"/>
        <v>7</v>
      </c>
      <c r="H1570">
        <v>0.76170000000000004</v>
      </c>
      <c r="I1570">
        <v>0.76670000000000005</v>
      </c>
      <c r="J1570">
        <v>0.75390000000000001</v>
      </c>
      <c r="K1570">
        <v>0.75719999999999998</v>
      </c>
      <c r="L1570" s="5">
        <f t="shared" ref="L1570:L1633" si="177">(K1570-H1570)*1000</f>
        <v>-4.5000000000000595</v>
      </c>
    </row>
    <row r="1571" spans="1:12" x14ac:dyDescent="0.25">
      <c r="A1571">
        <f t="shared" si="172"/>
        <v>2005</v>
      </c>
      <c r="B1571" t="str">
        <f t="shared" si="171"/>
        <v>01.01.2005</v>
      </c>
      <c r="C1571" t="str">
        <f t="shared" si="175"/>
        <v>10.1.2005</v>
      </c>
      <c r="D1571" s="1">
        <v>38362</v>
      </c>
      <c r="E1571" s="3">
        <f t="shared" si="176"/>
        <v>10</v>
      </c>
      <c r="F1571" s="5">
        <f t="shared" si="173"/>
        <v>1</v>
      </c>
      <c r="G1571" s="5">
        <f t="shared" si="174"/>
        <v>10</v>
      </c>
      <c r="H1571">
        <v>0.75729999999999997</v>
      </c>
      <c r="I1571">
        <v>0.76070000000000004</v>
      </c>
      <c r="J1571">
        <v>0.75649999999999995</v>
      </c>
      <c r="K1571">
        <v>0.75819999999999999</v>
      </c>
      <c r="L1571" s="5">
        <f t="shared" si="177"/>
        <v>0.9000000000000119</v>
      </c>
    </row>
    <row r="1572" spans="1:12" x14ac:dyDescent="0.25">
      <c r="A1572">
        <f t="shared" si="172"/>
        <v>2005</v>
      </c>
      <c r="B1572" t="str">
        <f t="shared" si="171"/>
        <v>01.01.2005</v>
      </c>
      <c r="C1572" t="str">
        <f t="shared" si="175"/>
        <v>11.1.2005</v>
      </c>
      <c r="D1572" s="1">
        <v>38363</v>
      </c>
      <c r="E1572" s="3">
        <f t="shared" si="176"/>
        <v>11</v>
      </c>
      <c r="F1572" s="5">
        <f t="shared" si="173"/>
        <v>1</v>
      </c>
      <c r="G1572" s="5">
        <f t="shared" si="174"/>
        <v>11</v>
      </c>
      <c r="H1572">
        <v>0.75829999999999997</v>
      </c>
      <c r="I1572">
        <v>0.76400000000000001</v>
      </c>
      <c r="J1572">
        <v>0.7581</v>
      </c>
      <c r="K1572">
        <v>0.7621</v>
      </c>
      <c r="L1572" s="5">
        <f t="shared" si="177"/>
        <v>3.8000000000000256</v>
      </c>
    </row>
    <row r="1573" spans="1:12" x14ac:dyDescent="0.25">
      <c r="A1573">
        <f t="shared" si="172"/>
        <v>2005</v>
      </c>
      <c r="B1573" t="str">
        <f t="shared" ref="B1573:B1636" si="178">CONCATENATE("01.","01",".",A1573)</f>
        <v>01.01.2005</v>
      </c>
      <c r="C1573" t="str">
        <f t="shared" si="175"/>
        <v>12.1.2005</v>
      </c>
      <c r="D1573" s="1">
        <v>38364</v>
      </c>
      <c r="E1573" s="3">
        <f t="shared" si="176"/>
        <v>12</v>
      </c>
      <c r="F1573" s="5">
        <f t="shared" si="173"/>
        <v>1</v>
      </c>
      <c r="G1573" s="5">
        <f t="shared" si="174"/>
        <v>12</v>
      </c>
      <c r="H1573">
        <v>0.76200000000000001</v>
      </c>
      <c r="I1573">
        <v>0.76939999999999997</v>
      </c>
      <c r="J1573">
        <v>0.75480000000000003</v>
      </c>
      <c r="K1573">
        <v>0.76600000000000001</v>
      </c>
      <c r="L1573" s="5">
        <f t="shared" si="177"/>
        <v>4.0000000000000036</v>
      </c>
    </row>
    <row r="1574" spans="1:12" x14ac:dyDescent="0.25">
      <c r="A1574">
        <f t="shared" si="172"/>
        <v>2005</v>
      </c>
      <c r="B1574" t="str">
        <f t="shared" si="178"/>
        <v>01.01.2005</v>
      </c>
      <c r="C1574" t="str">
        <f t="shared" si="175"/>
        <v>13.1.2005</v>
      </c>
      <c r="D1574" s="1">
        <v>38365</v>
      </c>
      <c r="E1574" s="3">
        <f t="shared" si="176"/>
        <v>13</v>
      </c>
      <c r="F1574" s="5">
        <f t="shared" si="173"/>
        <v>1</v>
      </c>
      <c r="G1574" s="5">
        <f t="shared" si="174"/>
        <v>13</v>
      </c>
      <c r="H1574">
        <v>0.76600000000000001</v>
      </c>
      <c r="I1574">
        <v>0.76849999999999996</v>
      </c>
      <c r="J1574">
        <v>0.76400000000000001</v>
      </c>
      <c r="K1574">
        <v>0.76500000000000001</v>
      </c>
      <c r="L1574" s="5">
        <f t="shared" si="177"/>
        <v>-1.0000000000000009</v>
      </c>
    </row>
    <row r="1575" spans="1:12" x14ac:dyDescent="0.25">
      <c r="A1575">
        <f t="shared" si="172"/>
        <v>2005</v>
      </c>
      <c r="B1575" t="str">
        <f t="shared" si="178"/>
        <v>01.01.2005</v>
      </c>
      <c r="C1575" t="str">
        <f t="shared" si="175"/>
        <v>14.1.2005</v>
      </c>
      <c r="D1575" s="1">
        <v>38366</v>
      </c>
      <c r="E1575" s="3">
        <f t="shared" si="176"/>
        <v>14</v>
      </c>
      <c r="F1575" s="5">
        <f t="shared" si="173"/>
        <v>1</v>
      </c>
      <c r="G1575" s="5">
        <f t="shared" si="174"/>
        <v>14</v>
      </c>
      <c r="H1575">
        <v>0.76490000000000002</v>
      </c>
      <c r="I1575">
        <v>0.76549999999999996</v>
      </c>
      <c r="J1575">
        <v>0.75639999999999996</v>
      </c>
      <c r="K1575">
        <v>0.75870000000000004</v>
      </c>
      <c r="L1575" s="5">
        <f t="shared" si="177"/>
        <v>-6.1999999999999833</v>
      </c>
    </row>
    <row r="1576" spans="1:12" x14ac:dyDescent="0.25">
      <c r="A1576">
        <f t="shared" si="172"/>
        <v>2005</v>
      </c>
      <c r="B1576" t="str">
        <f t="shared" si="178"/>
        <v>01.01.2005</v>
      </c>
      <c r="C1576" t="str">
        <f t="shared" si="175"/>
        <v>17.1.2005</v>
      </c>
      <c r="D1576" s="1">
        <v>38369</v>
      </c>
      <c r="E1576" s="3">
        <f t="shared" si="176"/>
        <v>17</v>
      </c>
      <c r="F1576" s="5">
        <f t="shared" si="173"/>
        <v>1</v>
      </c>
      <c r="G1576" s="5">
        <f t="shared" si="174"/>
        <v>17</v>
      </c>
      <c r="H1576">
        <v>0.75829999999999997</v>
      </c>
      <c r="I1576">
        <v>0.76170000000000004</v>
      </c>
      <c r="J1576">
        <v>0.75460000000000005</v>
      </c>
      <c r="K1576">
        <v>0.75460000000000005</v>
      </c>
      <c r="L1576" s="5">
        <f t="shared" si="177"/>
        <v>-3.6999999999999256</v>
      </c>
    </row>
    <row r="1577" spans="1:12" x14ac:dyDescent="0.25">
      <c r="A1577">
        <f t="shared" si="172"/>
        <v>2005</v>
      </c>
      <c r="B1577" t="str">
        <f t="shared" si="178"/>
        <v>01.01.2005</v>
      </c>
      <c r="C1577" t="str">
        <f t="shared" si="175"/>
        <v>18.1.2005</v>
      </c>
      <c r="D1577" s="1">
        <v>38370</v>
      </c>
      <c r="E1577" s="3">
        <f t="shared" si="176"/>
        <v>18</v>
      </c>
      <c r="F1577" s="5">
        <f t="shared" si="173"/>
        <v>1</v>
      </c>
      <c r="G1577" s="5">
        <f t="shared" si="174"/>
        <v>18</v>
      </c>
      <c r="H1577">
        <v>0.75470000000000004</v>
      </c>
      <c r="I1577">
        <v>0.75870000000000004</v>
      </c>
      <c r="J1577">
        <v>0.75039999999999996</v>
      </c>
      <c r="K1577">
        <v>0.75439999999999996</v>
      </c>
      <c r="L1577" s="5">
        <f t="shared" si="177"/>
        <v>-0.30000000000007798</v>
      </c>
    </row>
    <row r="1578" spans="1:12" x14ac:dyDescent="0.25">
      <c r="A1578">
        <f t="shared" si="172"/>
        <v>2005</v>
      </c>
      <c r="B1578" t="str">
        <f t="shared" si="178"/>
        <v>01.01.2005</v>
      </c>
      <c r="C1578" t="str">
        <f t="shared" si="175"/>
        <v>19.1.2005</v>
      </c>
      <c r="D1578" s="1">
        <v>38371</v>
      </c>
      <c r="E1578" s="3">
        <f t="shared" si="176"/>
        <v>19</v>
      </c>
      <c r="F1578" s="5">
        <f t="shared" si="173"/>
        <v>1</v>
      </c>
      <c r="G1578" s="5">
        <f t="shared" si="174"/>
        <v>19</v>
      </c>
      <c r="H1578">
        <v>0.75429999999999997</v>
      </c>
      <c r="I1578">
        <v>0.76500000000000001</v>
      </c>
      <c r="J1578">
        <v>0.75329999999999997</v>
      </c>
      <c r="K1578">
        <v>0.76049999999999995</v>
      </c>
      <c r="L1578" s="5">
        <f t="shared" si="177"/>
        <v>6.1999999999999833</v>
      </c>
    </row>
    <row r="1579" spans="1:12" x14ac:dyDescent="0.25">
      <c r="A1579">
        <f t="shared" si="172"/>
        <v>2005</v>
      </c>
      <c r="B1579" t="str">
        <f t="shared" si="178"/>
        <v>01.01.2005</v>
      </c>
      <c r="C1579" t="str">
        <f t="shared" si="175"/>
        <v>20.1.2005</v>
      </c>
      <c r="D1579" s="1">
        <v>38372</v>
      </c>
      <c r="E1579" s="3">
        <f t="shared" si="176"/>
        <v>20</v>
      </c>
      <c r="F1579" s="5">
        <f t="shared" si="173"/>
        <v>1</v>
      </c>
      <c r="G1579" s="5">
        <f t="shared" si="174"/>
        <v>20</v>
      </c>
      <c r="H1579">
        <v>0.76039999999999996</v>
      </c>
      <c r="I1579">
        <v>0.76200000000000001</v>
      </c>
      <c r="J1579">
        <v>0.75690000000000002</v>
      </c>
      <c r="K1579">
        <v>0.75849999999999995</v>
      </c>
      <c r="L1579" s="5">
        <f t="shared" si="177"/>
        <v>-1.9000000000000128</v>
      </c>
    </row>
    <row r="1580" spans="1:12" x14ac:dyDescent="0.25">
      <c r="A1580">
        <f t="shared" si="172"/>
        <v>2005</v>
      </c>
      <c r="B1580" t="str">
        <f t="shared" si="178"/>
        <v>01.01.2005</v>
      </c>
      <c r="C1580" t="str">
        <f t="shared" si="175"/>
        <v>21.1.2005</v>
      </c>
      <c r="D1580" s="1">
        <v>38373</v>
      </c>
      <c r="E1580" s="3">
        <f t="shared" si="176"/>
        <v>21</v>
      </c>
      <c r="F1580" s="5">
        <f t="shared" si="173"/>
        <v>1</v>
      </c>
      <c r="G1580" s="5">
        <f t="shared" si="174"/>
        <v>21</v>
      </c>
      <c r="H1580">
        <v>0.75839999999999996</v>
      </c>
      <c r="I1580">
        <v>0.7712</v>
      </c>
      <c r="J1580">
        <v>0.75700000000000001</v>
      </c>
      <c r="K1580">
        <v>0.76919999999999999</v>
      </c>
      <c r="L1580" s="5">
        <f t="shared" si="177"/>
        <v>10.800000000000033</v>
      </c>
    </row>
    <row r="1581" spans="1:12" x14ac:dyDescent="0.25">
      <c r="A1581">
        <f t="shared" si="172"/>
        <v>2005</v>
      </c>
      <c r="B1581" t="str">
        <f t="shared" si="178"/>
        <v>01.01.2005</v>
      </c>
      <c r="C1581" t="str">
        <f t="shared" si="175"/>
        <v>24.1.2005</v>
      </c>
      <c r="D1581" s="1">
        <v>38376</v>
      </c>
      <c r="E1581" s="3">
        <f t="shared" si="176"/>
        <v>24</v>
      </c>
      <c r="F1581" s="5">
        <f t="shared" si="173"/>
        <v>1</v>
      </c>
      <c r="G1581" s="5">
        <f t="shared" si="174"/>
        <v>24</v>
      </c>
      <c r="H1581">
        <v>0.77</v>
      </c>
      <c r="I1581">
        <v>0.77170000000000005</v>
      </c>
      <c r="J1581">
        <v>0.7681</v>
      </c>
      <c r="K1581">
        <v>0.77010000000000001</v>
      </c>
      <c r="L1581" s="5">
        <f t="shared" si="177"/>
        <v>9.9999999999988987E-2</v>
      </c>
    </row>
    <row r="1582" spans="1:12" x14ac:dyDescent="0.25">
      <c r="A1582">
        <f t="shared" si="172"/>
        <v>2005</v>
      </c>
      <c r="B1582" t="str">
        <f t="shared" si="178"/>
        <v>01.01.2005</v>
      </c>
      <c r="C1582" t="str">
        <f t="shared" si="175"/>
        <v>25.1.2005</v>
      </c>
      <c r="D1582" s="1">
        <v>38377</v>
      </c>
      <c r="E1582" s="3">
        <f t="shared" si="176"/>
        <v>25</v>
      </c>
      <c r="F1582" s="5">
        <f t="shared" si="173"/>
        <v>1</v>
      </c>
      <c r="G1582" s="5">
        <f t="shared" si="174"/>
        <v>25</v>
      </c>
      <c r="H1582">
        <v>0.77039999999999997</v>
      </c>
      <c r="I1582">
        <v>0.77259999999999995</v>
      </c>
      <c r="J1582">
        <v>0.76270000000000004</v>
      </c>
      <c r="K1582">
        <v>0.76539999999999997</v>
      </c>
      <c r="L1582" s="5">
        <f t="shared" si="177"/>
        <v>-5.0000000000000044</v>
      </c>
    </row>
    <row r="1583" spans="1:12" x14ac:dyDescent="0.25">
      <c r="A1583">
        <f t="shared" ref="A1583:A1646" si="179">YEAR(D1583)</f>
        <v>2005</v>
      </c>
      <c r="B1583" t="str">
        <f t="shared" si="178"/>
        <v>01.01.2005</v>
      </c>
      <c r="C1583" t="str">
        <f t="shared" si="175"/>
        <v>26.1.2005</v>
      </c>
      <c r="D1583" s="1">
        <v>38378</v>
      </c>
      <c r="E1583" s="3">
        <f t="shared" si="176"/>
        <v>26</v>
      </c>
      <c r="F1583" s="5">
        <f t="shared" si="173"/>
        <v>1</v>
      </c>
      <c r="G1583" s="5">
        <f t="shared" si="174"/>
        <v>26</v>
      </c>
      <c r="H1583">
        <v>0.76580000000000004</v>
      </c>
      <c r="I1583">
        <v>0.77600000000000002</v>
      </c>
      <c r="J1583">
        <v>0.76490000000000002</v>
      </c>
      <c r="K1583">
        <v>0.77370000000000005</v>
      </c>
      <c r="L1583" s="5">
        <f t="shared" si="177"/>
        <v>7.9000000000000181</v>
      </c>
    </row>
    <row r="1584" spans="1:12" x14ac:dyDescent="0.25">
      <c r="A1584">
        <f t="shared" si="179"/>
        <v>2005</v>
      </c>
      <c r="B1584" t="str">
        <f t="shared" si="178"/>
        <v>01.01.2005</v>
      </c>
      <c r="C1584" t="str">
        <f t="shared" si="175"/>
        <v>27.1.2005</v>
      </c>
      <c r="D1584" s="1">
        <v>38379</v>
      </c>
      <c r="E1584" s="3">
        <f t="shared" si="176"/>
        <v>27</v>
      </c>
      <c r="F1584" s="5">
        <f t="shared" si="173"/>
        <v>1</v>
      </c>
      <c r="G1584" s="5">
        <f t="shared" si="174"/>
        <v>27</v>
      </c>
      <c r="H1584">
        <v>0.77349999999999997</v>
      </c>
      <c r="I1584">
        <v>0.7802</v>
      </c>
      <c r="J1584">
        <v>0.77290000000000003</v>
      </c>
      <c r="K1584">
        <v>0.77739999999999998</v>
      </c>
      <c r="L1584" s="5">
        <f t="shared" si="177"/>
        <v>3.9000000000000146</v>
      </c>
    </row>
    <row r="1585" spans="1:12" x14ac:dyDescent="0.25">
      <c r="A1585">
        <f t="shared" si="179"/>
        <v>2005</v>
      </c>
      <c r="B1585" t="str">
        <f t="shared" si="178"/>
        <v>01.01.2005</v>
      </c>
      <c r="C1585" t="str">
        <f t="shared" si="175"/>
        <v>28.1.2005</v>
      </c>
      <c r="D1585" s="1">
        <v>38380</v>
      </c>
      <c r="E1585" s="3">
        <f t="shared" si="176"/>
        <v>28</v>
      </c>
      <c r="F1585" s="5">
        <f t="shared" si="173"/>
        <v>1</v>
      </c>
      <c r="G1585" s="5">
        <f t="shared" si="174"/>
        <v>28</v>
      </c>
      <c r="H1585">
        <v>0.77759999999999996</v>
      </c>
      <c r="I1585">
        <v>0.77869999999999995</v>
      </c>
      <c r="J1585">
        <v>0.77080000000000004</v>
      </c>
      <c r="K1585">
        <v>0.77470000000000006</v>
      </c>
      <c r="L1585" s="5">
        <f t="shared" si="177"/>
        <v>-2.8999999999999027</v>
      </c>
    </row>
    <row r="1586" spans="1:12" x14ac:dyDescent="0.25">
      <c r="A1586">
        <f t="shared" si="179"/>
        <v>2005</v>
      </c>
      <c r="B1586" t="str">
        <f t="shared" si="178"/>
        <v>01.01.2005</v>
      </c>
      <c r="C1586" t="str">
        <f t="shared" si="175"/>
        <v>31.1.2005</v>
      </c>
      <c r="D1586" s="1">
        <v>38383</v>
      </c>
      <c r="E1586" s="3">
        <f t="shared" si="176"/>
        <v>30</v>
      </c>
      <c r="F1586" s="5">
        <f t="shared" si="173"/>
        <v>1</v>
      </c>
      <c r="G1586" s="5">
        <f t="shared" si="174"/>
        <v>31</v>
      </c>
      <c r="H1586">
        <v>0.77359999999999995</v>
      </c>
      <c r="I1586">
        <v>0.77629999999999999</v>
      </c>
      <c r="J1586">
        <v>0.77170000000000005</v>
      </c>
      <c r="K1586">
        <v>0.77529999999999999</v>
      </c>
      <c r="L1586" s="5">
        <f t="shared" si="177"/>
        <v>1.7000000000000348</v>
      </c>
    </row>
    <row r="1587" spans="1:12" x14ac:dyDescent="0.25">
      <c r="A1587">
        <f t="shared" si="179"/>
        <v>2005</v>
      </c>
      <c r="B1587" t="str">
        <f t="shared" si="178"/>
        <v>01.01.2005</v>
      </c>
      <c r="C1587" t="str">
        <f t="shared" si="175"/>
        <v>1.2.2005</v>
      </c>
      <c r="D1587" s="1">
        <v>38384</v>
      </c>
      <c r="E1587" s="3">
        <f t="shared" si="176"/>
        <v>31</v>
      </c>
      <c r="F1587" s="5">
        <f t="shared" ref="F1587:F1650" si="180">MONTH(D1587)</f>
        <v>2</v>
      </c>
      <c r="G1587" s="5">
        <f t="shared" ref="G1587:G1650" si="181">DAY(D1587)</f>
        <v>1</v>
      </c>
      <c r="H1587">
        <v>0.77510000000000001</v>
      </c>
      <c r="I1587">
        <v>0.77559999999999996</v>
      </c>
      <c r="J1587">
        <v>0.76939999999999997</v>
      </c>
      <c r="K1587">
        <v>0.77339999999999998</v>
      </c>
      <c r="L1587" s="5">
        <f t="shared" si="177"/>
        <v>-1.7000000000000348</v>
      </c>
    </row>
    <row r="1588" spans="1:12" x14ac:dyDescent="0.25">
      <c r="A1588">
        <f t="shared" si="179"/>
        <v>2005</v>
      </c>
      <c r="B1588" t="str">
        <f t="shared" si="178"/>
        <v>01.01.2005</v>
      </c>
      <c r="C1588" t="str">
        <f t="shared" si="175"/>
        <v>2.2.2005</v>
      </c>
      <c r="D1588" s="1">
        <v>38385</v>
      </c>
      <c r="E1588" s="3">
        <f t="shared" si="176"/>
        <v>32</v>
      </c>
      <c r="F1588" s="5">
        <f t="shared" si="180"/>
        <v>2</v>
      </c>
      <c r="G1588" s="5">
        <f t="shared" si="181"/>
        <v>2</v>
      </c>
      <c r="H1588">
        <v>0.77329999999999999</v>
      </c>
      <c r="I1588">
        <v>0.77880000000000005</v>
      </c>
      <c r="J1588">
        <v>0.77300000000000002</v>
      </c>
      <c r="K1588">
        <v>0.77800000000000002</v>
      </c>
      <c r="L1588" s="5">
        <f t="shared" si="177"/>
        <v>4.7000000000000375</v>
      </c>
    </row>
    <row r="1589" spans="1:12" x14ac:dyDescent="0.25">
      <c r="A1589">
        <f t="shared" si="179"/>
        <v>2005</v>
      </c>
      <c r="B1589" t="str">
        <f t="shared" si="178"/>
        <v>01.01.2005</v>
      </c>
      <c r="C1589" t="str">
        <f t="shared" si="175"/>
        <v>3.2.2005</v>
      </c>
      <c r="D1589" s="1">
        <v>38386</v>
      </c>
      <c r="E1589" s="3">
        <f t="shared" si="176"/>
        <v>33</v>
      </c>
      <c r="F1589" s="5">
        <f t="shared" si="180"/>
        <v>2</v>
      </c>
      <c r="G1589" s="5">
        <f t="shared" si="181"/>
        <v>3</v>
      </c>
      <c r="H1589">
        <v>0.77810000000000001</v>
      </c>
      <c r="I1589">
        <v>0.77810000000000001</v>
      </c>
      <c r="J1589">
        <v>0.76700000000000002</v>
      </c>
      <c r="K1589">
        <v>0.77110000000000001</v>
      </c>
      <c r="L1589" s="5">
        <f t="shared" si="177"/>
        <v>-7.0000000000000062</v>
      </c>
    </row>
    <row r="1590" spans="1:12" x14ac:dyDescent="0.25">
      <c r="A1590">
        <f t="shared" si="179"/>
        <v>2005</v>
      </c>
      <c r="B1590" t="str">
        <f t="shared" si="178"/>
        <v>01.01.2005</v>
      </c>
      <c r="C1590" t="str">
        <f t="shared" si="175"/>
        <v>4.2.2005</v>
      </c>
      <c r="D1590" s="1">
        <v>38387</v>
      </c>
      <c r="E1590" s="3">
        <f t="shared" si="176"/>
        <v>34</v>
      </c>
      <c r="F1590" s="5">
        <f t="shared" si="180"/>
        <v>2</v>
      </c>
      <c r="G1590" s="5">
        <f t="shared" si="181"/>
        <v>4</v>
      </c>
      <c r="H1590">
        <v>0.77100000000000002</v>
      </c>
      <c r="I1590">
        <v>0.77559999999999996</v>
      </c>
      <c r="J1590">
        <v>0.76800000000000002</v>
      </c>
      <c r="K1590">
        <v>0.7702</v>
      </c>
      <c r="L1590" s="5">
        <f t="shared" si="177"/>
        <v>-0.80000000000002292</v>
      </c>
    </row>
    <row r="1591" spans="1:12" x14ac:dyDescent="0.25">
      <c r="A1591">
        <f t="shared" si="179"/>
        <v>2005</v>
      </c>
      <c r="B1591" t="str">
        <f t="shared" si="178"/>
        <v>01.01.2005</v>
      </c>
      <c r="C1591" t="str">
        <f t="shared" si="175"/>
        <v>7.2.2005</v>
      </c>
      <c r="D1591" s="1">
        <v>38390</v>
      </c>
      <c r="E1591" s="3">
        <f t="shared" si="176"/>
        <v>37</v>
      </c>
      <c r="F1591" s="5">
        <f t="shared" si="180"/>
        <v>2</v>
      </c>
      <c r="G1591" s="5">
        <f t="shared" si="181"/>
        <v>7</v>
      </c>
      <c r="H1591">
        <v>0.76719999999999999</v>
      </c>
      <c r="I1591">
        <v>0.77370000000000005</v>
      </c>
      <c r="J1591">
        <v>0.76619999999999999</v>
      </c>
      <c r="K1591">
        <v>0.76700000000000002</v>
      </c>
      <c r="L1591" s="5">
        <f t="shared" si="177"/>
        <v>-0.19999999999997797</v>
      </c>
    </row>
    <row r="1592" spans="1:12" x14ac:dyDescent="0.25">
      <c r="A1592">
        <f t="shared" si="179"/>
        <v>2005</v>
      </c>
      <c r="B1592" t="str">
        <f t="shared" si="178"/>
        <v>01.01.2005</v>
      </c>
      <c r="C1592" t="str">
        <f t="shared" si="175"/>
        <v>8.2.2005</v>
      </c>
      <c r="D1592" s="1">
        <v>38391</v>
      </c>
      <c r="E1592" s="3">
        <f t="shared" si="176"/>
        <v>38</v>
      </c>
      <c r="F1592" s="5">
        <f t="shared" si="180"/>
        <v>2</v>
      </c>
      <c r="G1592" s="5">
        <f t="shared" si="181"/>
        <v>8</v>
      </c>
      <c r="H1592">
        <v>0.76700000000000002</v>
      </c>
      <c r="I1592">
        <v>0.76790000000000003</v>
      </c>
      <c r="J1592">
        <v>0.76090000000000002</v>
      </c>
      <c r="K1592">
        <v>0.76570000000000005</v>
      </c>
      <c r="L1592" s="5">
        <f t="shared" si="177"/>
        <v>-1.2999999999999678</v>
      </c>
    </row>
    <row r="1593" spans="1:12" x14ac:dyDescent="0.25">
      <c r="A1593">
        <f t="shared" si="179"/>
        <v>2005</v>
      </c>
      <c r="B1593" t="str">
        <f t="shared" si="178"/>
        <v>01.01.2005</v>
      </c>
      <c r="C1593" t="str">
        <f t="shared" si="175"/>
        <v>9.2.2005</v>
      </c>
      <c r="D1593" s="1">
        <v>38392</v>
      </c>
      <c r="E1593" s="3">
        <f t="shared" si="176"/>
        <v>39</v>
      </c>
      <c r="F1593" s="5">
        <f t="shared" si="180"/>
        <v>2</v>
      </c>
      <c r="G1593" s="5">
        <f t="shared" si="181"/>
        <v>9</v>
      </c>
      <c r="H1593">
        <v>0.76600000000000001</v>
      </c>
      <c r="I1593">
        <v>0.77110000000000001</v>
      </c>
      <c r="J1593">
        <v>0.76300000000000001</v>
      </c>
      <c r="K1593">
        <v>0.77049999999999996</v>
      </c>
      <c r="L1593" s="5">
        <f t="shared" si="177"/>
        <v>4.4999999999999485</v>
      </c>
    </row>
    <row r="1594" spans="1:12" x14ac:dyDescent="0.25">
      <c r="A1594">
        <f t="shared" si="179"/>
        <v>2005</v>
      </c>
      <c r="B1594" t="str">
        <f t="shared" si="178"/>
        <v>01.01.2005</v>
      </c>
      <c r="C1594" t="str">
        <f t="shared" si="175"/>
        <v>10.2.2005</v>
      </c>
      <c r="D1594" s="1">
        <v>38393</v>
      </c>
      <c r="E1594" s="3">
        <f t="shared" si="176"/>
        <v>40</v>
      </c>
      <c r="F1594" s="5">
        <f t="shared" si="180"/>
        <v>2</v>
      </c>
      <c r="G1594" s="5">
        <f t="shared" si="181"/>
        <v>10</v>
      </c>
      <c r="H1594">
        <v>0.77059999999999995</v>
      </c>
      <c r="I1594">
        <v>0.78380000000000005</v>
      </c>
      <c r="J1594">
        <v>0.76980000000000004</v>
      </c>
      <c r="K1594">
        <v>0.78210000000000002</v>
      </c>
      <c r="L1594" s="5">
        <f t="shared" si="177"/>
        <v>11.500000000000066</v>
      </c>
    </row>
    <row r="1595" spans="1:12" x14ac:dyDescent="0.25">
      <c r="A1595">
        <f t="shared" si="179"/>
        <v>2005</v>
      </c>
      <c r="B1595" t="str">
        <f t="shared" si="178"/>
        <v>01.01.2005</v>
      </c>
      <c r="C1595" t="str">
        <f t="shared" si="175"/>
        <v>11.2.2005</v>
      </c>
      <c r="D1595" s="1">
        <v>38394</v>
      </c>
      <c r="E1595" s="3">
        <f t="shared" si="176"/>
        <v>41</v>
      </c>
      <c r="F1595" s="5">
        <f t="shared" si="180"/>
        <v>2</v>
      </c>
      <c r="G1595" s="5">
        <f t="shared" si="181"/>
        <v>11</v>
      </c>
      <c r="H1595">
        <v>0.78180000000000005</v>
      </c>
      <c r="I1595">
        <v>0.78620000000000001</v>
      </c>
      <c r="J1595">
        <v>0.78100000000000003</v>
      </c>
      <c r="K1595">
        <v>0.78600000000000003</v>
      </c>
      <c r="L1595" s="5">
        <f t="shared" si="177"/>
        <v>4.1999999999999815</v>
      </c>
    </row>
    <row r="1596" spans="1:12" x14ac:dyDescent="0.25">
      <c r="A1596">
        <f t="shared" si="179"/>
        <v>2005</v>
      </c>
      <c r="B1596" t="str">
        <f t="shared" si="178"/>
        <v>01.01.2005</v>
      </c>
      <c r="C1596" t="str">
        <f t="shared" si="175"/>
        <v>14.2.2005</v>
      </c>
      <c r="D1596" s="1">
        <v>38397</v>
      </c>
      <c r="E1596" s="3">
        <f t="shared" si="176"/>
        <v>44</v>
      </c>
      <c r="F1596" s="5">
        <f t="shared" si="180"/>
        <v>2</v>
      </c>
      <c r="G1596" s="5">
        <f t="shared" si="181"/>
        <v>14</v>
      </c>
      <c r="H1596">
        <v>0.78580000000000005</v>
      </c>
      <c r="I1596">
        <v>0.78879999999999995</v>
      </c>
      <c r="J1596">
        <v>0.78449999999999998</v>
      </c>
      <c r="K1596">
        <v>0.78790000000000004</v>
      </c>
      <c r="L1596" s="5">
        <f t="shared" si="177"/>
        <v>2.0999999999999908</v>
      </c>
    </row>
    <row r="1597" spans="1:12" x14ac:dyDescent="0.25">
      <c r="A1597">
        <f t="shared" si="179"/>
        <v>2005</v>
      </c>
      <c r="B1597" t="str">
        <f t="shared" si="178"/>
        <v>01.01.2005</v>
      </c>
      <c r="C1597" t="str">
        <f t="shared" si="175"/>
        <v>15.2.2005</v>
      </c>
      <c r="D1597" s="1">
        <v>38398</v>
      </c>
      <c r="E1597" s="3">
        <f t="shared" si="176"/>
        <v>45</v>
      </c>
      <c r="F1597" s="5">
        <f t="shared" si="180"/>
        <v>2</v>
      </c>
      <c r="G1597" s="5">
        <f t="shared" si="181"/>
        <v>15</v>
      </c>
      <c r="H1597">
        <v>0.78800000000000003</v>
      </c>
      <c r="I1597">
        <v>0.78800000000000003</v>
      </c>
      <c r="J1597">
        <v>0.7823</v>
      </c>
      <c r="K1597">
        <v>0.78710000000000002</v>
      </c>
      <c r="L1597" s="5">
        <f t="shared" si="177"/>
        <v>-0.9000000000000119</v>
      </c>
    </row>
    <row r="1598" spans="1:12" x14ac:dyDescent="0.25">
      <c r="A1598">
        <f t="shared" si="179"/>
        <v>2005</v>
      </c>
      <c r="B1598" t="str">
        <f t="shared" si="178"/>
        <v>01.01.2005</v>
      </c>
      <c r="C1598" t="str">
        <f t="shared" si="175"/>
        <v>16.2.2005</v>
      </c>
      <c r="D1598" s="1">
        <v>38399</v>
      </c>
      <c r="E1598" s="3">
        <f t="shared" si="176"/>
        <v>46</v>
      </c>
      <c r="F1598" s="5">
        <f t="shared" si="180"/>
        <v>2</v>
      </c>
      <c r="G1598" s="5">
        <f t="shared" si="181"/>
        <v>16</v>
      </c>
      <c r="H1598">
        <v>0.78710000000000002</v>
      </c>
      <c r="I1598">
        <v>0.78739999999999999</v>
      </c>
      <c r="J1598">
        <v>0.77849999999999997</v>
      </c>
      <c r="K1598">
        <v>0.78410000000000002</v>
      </c>
      <c r="L1598" s="5">
        <f t="shared" si="177"/>
        <v>-3.0000000000000027</v>
      </c>
    </row>
    <row r="1599" spans="1:12" x14ac:dyDescent="0.25">
      <c r="A1599">
        <f t="shared" si="179"/>
        <v>2005</v>
      </c>
      <c r="B1599" t="str">
        <f t="shared" si="178"/>
        <v>01.01.2005</v>
      </c>
      <c r="C1599" t="str">
        <f t="shared" si="175"/>
        <v>17.2.2005</v>
      </c>
      <c r="D1599" s="1">
        <v>38400</v>
      </c>
      <c r="E1599" s="3">
        <f t="shared" si="176"/>
        <v>47</v>
      </c>
      <c r="F1599" s="5">
        <f t="shared" si="180"/>
        <v>2</v>
      </c>
      <c r="G1599" s="5">
        <f t="shared" si="181"/>
        <v>17</v>
      </c>
      <c r="H1599">
        <v>0.78420000000000001</v>
      </c>
      <c r="I1599">
        <v>0.78920000000000001</v>
      </c>
      <c r="J1599">
        <v>0.78310000000000002</v>
      </c>
      <c r="K1599">
        <v>0.78749999999999998</v>
      </c>
      <c r="L1599" s="5">
        <f t="shared" si="177"/>
        <v>3.2999999999999696</v>
      </c>
    </row>
    <row r="1600" spans="1:12" x14ac:dyDescent="0.25">
      <c r="A1600">
        <f t="shared" si="179"/>
        <v>2005</v>
      </c>
      <c r="B1600" t="str">
        <f t="shared" si="178"/>
        <v>01.01.2005</v>
      </c>
      <c r="C1600" t="str">
        <f t="shared" si="175"/>
        <v>18.2.2005</v>
      </c>
      <c r="D1600" s="1">
        <v>38401</v>
      </c>
      <c r="E1600" s="3">
        <f t="shared" si="176"/>
        <v>48</v>
      </c>
      <c r="F1600" s="5">
        <f t="shared" si="180"/>
        <v>2</v>
      </c>
      <c r="G1600" s="5">
        <f t="shared" si="181"/>
        <v>18</v>
      </c>
      <c r="H1600">
        <v>0.78739999999999999</v>
      </c>
      <c r="I1600">
        <v>0.78959999999999997</v>
      </c>
      <c r="J1600">
        <v>0.78290000000000004</v>
      </c>
      <c r="K1600">
        <v>0.7883</v>
      </c>
      <c r="L1600" s="5">
        <f t="shared" si="177"/>
        <v>0.9000000000000119</v>
      </c>
    </row>
    <row r="1601" spans="1:12" x14ac:dyDescent="0.25">
      <c r="A1601">
        <f t="shared" si="179"/>
        <v>2005</v>
      </c>
      <c r="B1601" t="str">
        <f t="shared" si="178"/>
        <v>01.01.2005</v>
      </c>
      <c r="C1601" t="str">
        <f t="shared" si="175"/>
        <v>21.2.2005</v>
      </c>
      <c r="D1601" s="1">
        <v>38404</v>
      </c>
      <c r="E1601" s="3">
        <f t="shared" si="176"/>
        <v>51</v>
      </c>
      <c r="F1601" s="5">
        <f t="shared" si="180"/>
        <v>2</v>
      </c>
      <c r="G1601" s="5">
        <f t="shared" si="181"/>
        <v>21</v>
      </c>
      <c r="H1601">
        <v>0.78920000000000001</v>
      </c>
      <c r="I1601">
        <v>0.79020000000000001</v>
      </c>
      <c r="J1601">
        <v>0.78600000000000003</v>
      </c>
      <c r="K1601">
        <v>0.78949999999999998</v>
      </c>
      <c r="L1601" s="5">
        <f t="shared" si="177"/>
        <v>0.29999999999996696</v>
      </c>
    </row>
    <row r="1602" spans="1:12" x14ac:dyDescent="0.25">
      <c r="A1602">
        <f t="shared" si="179"/>
        <v>2005</v>
      </c>
      <c r="B1602" t="str">
        <f t="shared" si="178"/>
        <v>01.01.2005</v>
      </c>
      <c r="C1602" t="str">
        <f t="shared" si="175"/>
        <v>22.2.2005</v>
      </c>
      <c r="D1602" s="1">
        <v>38405</v>
      </c>
      <c r="E1602" s="3">
        <f t="shared" si="176"/>
        <v>52</v>
      </c>
      <c r="F1602" s="5">
        <f t="shared" si="180"/>
        <v>2</v>
      </c>
      <c r="G1602" s="5">
        <f t="shared" si="181"/>
        <v>22</v>
      </c>
      <c r="H1602">
        <v>0.78920000000000001</v>
      </c>
      <c r="I1602">
        <v>0.79559999999999997</v>
      </c>
      <c r="J1602">
        <v>0.7863</v>
      </c>
      <c r="K1602">
        <v>0.79369999999999996</v>
      </c>
      <c r="L1602" s="5">
        <f t="shared" si="177"/>
        <v>4.4999999999999485</v>
      </c>
    </row>
    <row r="1603" spans="1:12" x14ac:dyDescent="0.25">
      <c r="A1603">
        <f t="shared" si="179"/>
        <v>2005</v>
      </c>
      <c r="B1603" t="str">
        <f t="shared" si="178"/>
        <v>01.01.2005</v>
      </c>
      <c r="C1603" t="str">
        <f t="shared" si="175"/>
        <v>23.2.2005</v>
      </c>
      <c r="D1603" s="1">
        <v>38406</v>
      </c>
      <c r="E1603" s="3">
        <f t="shared" si="176"/>
        <v>53</v>
      </c>
      <c r="F1603" s="5">
        <f t="shared" si="180"/>
        <v>2</v>
      </c>
      <c r="G1603" s="5">
        <f t="shared" si="181"/>
        <v>23</v>
      </c>
      <c r="H1603">
        <v>0.79400000000000004</v>
      </c>
      <c r="I1603">
        <v>0.79459999999999997</v>
      </c>
      <c r="J1603">
        <v>0.78420000000000001</v>
      </c>
      <c r="K1603">
        <v>0.78469999999999995</v>
      </c>
      <c r="L1603" s="5">
        <f t="shared" si="177"/>
        <v>-9.300000000000086</v>
      </c>
    </row>
    <row r="1604" spans="1:12" x14ac:dyDescent="0.25">
      <c r="A1604">
        <f t="shared" si="179"/>
        <v>2005</v>
      </c>
      <c r="B1604" t="str">
        <f t="shared" si="178"/>
        <v>01.01.2005</v>
      </c>
      <c r="C1604" t="str">
        <f t="shared" si="175"/>
        <v>24.2.2005</v>
      </c>
      <c r="D1604" s="1">
        <v>38407</v>
      </c>
      <c r="E1604" s="3">
        <f t="shared" si="176"/>
        <v>54</v>
      </c>
      <c r="F1604" s="5">
        <f t="shared" si="180"/>
        <v>2</v>
      </c>
      <c r="G1604" s="5">
        <f t="shared" si="181"/>
        <v>24</v>
      </c>
      <c r="H1604">
        <v>0.78480000000000005</v>
      </c>
      <c r="I1604">
        <v>0.78949999999999998</v>
      </c>
      <c r="J1604">
        <v>0.78410000000000002</v>
      </c>
      <c r="K1604">
        <v>0.78510000000000002</v>
      </c>
      <c r="L1604" s="5">
        <f t="shared" si="177"/>
        <v>0.29999999999996696</v>
      </c>
    </row>
    <row r="1605" spans="1:12" x14ac:dyDescent="0.25">
      <c r="A1605">
        <f t="shared" si="179"/>
        <v>2005</v>
      </c>
      <c r="B1605" t="str">
        <f t="shared" si="178"/>
        <v>01.01.2005</v>
      </c>
      <c r="C1605" t="str">
        <f t="shared" si="175"/>
        <v>25.2.2005</v>
      </c>
      <c r="D1605" s="1">
        <v>38408</v>
      </c>
      <c r="E1605" s="3">
        <f t="shared" si="176"/>
        <v>55</v>
      </c>
      <c r="F1605" s="5">
        <f t="shared" si="180"/>
        <v>2</v>
      </c>
      <c r="G1605" s="5">
        <f t="shared" si="181"/>
        <v>25</v>
      </c>
      <c r="H1605">
        <v>0.78520000000000001</v>
      </c>
      <c r="I1605">
        <v>0.78820000000000001</v>
      </c>
      <c r="J1605">
        <v>0.78059999999999996</v>
      </c>
      <c r="K1605">
        <v>0.78639999999999999</v>
      </c>
      <c r="L1605" s="5">
        <f t="shared" si="177"/>
        <v>1.1999999999999789</v>
      </c>
    </row>
    <row r="1606" spans="1:12" x14ac:dyDescent="0.25">
      <c r="A1606">
        <f t="shared" si="179"/>
        <v>2005</v>
      </c>
      <c r="B1606" t="str">
        <f t="shared" si="178"/>
        <v>01.01.2005</v>
      </c>
      <c r="C1606" t="str">
        <f t="shared" si="175"/>
        <v>28.2.2005</v>
      </c>
      <c r="D1606" s="1">
        <v>38411</v>
      </c>
      <c r="E1606" s="3">
        <f t="shared" si="176"/>
        <v>58</v>
      </c>
      <c r="F1606" s="5">
        <f t="shared" si="180"/>
        <v>2</v>
      </c>
      <c r="G1606" s="5">
        <f t="shared" si="181"/>
        <v>28</v>
      </c>
      <c r="H1606">
        <v>0.78649999999999998</v>
      </c>
      <c r="I1606">
        <v>0.7944</v>
      </c>
      <c r="J1606">
        <v>0.78590000000000004</v>
      </c>
      <c r="K1606">
        <v>0.79100000000000004</v>
      </c>
      <c r="L1606" s="5">
        <f t="shared" si="177"/>
        <v>4.5000000000000595</v>
      </c>
    </row>
    <row r="1607" spans="1:12" x14ac:dyDescent="0.25">
      <c r="A1607">
        <f t="shared" si="179"/>
        <v>2005</v>
      </c>
      <c r="B1607" t="str">
        <f t="shared" si="178"/>
        <v>01.01.2005</v>
      </c>
      <c r="C1607" t="str">
        <f t="shared" si="175"/>
        <v>1.3.2005</v>
      </c>
      <c r="D1607" s="1">
        <v>38412</v>
      </c>
      <c r="E1607" s="3">
        <f t="shared" si="176"/>
        <v>61</v>
      </c>
      <c r="F1607" s="5">
        <f t="shared" si="180"/>
        <v>3</v>
      </c>
      <c r="G1607" s="5">
        <f t="shared" si="181"/>
        <v>1</v>
      </c>
      <c r="H1607">
        <v>0.79090000000000005</v>
      </c>
      <c r="I1607">
        <v>0.79120000000000001</v>
      </c>
      <c r="J1607">
        <v>0.78300000000000003</v>
      </c>
      <c r="K1607">
        <v>0.78769999999999996</v>
      </c>
      <c r="L1607" s="5">
        <f t="shared" si="177"/>
        <v>-3.2000000000000917</v>
      </c>
    </row>
    <row r="1608" spans="1:12" x14ac:dyDescent="0.25">
      <c r="A1608">
        <f t="shared" si="179"/>
        <v>2005</v>
      </c>
      <c r="B1608" t="str">
        <f t="shared" si="178"/>
        <v>01.01.2005</v>
      </c>
      <c r="C1608" t="str">
        <f t="shared" si="175"/>
        <v>2.3.2005</v>
      </c>
      <c r="D1608" s="1">
        <v>38413</v>
      </c>
      <c r="E1608" s="3">
        <f t="shared" si="176"/>
        <v>62</v>
      </c>
      <c r="F1608" s="5">
        <f t="shared" si="180"/>
        <v>3</v>
      </c>
      <c r="G1608" s="5">
        <f t="shared" si="181"/>
        <v>2</v>
      </c>
      <c r="H1608">
        <v>0.78749999999999998</v>
      </c>
      <c r="I1608">
        <v>0.78800000000000003</v>
      </c>
      <c r="J1608">
        <v>0.77700000000000002</v>
      </c>
      <c r="K1608">
        <v>0.78249999999999997</v>
      </c>
      <c r="L1608" s="5">
        <f t="shared" si="177"/>
        <v>-5.0000000000000044</v>
      </c>
    </row>
    <row r="1609" spans="1:12" x14ac:dyDescent="0.25">
      <c r="A1609">
        <f t="shared" si="179"/>
        <v>2005</v>
      </c>
      <c r="B1609" t="str">
        <f t="shared" si="178"/>
        <v>01.01.2005</v>
      </c>
      <c r="C1609" t="str">
        <f t="shared" si="175"/>
        <v>3.3.2005</v>
      </c>
      <c r="D1609" s="1">
        <v>38414</v>
      </c>
      <c r="E1609" s="3">
        <f t="shared" si="176"/>
        <v>63</v>
      </c>
      <c r="F1609" s="5">
        <f t="shared" si="180"/>
        <v>3</v>
      </c>
      <c r="G1609" s="5">
        <f t="shared" si="181"/>
        <v>3</v>
      </c>
      <c r="H1609">
        <v>0.78249999999999997</v>
      </c>
      <c r="I1609">
        <v>0.78500000000000003</v>
      </c>
      <c r="J1609">
        <v>0.78</v>
      </c>
      <c r="K1609">
        <v>0.78120000000000001</v>
      </c>
      <c r="L1609" s="5">
        <f t="shared" si="177"/>
        <v>-1.2999999999999678</v>
      </c>
    </row>
    <row r="1610" spans="1:12" x14ac:dyDescent="0.25">
      <c r="A1610">
        <f t="shared" si="179"/>
        <v>2005</v>
      </c>
      <c r="B1610" t="str">
        <f t="shared" si="178"/>
        <v>01.01.2005</v>
      </c>
      <c r="C1610" t="str">
        <f t="shared" si="175"/>
        <v>4.3.2005</v>
      </c>
      <c r="D1610" s="1">
        <v>38415</v>
      </c>
      <c r="E1610" s="3">
        <f t="shared" si="176"/>
        <v>64</v>
      </c>
      <c r="F1610" s="5">
        <f t="shared" si="180"/>
        <v>3</v>
      </c>
      <c r="G1610" s="5">
        <f t="shared" si="181"/>
        <v>4</v>
      </c>
      <c r="H1610">
        <v>0.78129999999999999</v>
      </c>
      <c r="I1610">
        <v>0.79330000000000001</v>
      </c>
      <c r="J1610">
        <v>0.78110000000000002</v>
      </c>
      <c r="K1610">
        <v>0.79059999999999997</v>
      </c>
      <c r="L1610" s="5">
        <f t="shared" si="177"/>
        <v>9.2999999999999758</v>
      </c>
    </row>
    <row r="1611" spans="1:12" x14ac:dyDescent="0.25">
      <c r="A1611">
        <f t="shared" si="179"/>
        <v>2005</v>
      </c>
      <c r="B1611" t="str">
        <f t="shared" si="178"/>
        <v>01.01.2005</v>
      </c>
      <c r="C1611" t="str">
        <f t="shared" si="175"/>
        <v>7.3.2005</v>
      </c>
      <c r="D1611" s="1">
        <v>38418</v>
      </c>
      <c r="E1611" s="3">
        <f t="shared" si="176"/>
        <v>67</v>
      </c>
      <c r="F1611" s="5">
        <f t="shared" si="180"/>
        <v>3</v>
      </c>
      <c r="G1611" s="5">
        <f t="shared" si="181"/>
        <v>7</v>
      </c>
      <c r="H1611">
        <v>0.78949999999999998</v>
      </c>
      <c r="I1611">
        <v>0.79300000000000004</v>
      </c>
      <c r="J1611">
        <v>0.7883</v>
      </c>
      <c r="K1611">
        <v>0.79159999999999997</v>
      </c>
      <c r="L1611" s="5">
        <f t="shared" si="177"/>
        <v>2.0999999999999908</v>
      </c>
    </row>
    <row r="1612" spans="1:12" x14ac:dyDescent="0.25">
      <c r="A1612">
        <f t="shared" si="179"/>
        <v>2005</v>
      </c>
      <c r="B1612" t="str">
        <f t="shared" si="178"/>
        <v>01.01.2005</v>
      </c>
      <c r="C1612" t="str">
        <f t="shared" si="175"/>
        <v>8.3.2005</v>
      </c>
      <c r="D1612" s="1">
        <v>38419</v>
      </c>
      <c r="E1612" s="3">
        <f t="shared" si="176"/>
        <v>68</v>
      </c>
      <c r="F1612" s="5">
        <f t="shared" si="180"/>
        <v>3</v>
      </c>
      <c r="G1612" s="5">
        <f t="shared" si="181"/>
        <v>8</v>
      </c>
      <c r="H1612">
        <v>0.79149999999999998</v>
      </c>
      <c r="I1612">
        <v>0.79879999999999995</v>
      </c>
      <c r="J1612">
        <v>0.79149999999999998</v>
      </c>
      <c r="K1612">
        <v>0.79849999999999999</v>
      </c>
      <c r="L1612" s="5">
        <f t="shared" si="177"/>
        <v>7.0000000000000062</v>
      </c>
    </row>
    <row r="1613" spans="1:12" x14ac:dyDescent="0.25">
      <c r="A1613">
        <f t="shared" si="179"/>
        <v>2005</v>
      </c>
      <c r="B1613" t="str">
        <f t="shared" si="178"/>
        <v>01.01.2005</v>
      </c>
      <c r="C1613" t="str">
        <f t="shared" si="175"/>
        <v>9.3.2005</v>
      </c>
      <c r="D1613" s="1">
        <v>38420</v>
      </c>
      <c r="E1613" s="3">
        <f t="shared" si="176"/>
        <v>69</v>
      </c>
      <c r="F1613" s="5">
        <f t="shared" si="180"/>
        <v>3</v>
      </c>
      <c r="G1613" s="5">
        <f t="shared" si="181"/>
        <v>9</v>
      </c>
      <c r="H1613">
        <v>0.79859999999999998</v>
      </c>
      <c r="I1613">
        <v>0.79859999999999998</v>
      </c>
      <c r="J1613">
        <v>0.79079999999999995</v>
      </c>
      <c r="K1613">
        <v>0.79169999999999996</v>
      </c>
      <c r="L1613" s="5">
        <f t="shared" si="177"/>
        <v>-6.9000000000000172</v>
      </c>
    </row>
    <row r="1614" spans="1:12" x14ac:dyDescent="0.25">
      <c r="A1614">
        <f t="shared" si="179"/>
        <v>2005</v>
      </c>
      <c r="B1614" t="str">
        <f t="shared" si="178"/>
        <v>01.01.2005</v>
      </c>
      <c r="C1614" t="str">
        <f t="shared" si="175"/>
        <v>10.3.2005</v>
      </c>
      <c r="D1614" s="1">
        <v>38421</v>
      </c>
      <c r="E1614" s="3">
        <f t="shared" si="176"/>
        <v>70</v>
      </c>
      <c r="F1614" s="5">
        <f t="shared" si="180"/>
        <v>3</v>
      </c>
      <c r="G1614" s="5">
        <f t="shared" si="181"/>
        <v>10</v>
      </c>
      <c r="H1614">
        <v>0.79179999999999995</v>
      </c>
      <c r="I1614">
        <v>0.79810000000000003</v>
      </c>
      <c r="J1614">
        <v>0.78690000000000004</v>
      </c>
      <c r="K1614">
        <v>0.79110000000000003</v>
      </c>
      <c r="L1614" s="5">
        <f t="shared" si="177"/>
        <v>-0.69999999999992291</v>
      </c>
    </row>
    <row r="1615" spans="1:12" x14ac:dyDescent="0.25">
      <c r="A1615">
        <f t="shared" si="179"/>
        <v>2005</v>
      </c>
      <c r="B1615" t="str">
        <f t="shared" si="178"/>
        <v>01.01.2005</v>
      </c>
      <c r="C1615" t="str">
        <f t="shared" si="175"/>
        <v>11.3.2005</v>
      </c>
      <c r="D1615" s="1">
        <v>38422</v>
      </c>
      <c r="E1615" s="3">
        <f t="shared" si="176"/>
        <v>71</v>
      </c>
      <c r="F1615" s="5">
        <f t="shared" si="180"/>
        <v>3</v>
      </c>
      <c r="G1615" s="5">
        <f t="shared" si="181"/>
        <v>11</v>
      </c>
      <c r="H1615">
        <v>0.79110000000000003</v>
      </c>
      <c r="I1615">
        <v>0.79549999999999998</v>
      </c>
      <c r="J1615">
        <v>0.78749999999999998</v>
      </c>
      <c r="K1615">
        <v>0.79290000000000005</v>
      </c>
      <c r="L1615" s="5">
        <f t="shared" si="177"/>
        <v>1.8000000000000238</v>
      </c>
    </row>
    <row r="1616" spans="1:12" x14ac:dyDescent="0.25">
      <c r="A1616">
        <f t="shared" si="179"/>
        <v>2005</v>
      </c>
      <c r="B1616" t="str">
        <f t="shared" si="178"/>
        <v>01.01.2005</v>
      </c>
      <c r="C1616" t="str">
        <f t="shared" si="175"/>
        <v>14.3.2005</v>
      </c>
      <c r="D1616" s="1">
        <v>38425</v>
      </c>
      <c r="E1616" s="3">
        <f t="shared" si="176"/>
        <v>74</v>
      </c>
      <c r="F1616" s="5">
        <f t="shared" si="180"/>
        <v>3</v>
      </c>
      <c r="G1616" s="5">
        <f t="shared" si="181"/>
        <v>14</v>
      </c>
      <c r="H1616">
        <v>0.79279999999999995</v>
      </c>
      <c r="I1616">
        <v>0.79390000000000005</v>
      </c>
      <c r="J1616">
        <v>0.78600000000000003</v>
      </c>
      <c r="K1616">
        <v>0.78739999999999999</v>
      </c>
      <c r="L1616" s="5">
        <f t="shared" si="177"/>
        <v>-5.3999999999999604</v>
      </c>
    </row>
    <row r="1617" spans="1:12" x14ac:dyDescent="0.25">
      <c r="A1617">
        <f t="shared" si="179"/>
        <v>2005</v>
      </c>
      <c r="B1617" t="str">
        <f t="shared" si="178"/>
        <v>01.01.2005</v>
      </c>
      <c r="C1617" t="str">
        <f t="shared" si="175"/>
        <v>15.3.2005</v>
      </c>
      <c r="D1617" s="1">
        <v>38426</v>
      </c>
      <c r="E1617" s="3">
        <f t="shared" si="176"/>
        <v>75</v>
      </c>
      <c r="F1617" s="5">
        <f t="shared" si="180"/>
        <v>3</v>
      </c>
      <c r="G1617" s="5">
        <f t="shared" si="181"/>
        <v>15</v>
      </c>
      <c r="H1617">
        <v>0.78739999999999999</v>
      </c>
      <c r="I1617">
        <v>0.79379999999999995</v>
      </c>
      <c r="J1617">
        <v>0.78690000000000004</v>
      </c>
      <c r="K1617">
        <v>0.79010000000000002</v>
      </c>
      <c r="L1617" s="5">
        <f t="shared" si="177"/>
        <v>2.7000000000000357</v>
      </c>
    </row>
    <row r="1618" spans="1:12" x14ac:dyDescent="0.25">
      <c r="A1618">
        <f t="shared" si="179"/>
        <v>2005</v>
      </c>
      <c r="B1618" t="str">
        <f t="shared" si="178"/>
        <v>01.01.2005</v>
      </c>
      <c r="C1618" t="str">
        <f t="shared" si="175"/>
        <v>16.3.2005</v>
      </c>
      <c r="D1618" s="1">
        <v>38427</v>
      </c>
      <c r="E1618" s="3">
        <f t="shared" si="176"/>
        <v>76</v>
      </c>
      <c r="F1618" s="5">
        <f t="shared" si="180"/>
        <v>3</v>
      </c>
      <c r="G1618" s="5">
        <f t="shared" si="181"/>
        <v>16</v>
      </c>
      <c r="H1618">
        <v>0.79</v>
      </c>
      <c r="I1618">
        <v>0.79549999999999998</v>
      </c>
      <c r="J1618">
        <v>0.78569999999999995</v>
      </c>
      <c r="K1618">
        <v>0.79479999999999995</v>
      </c>
      <c r="L1618" s="5">
        <f t="shared" si="177"/>
        <v>4.7999999999999154</v>
      </c>
    </row>
    <row r="1619" spans="1:12" x14ac:dyDescent="0.25">
      <c r="A1619">
        <f t="shared" si="179"/>
        <v>2005</v>
      </c>
      <c r="B1619" t="str">
        <f t="shared" si="178"/>
        <v>01.01.2005</v>
      </c>
      <c r="C1619" t="str">
        <f t="shared" si="175"/>
        <v>17.3.2005</v>
      </c>
      <c r="D1619" s="1">
        <v>38428</v>
      </c>
      <c r="E1619" s="3">
        <f t="shared" si="176"/>
        <v>77</v>
      </c>
      <c r="F1619" s="5">
        <f t="shared" si="180"/>
        <v>3</v>
      </c>
      <c r="G1619" s="5">
        <f t="shared" si="181"/>
        <v>17</v>
      </c>
      <c r="H1619">
        <v>0.79469999999999996</v>
      </c>
      <c r="I1619">
        <v>0.79479999999999995</v>
      </c>
      <c r="J1619">
        <v>0.79039999999999999</v>
      </c>
      <c r="K1619">
        <v>0.79290000000000005</v>
      </c>
      <c r="L1619" s="5">
        <f t="shared" si="177"/>
        <v>-1.7999999999999128</v>
      </c>
    </row>
    <row r="1620" spans="1:12" x14ac:dyDescent="0.25">
      <c r="A1620">
        <f t="shared" si="179"/>
        <v>2005</v>
      </c>
      <c r="B1620" t="str">
        <f t="shared" si="178"/>
        <v>01.01.2005</v>
      </c>
      <c r="C1620" t="str">
        <f t="shared" si="175"/>
        <v>18.3.2005</v>
      </c>
      <c r="D1620" s="1">
        <v>38429</v>
      </c>
      <c r="E1620" s="3">
        <f t="shared" si="176"/>
        <v>78</v>
      </c>
      <c r="F1620" s="5">
        <f t="shared" si="180"/>
        <v>3</v>
      </c>
      <c r="G1620" s="5">
        <f t="shared" si="181"/>
        <v>18</v>
      </c>
      <c r="H1620">
        <v>0.79279999999999995</v>
      </c>
      <c r="I1620">
        <v>0.79490000000000005</v>
      </c>
      <c r="J1620">
        <v>0.78849999999999998</v>
      </c>
      <c r="K1620">
        <v>0.79479999999999995</v>
      </c>
      <c r="L1620" s="5">
        <f t="shared" si="177"/>
        <v>2.0000000000000018</v>
      </c>
    </row>
    <row r="1621" spans="1:12" x14ac:dyDescent="0.25">
      <c r="A1621">
        <f t="shared" si="179"/>
        <v>2005</v>
      </c>
      <c r="B1621" t="str">
        <f t="shared" si="178"/>
        <v>01.01.2005</v>
      </c>
      <c r="C1621" t="str">
        <f t="shared" si="175"/>
        <v>21.3.2005</v>
      </c>
      <c r="D1621" s="1">
        <v>38432</v>
      </c>
      <c r="E1621" s="3">
        <f t="shared" si="176"/>
        <v>81</v>
      </c>
      <c r="F1621" s="5">
        <f t="shared" si="180"/>
        <v>3</v>
      </c>
      <c r="G1621" s="5">
        <f t="shared" si="181"/>
        <v>21</v>
      </c>
      <c r="H1621">
        <v>0.79349999999999998</v>
      </c>
      <c r="I1621">
        <v>0.79400000000000004</v>
      </c>
      <c r="J1621">
        <v>0.7843</v>
      </c>
      <c r="K1621">
        <v>0.78500000000000003</v>
      </c>
      <c r="L1621" s="5">
        <f t="shared" si="177"/>
        <v>-8.499999999999952</v>
      </c>
    </row>
    <row r="1622" spans="1:12" x14ac:dyDescent="0.25">
      <c r="A1622">
        <f t="shared" si="179"/>
        <v>2005</v>
      </c>
      <c r="B1622" t="str">
        <f t="shared" si="178"/>
        <v>01.01.2005</v>
      </c>
      <c r="C1622" t="str">
        <f t="shared" si="175"/>
        <v>22.3.2005</v>
      </c>
      <c r="D1622" s="1">
        <v>38433</v>
      </c>
      <c r="E1622" s="3">
        <f t="shared" si="176"/>
        <v>82</v>
      </c>
      <c r="F1622" s="5">
        <f t="shared" si="180"/>
        <v>3</v>
      </c>
      <c r="G1622" s="5">
        <f t="shared" si="181"/>
        <v>22</v>
      </c>
      <c r="H1622">
        <v>0.78469999999999995</v>
      </c>
      <c r="I1622">
        <v>0.79259999999999997</v>
      </c>
      <c r="J1622">
        <v>0.7792</v>
      </c>
      <c r="K1622">
        <v>0.78029999999999999</v>
      </c>
      <c r="L1622" s="5">
        <f t="shared" si="177"/>
        <v>-4.3999999999999595</v>
      </c>
    </row>
    <row r="1623" spans="1:12" x14ac:dyDescent="0.25">
      <c r="A1623">
        <f t="shared" si="179"/>
        <v>2005</v>
      </c>
      <c r="B1623" t="str">
        <f t="shared" si="178"/>
        <v>01.01.2005</v>
      </c>
      <c r="C1623" t="str">
        <f t="shared" si="175"/>
        <v>23.3.2005</v>
      </c>
      <c r="D1623" s="1">
        <v>38434</v>
      </c>
      <c r="E1623" s="3">
        <f t="shared" si="176"/>
        <v>83</v>
      </c>
      <c r="F1623" s="5">
        <f t="shared" si="180"/>
        <v>3</v>
      </c>
      <c r="G1623" s="5">
        <f t="shared" si="181"/>
        <v>23</v>
      </c>
      <c r="H1623">
        <v>0.7802</v>
      </c>
      <c r="I1623">
        <v>0.78080000000000005</v>
      </c>
      <c r="J1623">
        <v>0.76959999999999995</v>
      </c>
      <c r="K1623">
        <v>0.77229999999999999</v>
      </c>
      <c r="L1623" s="5">
        <f t="shared" si="177"/>
        <v>-7.9000000000000181</v>
      </c>
    </row>
    <row r="1624" spans="1:12" x14ac:dyDescent="0.25">
      <c r="A1624">
        <f t="shared" si="179"/>
        <v>2005</v>
      </c>
      <c r="B1624" t="str">
        <f t="shared" si="178"/>
        <v>01.01.2005</v>
      </c>
      <c r="C1624" t="str">
        <f t="shared" si="175"/>
        <v>24.3.2005</v>
      </c>
      <c r="D1624" s="1">
        <v>38435</v>
      </c>
      <c r="E1624" s="3">
        <f t="shared" si="176"/>
        <v>84</v>
      </c>
      <c r="F1624" s="5">
        <f t="shared" si="180"/>
        <v>3</v>
      </c>
      <c r="G1624" s="5">
        <f t="shared" si="181"/>
        <v>24</v>
      </c>
      <c r="H1624">
        <v>0.77210000000000001</v>
      </c>
      <c r="I1624">
        <v>0.77380000000000004</v>
      </c>
      <c r="J1624">
        <v>0.7702</v>
      </c>
      <c r="K1624">
        <v>0.77129999999999999</v>
      </c>
      <c r="L1624" s="5">
        <f t="shared" si="177"/>
        <v>-0.80000000000002292</v>
      </c>
    </row>
    <row r="1625" spans="1:12" x14ac:dyDescent="0.25">
      <c r="A1625">
        <f t="shared" si="179"/>
        <v>2005</v>
      </c>
      <c r="B1625" t="str">
        <f t="shared" si="178"/>
        <v>01.01.2005</v>
      </c>
      <c r="C1625" t="str">
        <f t="shared" si="175"/>
        <v>25.3.2005</v>
      </c>
      <c r="D1625" s="1">
        <v>38436</v>
      </c>
      <c r="E1625" s="3">
        <f t="shared" si="176"/>
        <v>85</v>
      </c>
      <c r="F1625" s="5">
        <f t="shared" si="180"/>
        <v>3</v>
      </c>
      <c r="G1625" s="5">
        <f t="shared" si="181"/>
        <v>25</v>
      </c>
      <c r="H1625">
        <v>0.77100000000000002</v>
      </c>
      <c r="I1625">
        <v>0.77380000000000004</v>
      </c>
      <c r="J1625">
        <v>0.77049999999999996</v>
      </c>
      <c r="K1625">
        <v>0.77129999999999999</v>
      </c>
      <c r="L1625" s="5">
        <f t="shared" si="177"/>
        <v>0.29999999999996696</v>
      </c>
    </row>
    <row r="1626" spans="1:12" x14ac:dyDescent="0.25">
      <c r="A1626">
        <f t="shared" si="179"/>
        <v>2005</v>
      </c>
      <c r="B1626" t="str">
        <f t="shared" si="178"/>
        <v>01.01.2005</v>
      </c>
      <c r="C1626" t="str">
        <f t="shared" si="175"/>
        <v>28.3.2005</v>
      </c>
      <c r="D1626" s="1">
        <v>38439</v>
      </c>
      <c r="E1626" s="3">
        <f t="shared" si="176"/>
        <v>88</v>
      </c>
      <c r="F1626" s="5">
        <f t="shared" si="180"/>
        <v>3</v>
      </c>
      <c r="G1626" s="5">
        <f t="shared" si="181"/>
        <v>28</v>
      </c>
      <c r="H1626">
        <v>0.77200000000000002</v>
      </c>
      <c r="I1626">
        <v>0.77200000000000002</v>
      </c>
      <c r="J1626">
        <v>0.76680000000000004</v>
      </c>
      <c r="K1626">
        <v>0.76870000000000005</v>
      </c>
      <c r="L1626" s="5">
        <f t="shared" si="177"/>
        <v>-3.2999999999999696</v>
      </c>
    </row>
    <row r="1627" spans="1:12" x14ac:dyDescent="0.25">
      <c r="A1627">
        <f t="shared" si="179"/>
        <v>2005</v>
      </c>
      <c r="B1627" t="str">
        <f t="shared" si="178"/>
        <v>01.01.2005</v>
      </c>
      <c r="C1627" t="str">
        <f t="shared" si="175"/>
        <v>29.3.2005</v>
      </c>
      <c r="D1627" s="1">
        <v>38440</v>
      </c>
      <c r="E1627" s="3">
        <f t="shared" si="176"/>
        <v>89</v>
      </c>
      <c r="F1627" s="5">
        <f t="shared" si="180"/>
        <v>3</v>
      </c>
      <c r="G1627" s="5">
        <f t="shared" si="181"/>
        <v>29</v>
      </c>
      <c r="H1627">
        <v>0.76859999999999995</v>
      </c>
      <c r="I1627">
        <v>0.77500000000000002</v>
      </c>
      <c r="J1627">
        <v>0.7671</v>
      </c>
      <c r="K1627">
        <v>0.77029999999999998</v>
      </c>
      <c r="L1627" s="5">
        <f t="shared" si="177"/>
        <v>1.7000000000000348</v>
      </c>
    </row>
    <row r="1628" spans="1:12" x14ac:dyDescent="0.25">
      <c r="A1628">
        <f t="shared" si="179"/>
        <v>2005</v>
      </c>
      <c r="B1628" t="str">
        <f t="shared" si="178"/>
        <v>01.01.2005</v>
      </c>
      <c r="C1628" t="str">
        <f t="shared" si="175"/>
        <v>30.3.2005</v>
      </c>
      <c r="D1628" s="1">
        <v>38441</v>
      </c>
      <c r="E1628" s="3">
        <f t="shared" si="176"/>
        <v>90</v>
      </c>
      <c r="F1628" s="5">
        <f t="shared" si="180"/>
        <v>3</v>
      </c>
      <c r="G1628" s="5">
        <f t="shared" si="181"/>
        <v>30</v>
      </c>
      <c r="H1628">
        <v>0.7702</v>
      </c>
      <c r="I1628">
        <v>0.77410000000000001</v>
      </c>
      <c r="J1628">
        <v>0.76910000000000001</v>
      </c>
      <c r="K1628">
        <v>0.77029999999999998</v>
      </c>
      <c r="L1628" s="5">
        <f t="shared" si="177"/>
        <v>9.9999999999988987E-2</v>
      </c>
    </row>
    <row r="1629" spans="1:12" x14ac:dyDescent="0.25">
      <c r="A1629">
        <f t="shared" si="179"/>
        <v>2005</v>
      </c>
      <c r="B1629" t="str">
        <f t="shared" si="178"/>
        <v>01.01.2005</v>
      </c>
      <c r="C1629" t="str">
        <f t="shared" si="175"/>
        <v>31.3.2005</v>
      </c>
      <c r="D1629" s="1">
        <v>38442</v>
      </c>
      <c r="E1629" s="3">
        <f t="shared" si="176"/>
        <v>90</v>
      </c>
      <c r="F1629" s="5">
        <f t="shared" si="180"/>
        <v>3</v>
      </c>
      <c r="G1629" s="5">
        <f t="shared" si="181"/>
        <v>31</v>
      </c>
      <c r="H1629">
        <v>0.7702</v>
      </c>
      <c r="I1629">
        <v>0.77749999999999997</v>
      </c>
      <c r="J1629">
        <v>0.7702</v>
      </c>
      <c r="K1629">
        <v>0.77259999999999995</v>
      </c>
      <c r="L1629" s="5">
        <f t="shared" si="177"/>
        <v>2.3999999999999577</v>
      </c>
    </row>
    <row r="1630" spans="1:12" x14ac:dyDescent="0.25">
      <c r="A1630">
        <f t="shared" si="179"/>
        <v>2005</v>
      </c>
      <c r="B1630" t="str">
        <f t="shared" si="178"/>
        <v>01.01.2005</v>
      </c>
      <c r="C1630" t="str">
        <f t="shared" si="175"/>
        <v>1.4.2005</v>
      </c>
      <c r="D1630" s="1">
        <v>38443</v>
      </c>
      <c r="E1630" s="3">
        <f t="shared" si="176"/>
        <v>91</v>
      </c>
      <c r="F1630" s="5">
        <f t="shared" si="180"/>
        <v>4</v>
      </c>
      <c r="G1630" s="5">
        <f t="shared" si="181"/>
        <v>1</v>
      </c>
      <c r="H1630">
        <v>0.77270000000000005</v>
      </c>
      <c r="I1630">
        <v>0.7762</v>
      </c>
      <c r="J1630">
        <v>0.7681</v>
      </c>
      <c r="K1630">
        <v>0.77090000000000003</v>
      </c>
      <c r="L1630" s="5">
        <f t="shared" si="177"/>
        <v>-1.8000000000000238</v>
      </c>
    </row>
    <row r="1631" spans="1:12" x14ac:dyDescent="0.25">
      <c r="A1631">
        <f t="shared" si="179"/>
        <v>2005</v>
      </c>
      <c r="B1631" t="str">
        <f t="shared" si="178"/>
        <v>01.01.2005</v>
      </c>
      <c r="C1631" t="str">
        <f t="shared" si="175"/>
        <v>4.4.2005</v>
      </c>
      <c r="D1631" s="1">
        <v>38446</v>
      </c>
      <c r="E1631" s="3">
        <f t="shared" si="176"/>
        <v>94</v>
      </c>
      <c r="F1631" s="5">
        <f t="shared" si="180"/>
        <v>4</v>
      </c>
      <c r="G1631" s="5">
        <f t="shared" si="181"/>
        <v>4</v>
      </c>
      <c r="H1631">
        <v>0.76849999999999996</v>
      </c>
      <c r="I1631">
        <v>0.77070000000000005</v>
      </c>
      <c r="J1631">
        <v>0.76500000000000001</v>
      </c>
      <c r="K1631">
        <v>0.76659999999999995</v>
      </c>
      <c r="L1631" s="5">
        <f t="shared" si="177"/>
        <v>-1.9000000000000128</v>
      </c>
    </row>
    <row r="1632" spans="1:12" x14ac:dyDescent="0.25">
      <c r="A1632">
        <f t="shared" si="179"/>
        <v>2005</v>
      </c>
      <c r="B1632" t="str">
        <f t="shared" si="178"/>
        <v>01.01.2005</v>
      </c>
      <c r="C1632" t="str">
        <f t="shared" si="175"/>
        <v>5.4.2005</v>
      </c>
      <c r="D1632" s="1">
        <v>38447</v>
      </c>
      <c r="E1632" s="3">
        <f t="shared" si="176"/>
        <v>95</v>
      </c>
      <c r="F1632" s="5">
        <f t="shared" si="180"/>
        <v>4</v>
      </c>
      <c r="G1632" s="5">
        <f t="shared" si="181"/>
        <v>5</v>
      </c>
      <c r="H1632">
        <v>0.76670000000000005</v>
      </c>
      <c r="I1632">
        <v>0.76959999999999995</v>
      </c>
      <c r="J1632">
        <v>0.76270000000000004</v>
      </c>
      <c r="K1632">
        <v>0.76759999999999995</v>
      </c>
      <c r="L1632" s="5">
        <f t="shared" si="177"/>
        <v>0.89999999999990088</v>
      </c>
    </row>
    <row r="1633" spans="1:12" x14ac:dyDescent="0.25">
      <c r="A1633">
        <f t="shared" si="179"/>
        <v>2005</v>
      </c>
      <c r="B1633" t="str">
        <f t="shared" si="178"/>
        <v>01.01.2005</v>
      </c>
      <c r="C1633" t="str">
        <f t="shared" si="175"/>
        <v>6.4.2005</v>
      </c>
      <c r="D1633" s="1">
        <v>38448</v>
      </c>
      <c r="E1633" s="3">
        <f t="shared" si="176"/>
        <v>96</v>
      </c>
      <c r="F1633" s="5">
        <f t="shared" si="180"/>
        <v>4</v>
      </c>
      <c r="G1633" s="5">
        <f t="shared" si="181"/>
        <v>6</v>
      </c>
      <c r="H1633">
        <v>0.76749999999999996</v>
      </c>
      <c r="I1633">
        <v>0.7681</v>
      </c>
      <c r="J1633">
        <v>0.76339999999999997</v>
      </c>
      <c r="K1633">
        <v>0.76359999999999995</v>
      </c>
      <c r="L1633" s="5">
        <f t="shared" si="177"/>
        <v>-3.9000000000000146</v>
      </c>
    </row>
    <row r="1634" spans="1:12" x14ac:dyDescent="0.25">
      <c r="A1634">
        <f t="shared" si="179"/>
        <v>2005</v>
      </c>
      <c r="B1634" t="str">
        <f t="shared" si="178"/>
        <v>01.01.2005</v>
      </c>
      <c r="C1634" t="str">
        <f t="shared" ref="C1634:C1697" si="182">CONCATENATE(G1634,".",F1634,".",A1634)</f>
        <v>7.4.2005</v>
      </c>
      <c r="D1634" s="1">
        <v>38449</v>
      </c>
      <c r="E1634" s="3">
        <f t="shared" ref="E1634:E1697" si="183">DAYS360(B1634,C1634,TRUE)+1</f>
        <v>97</v>
      </c>
      <c r="F1634" s="5">
        <f t="shared" si="180"/>
        <v>4</v>
      </c>
      <c r="G1634" s="5">
        <f t="shared" si="181"/>
        <v>7</v>
      </c>
      <c r="H1634">
        <v>0.76349999999999996</v>
      </c>
      <c r="I1634">
        <v>0.77070000000000005</v>
      </c>
      <c r="J1634">
        <v>0.76249999999999996</v>
      </c>
      <c r="K1634">
        <v>0.76570000000000005</v>
      </c>
      <c r="L1634" s="5">
        <f t="shared" ref="L1634:L1697" si="184">(K1634-H1634)*1000</f>
        <v>2.2000000000000908</v>
      </c>
    </row>
    <row r="1635" spans="1:12" x14ac:dyDescent="0.25">
      <c r="A1635">
        <f t="shared" si="179"/>
        <v>2005</v>
      </c>
      <c r="B1635" t="str">
        <f t="shared" si="178"/>
        <v>01.01.2005</v>
      </c>
      <c r="C1635" t="str">
        <f t="shared" si="182"/>
        <v>8.4.2005</v>
      </c>
      <c r="D1635" s="1">
        <v>38450</v>
      </c>
      <c r="E1635" s="3">
        <f t="shared" si="183"/>
        <v>98</v>
      </c>
      <c r="F1635" s="5">
        <f t="shared" si="180"/>
        <v>4</v>
      </c>
      <c r="G1635" s="5">
        <f t="shared" si="181"/>
        <v>8</v>
      </c>
      <c r="H1635">
        <v>0.76590000000000003</v>
      </c>
      <c r="I1635">
        <v>0.77349999999999997</v>
      </c>
      <c r="J1635">
        <v>0.76480000000000004</v>
      </c>
      <c r="K1635">
        <v>0.77159999999999995</v>
      </c>
      <c r="L1635" s="5">
        <f t="shared" si="184"/>
        <v>5.6999999999999273</v>
      </c>
    </row>
    <row r="1636" spans="1:12" x14ac:dyDescent="0.25">
      <c r="A1636">
        <f t="shared" si="179"/>
        <v>2005</v>
      </c>
      <c r="B1636" t="str">
        <f t="shared" si="178"/>
        <v>01.01.2005</v>
      </c>
      <c r="C1636" t="str">
        <f t="shared" si="182"/>
        <v>11.4.2005</v>
      </c>
      <c r="D1636" s="1">
        <v>38453</v>
      </c>
      <c r="E1636" s="3">
        <f t="shared" si="183"/>
        <v>101</v>
      </c>
      <c r="F1636" s="5">
        <f t="shared" si="180"/>
        <v>4</v>
      </c>
      <c r="G1636" s="5">
        <f t="shared" si="181"/>
        <v>11</v>
      </c>
      <c r="H1636">
        <v>0.77149999999999996</v>
      </c>
      <c r="I1636">
        <v>0.77559999999999996</v>
      </c>
      <c r="J1636">
        <v>0.7702</v>
      </c>
      <c r="K1636">
        <v>0.77500000000000002</v>
      </c>
      <c r="L1636" s="5">
        <f t="shared" si="184"/>
        <v>3.5000000000000586</v>
      </c>
    </row>
    <row r="1637" spans="1:12" x14ac:dyDescent="0.25">
      <c r="A1637">
        <f t="shared" si="179"/>
        <v>2005</v>
      </c>
      <c r="B1637" t="str">
        <f t="shared" ref="B1637:B1700" si="185">CONCATENATE("01.","01",".",A1637)</f>
        <v>01.01.2005</v>
      </c>
      <c r="C1637" t="str">
        <f t="shared" si="182"/>
        <v>12.4.2005</v>
      </c>
      <c r="D1637" s="1">
        <v>38454</v>
      </c>
      <c r="E1637" s="3">
        <f t="shared" si="183"/>
        <v>102</v>
      </c>
      <c r="F1637" s="5">
        <f t="shared" si="180"/>
        <v>4</v>
      </c>
      <c r="G1637" s="5">
        <f t="shared" si="181"/>
        <v>12</v>
      </c>
      <c r="H1637">
        <v>0.77500000000000002</v>
      </c>
      <c r="I1637">
        <v>0.7772</v>
      </c>
      <c r="J1637">
        <v>0.77190000000000003</v>
      </c>
      <c r="K1637">
        <v>0.77490000000000003</v>
      </c>
      <c r="L1637" s="5">
        <f t="shared" si="184"/>
        <v>-9.9999999999988987E-2</v>
      </c>
    </row>
    <row r="1638" spans="1:12" x14ac:dyDescent="0.25">
      <c r="A1638">
        <f t="shared" si="179"/>
        <v>2005</v>
      </c>
      <c r="B1638" t="str">
        <f t="shared" si="185"/>
        <v>01.01.2005</v>
      </c>
      <c r="C1638" t="str">
        <f t="shared" si="182"/>
        <v>13.4.2005</v>
      </c>
      <c r="D1638" s="1">
        <v>38455</v>
      </c>
      <c r="E1638" s="3">
        <f t="shared" si="183"/>
        <v>103</v>
      </c>
      <c r="F1638" s="5">
        <f t="shared" si="180"/>
        <v>4</v>
      </c>
      <c r="G1638" s="5">
        <f t="shared" si="181"/>
        <v>13</v>
      </c>
      <c r="H1638">
        <v>0.77500000000000002</v>
      </c>
      <c r="I1638">
        <v>0.7802</v>
      </c>
      <c r="J1638">
        <v>0.7742</v>
      </c>
      <c r="K1638">
        <v>0.77759999999999996</v>
      </c>
      <c r="L1638" s="5">
        <f t="shared" si="184"/>
        <v>2.5999999999999357</v>
      </c>
    </row>
    <row r="1639" spans="1:12" x14ac:dyDescent="0.25">
      <c r="A1639">
        <f t="shared" si="179"/>
        <v>2005</v>
      </c>
      <c r="B1639" t="str">
        <f t="shared" si="185"/>
        <v>01.01.2005</v>
      </c>
      <c r="C1639" t="str">
        <f t="shared" si="182"/>
        <v>14.4.2005</v>
      </c>
      <c r="D1639" s="1">
        <v>38456</v>
      </c>
      <c r="E1639" s="3">
        <f t="shared" si="183"/>
        <v>104</v>
      </c>
      <c r="F1639" s="5">
        <f t="shared" si="180"/>
        <v>4</v>
      </c>
      <c r="G1639" s="5">
        <f t="shared" si="181"/>
        <v>14</v>
      </c>
      <c r="H1639">
        <v>0.77739999999999998</v>
      </c>
      <c r="I1639">
        <v>0.77829999999999999</v>
      </c>
      <c r="J1639">
        <v>0.76800000000000002</v>
      </c>
      <c r="K1639">
        <v>0.76890000000000003</v>
      </c>
      <c r="L1639" s="5">
        <f t="shared" si="184"/>
        <v>-8.499999999999952</v>
      </c>
    </row>
    <row r="1640" spans="1:12" x14ac:dyDescent="0.25">
      <c r="A1640">
        <f t="shared" si="179"/>
        <v>2005</v>
      </c>
      <c r="B1640" t="str">
        <f t="shared" si="185"/>
        <v>01.01.2005</v>
      </c>
      <c r="C1640" t="str">
        <f t="shared" si="182"/>
        <v>15.4.2005</v>
      </c>
      <c r="D1640" s="1">
        <v>38457</v>
      </c>
      <c r="E1640" s="3">
        <f t="shared" si="183"/>
        <v>105</v>
      </c>
      <c r="F1640" s="5">
        <f t="shared" si="180"/>
        <v>4</v>
      </c>
      <c r="G1640" s="5">
        <f t="shared" si="181"/>
        <v>15</v>
      </c>
      <c r="H1640">
        <v>0.76880000000000004</v>
      </c>
      <c r="I1640">
        <v>0.77210000000000001</v>
      </c>
      <c r="J1640">
        <v>0.76500000000000001</v>
      </c>
      <c r="K1640">
        <v>0.76780000000000004</v>
      </c>
      <c r="L1640" s="5">
        <f t="shared" si="184"/>
        <v>-1.0000000000000009</v>
      </c>
    </row>
    <row r="1641" spans="1:12" x14ac:dyDescent="0.25">
      <c r="A1641">
        <f t="shared" si="179"/>
        <v>2005</v>
      </c>
      <c r="B1641" t="str">
        <f t="shared" si="185"/>
        <v>01.01.2005</v>
      </c>
      <c r="C1641" t="str">
        <f t="shared" si="182"/>
        <v>18.4.2005</v>
      </c>
      <c r="D1641" s="1">
        <v>38460</v>
      </c>
      <c r="E1641" s="3">
        <f t="shared" si="183"/>
        <v>108</v>
      </c>
      <c r="F1641" s="5">
        <f t="shared" si="180"/>
        <v>4</v>
      </c>
      <c r="G1641" s="5">
        <f t="shared" si="181"/>
        <v>18</v>
      </c>
      <c r="H1641">
        <v>0.76849999999999996</v>
      </c>
      <c r="I1641">
        <v>0.76949999999999996</v>
      </c>
      <c r="J1641">
        <v>0.76339999999999997</v>
      </c>
      <c r="K1641">
        <v>0.76849999999999996</v>
      </c>
      <c r="L1641" s="5">
        <f t="shared" si="184"/>
        <v>0</v>
      </c>
    </row>
    <row r="1642" spans="1:12" x14ac:dyDescent="0.25">
      <c r="A1642">
        <f t="shared" si="179"/>
        <v>2005</v>
      </c>
      <c r="B1642" t="str">
        <f t="shared" si="185"/>
        <v>01.01.2005</v>
      </c>
      <c r="C1642" t="str">
        <f t="shared" si="182"/>
        <v>19.4.2005</v>
      </c>
      <c r="D1642" s="1">
        <v>38461</v>
      </c>
      <c r="E1642" s="3">
        <f t="shared" si="183"/>
        <v>109</v>
      </c>
      <c r="F1642" s="5">
        <f t="shared" si="180"/>
        <v>4</v>
      </c>
      <c r="G1642" s="5">
        <f t="shared" si="181"/>
        <v>19</v>
      </c>
      <c r="H1642">
        <v>0.76839999999999997</v>
      </c>
      <c r="I1642">
        <v>0.77180000000000004</v>
      </c>
      <c r="J1642">
        <v>0.76459999999999995</v>
      </c>
      <c r="K1642">
        <v>0.7712</v>
      </c>
      <c r="L1642" s="5">
        <f t="shared" si="184"/>
        <v>2.8000000000000247</v>
      </c>
    </row>
    <row r="1643" spans="1:12" x14ac:dyDescent="0.25">
      <c r="A1643">
        <f t="shared" si="179"/>
        <v>2005</v>
      </c>
      <c r="B1643" t="str">
        <f t="shared" si="185"/>
        <v>01.01.2005</v>
      </c>
      <c r="C1643" t="str">
        <f t="shared" si="182"/>
        <v>20.4.2005</v>
      </c>
      <c r="D1643" s="1">
        <v>38462</v>
      </c>
      <c r="E1643" s="3">
        <f t="shared" si="183"/>
        <v>110</v>
      </c>
      <c r="F1643" s="5">
        <f t="shared" si="180"/>
        <v>4</v>
      </c>
      <c r="G1643" s="5">
        <f t="shared" si="181"/>
        <v>20</v>
      </c>
      <c r="H1643">
        <v>0.77129999999999999</v>
      </c>
      <c r="I1643">
        <v>0.77669999999999995</v>
      </c>
      <c r="J1643">
        <v>0.77070000000000005</v>
      </c>
      <c r="K1643">
        <v>0.77480000000000004</v>
      </c>
      <c r="L1643" s="5">
        <f t="shared" si="184"/>
        <v>3.5000000000000586</v>
      </c>
    </row>
    <row r="1644" spans="1:12" x14ac:dyDescent="0.25">
      <c r="A1644">
        <f t="shared" si="179"/>
        <v>2005</v>
      </c>
      <c r="B1644" t="str">
        <f t="shared" si="185"/>
        <v>01.01.2005</v>
      </c>
      <c r="C1644" t="str">
        <f t="shared" si="182"/>
        <v>21.4.2005</v>
      </c>
      <c r="D1644" s="1">
        <v>38463</v>
      </c>
      <c r="E1644" s="3">
        <f t="shared" si="183"/>
        <v>111</v>
      </c>
      <c r="F1644" s="5">
        <f t="shared" si="180"/>
        <v>4</v>
      </c>
      <c r="G1644" s="5">
        <f t="shared" si="181"/>
        <v>21</v>
      </c>
      <c r="H1644">
        <v>0.77490000000000003</v>
      </c>
      <c r="I1644">
        <v>0.77710000000000001</v>
      </c>
      <c r="J1644">
        <v>0.77329999999999999</v>
      </c>
      <c r="K1644">
        <v>0.7752</v>
      </c>
      <c r="L1644" s="5">
        <f t="shared" si="184"/>
        <v>0.29999999999996696</v>
      </c>
    </row>
    <row r="1645" spans="1:12" x14ac:dyDescent="0.25">
      <c r="A1645">
        <f t="shared" si="179"/>
        <v>2005</v>
      </c>
      <c r="B1645" t="str">
        <f t="shared" si="185"/>
        <v>01.01.2005</v>
      </c>
      <c r="C1645" t="str">
        <f t="shared" si="182"/>
        <v>22.4.2005</v>
      </c>
      <c r="D1645" s="1">
        <v>38464</v>
      </c>
      <c r="E1645" s="3">
        <f t="shared" si="183"/>
        <v>112</v>
      </c>
      <c r="F1645" s="5">
        <f t="shared" si="180"/>
        <v>4</v>
      </c>
      <c r="G1645" s="5">
        <f t="shared" si="181"/>
        <v>22</v>
      </c>
      <c r="H1645">
        <v>0.77500000000000002</v>
      </c>
      <c r="I1645">
        <v>0.78310000000000002</v>
      </c>
      <c r="J1645">
        <v>0.77400000000000002</v>
      </c>
      <c r="K1645">
        <v>0.78110000000000002</v>
      </c>
      <c r="L1645" s="5">
        <f t="shared" si="184"/>
        <v>6.0999999999999943</v>
      </c>
    </row>
    <row r="1646" spans="1:12" x14ac:dyDescent="0.25">
      <c r="A1646">
        <f t="shared" si="179"/>
        <v>2005</v>
      </c>
      <c r="B1646" t="str">
        <f t="shared" si="185"/>
        <v>01.01.2005</v>
      </c>
      <c r="C1646" t="str">
        <f t="shared" si="182"/>
        <v>25.4.2005</v>
      </c>
      <c r="D1646" s="1">
        <v>38467</v>
      </c>
      <c r="E1646" s="3">
        <f t="shared" si="183"/>
        <v>115</v>
      </c>
      <c r="F1646" s="5">
        <f t="shared" si="180"/>
        <v>4</v>
      </c>
      <c r="G1646" s="5">
        <f t="shared" si="181"/>
        <v>25</v>
      </c>
      <c r="H1646">
        <v>0.78149999999999997</v>
      </c>
      <c r="I1646">
        <v>0.78180000000000005</v>
      </c>
      <c r="J1646">
        <v>0.77759999999999996</v>
      </c>
      <c r="K1646">
        <v>0.77910000000000001</v>
      </c>
      <c r="L1646" s="5">
        <f t="shared" si="184"/>
        <v>-2.3999999999999577</v>
      </c>
    </row>
    <row r="1647" spans="1:12" x14ac:dyDescent="0.25">
      <c r="A1647">
        <f t="shared" ref="A1647:A1710" si="186">YEAR(D1647)</f>
        <v>2005</v>
      </c>
      <c r="B1647" t="str">
        <f t="shared" si="185"/>
        <v>01.01.2005</v>
      </c>
      <c r="C1647" t="str">
        <f t="shared" si="182"/>
        <v>26.4.2005</v>
      </c>
      <c r="D1647" s="1">
        <v>38468</v>
      </c>
      <c r="E1647" s="3">
        <f t="shared" si="183"/>
        <v>116</v>
      </c>
      <c r="F1647" s="5">
        <f t="shared" si="180"/>
        <v>4</v>
      </c>
      <c r="G1647" s="5">
        <f t="shared" si="181"/>
        <v>26</v>
      </c>
      <c r="H1647">
        <v>0.7792</v>
      </c>
      <c r="I1647">
        <v>0.78110000000000002</v>
      </c>
      <c r="J1647">
        <v>0.77610000000000001</v>
      </c>
      <c r="K1647">
        <v>0.77729999999999999</v>
      </c>
      <c r="L1647" s="5">
        <f t="shared" si="184"/>
        <v>-1.9000000000000128</v>
      </c>
    </row>
    <row r="1648" spans="1:12" x14ac:dyDescent="0.25">
      <c r="A1648">
        <f t="shared" si="186"/>
        <v>2005</v>
      </c>
      <c r="B1648" t="str">
        <f t="shared" si="185"/>
        <v>01.01.2005</v>
      </c>
      <c r="C1648" t="str">
        <f t="shared" si="182"/>
        <v>27.4.2005</v>
      </c>
      <c r="D1648" s="1">
        <v>38469</v>
      </c>
      <c r="E1648" s="3">
        <f t="shared" si="183"/>
        <v>117</v>
      </c>
      <c r="F1648" s="5">
        <f t="shared" si="180"/>
        <v>4</v>
      </c>
      <c r="G1648" s="5">
        <f t="shared" si="181"/>
        <v>27</v>
      </c>
      <c r="H1648">
        <v>0.7772</v>
      </c>
      <c r="I1648">
        <v>0.77849999999999997</v>
      </c>
      <c r="J1648">
        <v>0.77410000000000001</v>
      </c>
      <c r="K1648">
        <v>0.7762</v>
      </c>
      <c r="L1648" s="5">
        <f t="shared" si="184"/>
        <v>-1.0000000000000009</v>
      </c>
    </row>
    <row r="1649" spans="1:12" x14ac:dyDescent="0.25">
      <c r="A1649">
        <f t="shared" si="186"/>
        <v>2005</v>
      </c>
      <c r="B1649" t="str">
        <f t="shared" si="185"/>
        <v>01.01.2005</v>
      </c>
      <c r="C1649" t="str">
        <f t="shared" si="182"/>
        <v>28.4.2005</v>
      </c>
      <c r="D1649" s="1">
        <v>38470</v>
      </c>
      <c r="E1649" s="3">
        <f t="shared" si="183"/>
        <v>118</v>
      </c>
      <c r="F1649" s="5">
        <f t="shared" si="180"/>
        <v>4</v>
      </c>
      <c r="G1649" s="5">
        <f t="shared" si="181"/>
        <v>28</v>
      </c>
      <c r="H1649">
        <v>0.77610000000000001</v>
      </c>
      <c r="I1649">
        <v>0.78200000000000003</v>
      </c>
      <c r="J1649">
        <v>0.77480000000000004</v>
      </c>
      <c r="K1649">
        <v>0.77800000000000002</v>
      </c>
      <c r="L1649" s="5">
        <f t="shared" si="184"/>
        <v>1.9000000000000128</v>
      </c>
    </row>
    <row r="1650" spans="1:12" x14ac:dyDescent="0.25">
      <c r="A1650">
        <f t="shared" si="186"/>
        <v>2005</v>
      </c>
      <c r="B1650" t="str">
        <f t="shared" si="185"/>
        <v>01.01.2005</v>
      </c>
      <c r="C1650" t="str">
        <f t="shared" si="182"/>
        <v>29.4.2005</v>
      </c>
      <c r="D1650" s="1">
        <v>38471</v>
      </c>
      <c r="E1650" s="3">
        <f t="shared" si="183"/>
        <v>119</v>
      </c>
      <c r="F1650" s="5">
        <f t="shared" si="180"/>
        <v>4</v>
      </c>
      <c r="G1650" s="5">
        <f t="shared" si="181"/>
        <v>29</v>
      </c>
      <c r="H1650">
        <v>0.77790000000000004</v>
      </c>
      <c r="I1650">
        <v>0.78400000000000003</v>
      </c>
      <c r="J1650">
        <v>0.7772</v>
      </c>
      <c r="K1650">
        <v>0.78110000000000002</v>
      </c>
      <c r="L1650" s="5">
        <f t="shared" si="184"/>
        <v>3.1999999999999806</v>
      </c>
    </row>
    <row r="1651" spans="1:12" x14ac:dyDescent="0.25">
      <c r="A1651">
        <f t="shared" si="186"/>
        <v>2005</v>
      </c>
      <c r="B1651" t="str">
        <f t="shared" si="185"/>
        <v>01.01.2005</v>
      </c>
      <c r="C1651" t="str">
        <f t="shared" si="182"/>
        <v>2.5.2005</v>
      </c>
      <c r="D1651" s="1">
        <v>38474</v>
      </c>
      <c r="E1651" s="3">
        <f t="shared" si="183"/>
        <v>122</v>
      </c>
      <c r="F1651" s="5">
        <f t="shared" ref="F1651:F1714" si="187">MONTH(D1651)</f>
        <v>5</v>
      </c>
      <c r="G1651" s="5">
        <f t="shared" ref="G1651:G1714" si="188">DAY(D1651)</f>
        <v>2</v>
      </c>
      <c r="H1651">
        <v>0.78010000000000002</v>
      </c>
      <c r="I1651">
        <v>0.78110000000000002</v>
      </c>
      <c r="J1651">
        <v>0.77829999999999999</v>
      </c>
      <c r="K1651">
        <v>0.77910000000000001</v>
      </c>
      <c r="L1651" s="5">
        <f t="shared" si="184"/>
        <v>-1.0000000000000009</v>
      </c>
    </row>
    <row r="1652" spans="1:12" x14ac:dyDescent="0.25">
      <c r="A1652">
        <f t="shared" si="186"/>
        <v>2005</v>
      </c>
      <c r="B1652" t="str">
        <f t="shared" si="185"/>
        <v>01.01.2005</v>
      </c>
      <c r="C1652" t="str">
        <f t="shared" si="182"/>
        <v>3.5.2005</v>
      </c>
      <c r="D1652" s="1">
        <v>38475</v>
      </c>
      <c r="E1652" s="3">
        <f t="shared" si="183"/>
        <v>123</v>
      </c>
      <c r="F1652" s="5">
        <f t="shared" si="187"/>
        <v>5</v>
      </c>
      <c r="G1652" s="5">
        <f t="shared" si="188"/>
        <v>3</v>
      </c>
      <c r="H1652">
        <v>0.7792</v>
      </c>
      <c r="I1652">
        <v>0.78</v>
      </c>
      <c r="J1652">
        <v>0.77200000000000002</v>
      </c>
      <c r="K1652">
        <v>0.77410000000000001</v>
      </c>
      <c r="L1652" s="5">
        <f t="shared" si="184"/>
        <v>-5.0999999999999934</v>
      </c>
    </row>
    <row r="1653" spans="1:12" x14ac:dyDescent="0.25">
      <c r="A1653">
        <f t="shared" si="186"/>
        <v>2005</v>
      </c>
      <c r="B1653" t="str">
        <f t="shared" si="185"/>
        <v>01.01.2005</v>
      </c>
      <c r="C1653" t="str">
        <f t="shared" si="182"/>
        <v>4.5.2005</v>
      </c>
      <c r="D1653" s="1">
        <v>38476</v>
      </c>
      <c r="E1653" s="3">
        <f t="shared" si="183"/>
        <v>124</v>
      </c>
      <c r="F1653" s="5">
        <f t="shared" si="187"/>
        <v>5</v>
      </c>
      <c r="G1653" s="5">
        <f t="shared" si="188"/>
        <v>4</v>
      </c>
      <c r="H1653">
        <v>0.77410000000000001</v>
      </c>
      <c r="I1653">
        <v>0.78149999999999997</v>
      </c>
      <c r="J1653">
        <v>0.77249999999999996</v>
      </c>
      <c r="K1653">
        <v>0.78100000000000003</v>
      </c>
      <c r="L1653" s="5">
        <f t="shared" si="184"/>
        <v>6.9000000000000172</v>
      </c>
    </row>
    <row r="1654" spans="1:12" x14ac:dyDescent="0.25">
      <c r="A1654">
        <f t="shared" si="186"/>
        <v>2005</v>
      </c>
      <c r="B1654" t="str">
        <f t="shared" si="185"/>
        <v>01.01.2005</v>
      </c>
      <c r="C1654" t="str">
        <f t="shared" si="182"/>
        <v>5.5.2005</v>
      </c>
      <c r="D1654" s="1">
        <v>38477</v>
      </c>
      <c r="E1654" s="3">
        <f t="shared" si="183"/>
        <v>125</v>
      </c>
      <c r="F1654" s="5">
        <f t="shared" si="187"/>
        <v>5</v>
      </c>
      <c r="G1654" s="5">
        <f t="shared" si="188"/>
        <v>5</v>
      </c>
      <c r="H1654">
        <v>0.78090000000000004</v>
      </c>
      <c r="I1654">
        <v>0.78259999999999996</v>
      </c>
      <c r="J1654">
        <v>0.77700000000000002</v>
      </c>
      <c r="K1654">
        <v>0.78029999999999999</v>
      </c>
      <c r="L1654" s="5">
        <f t="shared" si="184"/>
        <v>-0.60000000000004494</v>
      </c>
    </row>
    <row r="1655" spans="1:12" x14ac:dyDescent="0.25">
      <c r="A1655">
        <f t="shared" si="186"/>
        <v>2005</v>
      </c>
      <c r="B1655" t="str">
        <f t="shared" si="185"/>
        <v>01.01.2005</v>
      </c>
      <c r="C1655" t="str">
        <f t="shared" si="182"/>
        <v>6.5.2005</v>
      </c>
      <c r="D1655" s="1">
        <v>38478</v>
      </c>
      <c r="E1655" s="3">
        <f t="shared" si="183"/>
        <v>126</v>
      </c>
      <c r="F1655" s="5">
        <f t="shared" si="187"/>
        <v>5</v>
      </c>
      <c r="G1655" s="5">
        <f t="shared" si="188"/>
        <v>6</v>
      </c>
      <c r="H1655">
        <v>0.7802</v>
      </c>
      <c r="I1655">
        <v>0.78029999999999999</v>
      </c>
      <c r="J1655">
        <v>0.7742</v>
      </c>
      <c r="K1655">
        <v>0.7752</v>
      </c>
      <c r="L1655" s="5">
        <f t="shared" si="184"/>
        <v>-5.0000000000000044</v>
      </c>
    </row>
    <row r="1656" spans="1:12" x14ac:dyDescent="0.25">
      <c r="A1656">
        <f t="shared" si="186"/>
        <v>2005</v>
      </c>
      <c r="B1656" t="str">
        <f t="shared" si="185"/>
        <v>01.01.2005</v>
      </c>
      <c r="C1656" t="str">
        <f t="shared" si="182"/>
        <v>9.5.2005</v>
      </c>
      <c r="D1656" s="1">
        <v>38481</v>
      </c>
      <c r="E1656" s="3">
        <f t="shared" si="183"/>
        <v>129</v>
      </c>
      <c r="F1656" s="5">
        <f t="shared" si="187"/>
        <v>5</v>
      </c>
      <c r="G1656" s="5">
        <f t="shared" si="188"/>
        <v>9</v>
      </c>
      <c r="H1656">
        <v>0.77339999999999998</v>
      </c>
      <c r="I1656">
        <v>0.77510000000000001</v>
      </c>
      <c r="J1656">
        <v>0.77100000000000002</v>
      </c>
      <c r="K1656">
        <v>0.7732</v>
      </c>
      <c r="L1656" s="5">
        <f t="shared" si="184"/>
        <v>-0.19999999999997797</v>
      </c>
    </row>
    <row r="1657" spans="1:12" x14ac:dyDescent="0.25">
      <c r="A1657">
        <f t="shared" si="186"/>
        <v>2005</v>
      </c>
      <c r="B1657" t="str">
        <f t="shared" si="185"/>
        <v>01.01.2005</v>
      </c>
      <c r="C1657" t="str">
        <f t="shared" si="182"/>
        <v>10.5.2005</v>
      </c>
      <c r="D1657" s="1">
        <v>38482</v>
      </c>
      <c r="E1657" s="3">
        <f t="shared" si="183"/>
        <v>130</v>
      </c>
      <c r="F1657" s="5">
        <f t="shared" si="187"/>
        <v>5</v>
      </c>
      <c r="G1657" s="5">
        <f t="shared" si="188"/>
        <v>10</v>
      </c>
      <c r="H1657">
        <v>0.77310000000000001</v>
      </c>
      <c r="I1657">
        <v>0.77700000000000002</v>
      </c>
      <c r="J1657">
        <v>0.77200000000000002</v>
      </c>
      <c r="K1657">
        <v>0.7762</v>
      </c>
      <c r="L1657" s="5">
        <f t="shared" si="184"/>
        <v>3.0999999999999917</v>
      </c>
    </row>
    <row r="1658" spans="1:12" x14ac:dyDescent="0.25">
      <c r="A1658">
        <f t="shared" si="186"/>
        <v>2005</v>
      </c>
      <c r="B1658" t="str">
        <f t="shared" si="185"/>
        <v>01.01.2005</v>
      </c>
      <c r="C1658" t="str">
        <f t="shared" si="182"/>
        <v>11.5.2005</v>
      </c>
      <c r="D1658" s="1">
        <v>38483</v>
      </c>
      <c r="E1658" s="3">
        <f t="shared" si="183"/>
        <v>131</v>
      </c>
      <c r="F1658" s="5">
        <f t="shared" si="187"/>
        <v>5</v>
      </c>
      <c r="G1658" s="5">
        <f t="shared" si="188"/>
        <v>11</v>
      </c>
      <c r="H1658">
        <v>0.77629999999999999</v>
      </c>
      <c r="I1658">
        <v>0.77910000000000001</v>
      </c>
      <c r="J1658">
        <v>0.77370000000000005</v>
      </c>
      <c r="K1658">
        <v>0.77439999999999998</v>
      </c>
      <c r="L1658" s="5">
        <f t="shared" si="184"/>
        <v>-1.9000000000000128</v>
      </c>
    </row>
    <row r="1659" spans="1:12" x14ac:dyDescent="0.25">
      <c r="A1659">
        <f t="shared" si="186"/>
        <v>2005</v>
      </c>
      <c r="B1659" t="str">
        <f t="shared" si="185"/>
        <v>01.01.2005</v>
      </c>
      <c r="C1659" t="str">
        <f t="shared" si="182"/>
        <v>12.5.2005</v>
      </c>
      <c r="D1659" s="1">
        <v>38484</v>
      </c>
      <c r="E1659" s="3">
        <f t="shared" si="183"/>
        <v>132</v>
      </c>
      <c r="F1659" s="5">
        <f t="shared" si="187"/>
        <v>5</v>
      </c>
      <c r="G1659" s="5">
        <f t="shared" si="188"/>
        <v>12</v>
      </c>
      <c r="H1659">
        <v>0.7742</v>
      </c>
      <c r="I1659">
        <v>0.7742</v>
      </c>
      <c r="J1659">
        <v>0.76439999999999997</v>
      </c>
      <c r="K1659">
        <v>0.7651</v>
      </c>
      <c r="L1659" s="5">
        <f t="shared" si="184"/>
        <v>-9.0999999999999979</v>
      </c>
    </row>
    <row r="1660" spans="1:12" x14ac:dyDescent="0.25">
      <c r="A1660">
        <f t="shared" si="186"/>
        <v>2005</v>
      </c>
      <c r="B1660" t="str">
        <f t="shared" si="185"/>
        <v>01.01.2005</v>
      </c>
      <c r="C1660" t="str">
        <f t="shared" si="182"/>
        <v>13.5.2005</v>
      </c>
      <c r="D1660" s="1">
        <v>38485</v>
      </c>
      <c r="E1660" s="3">
        <f t="shared" si="183"/>
        <v>133</v>
      </c>
      <c r="F1660" s="5">
        <f t="shared" si="187"/>
        <v>5</v>
      </c>
      <c r="G1660" s="5">
        <f t="shared" si="188"/>
        <v>13</v>
      </c>
      <c r="H1660">
        <v>0.76529999999999998</v>
      </c>
      <c r="I1660">
        <v>0.76690000000000003</v>
      </c>
      <c r="J1660">
        <v>0.7601</v>
      </c>
      <c r="K1660">
        <v>0.76119999999999999</v>
      </c>
      <c r="L1660" s="5">
        <f t="shared" si="184"/>
        <v>-4.0999999999999925</v>
      </c>
    </row>
    <row r="1661" spans="1:12" x14ac:dyDescent="0.25">
      <c r="A1661">
        <f t="shared" si="186"/>
        <v>2005</v>
      </c>
      <c r="B1661" t="str">
        <f t="shared" si="185"/>
        <v>01.01.2005</v>
      </c>
      <c r="C1661" t="str">
        <f t="shared" si="182"/>
        <v>16.5.2005</v>
      </c>
      <c r="D1661" s="1">
        <v>38488</v>
      </c>
      <c r="E1661" s="3">
        <f t="shared" si="183"/>
        <v>136</v>
      </c>
      <c r="F1661" s="5">
        <f t="shared" si="187"/>
        <v>5</v>
      </c>
      <c r="G1661" s="5">
        <f t="shared" si="188"/>
        <v>16</v>
      </c>
      <c r="H1661">
        <v>0.76139999999999997</v>
      </c>
      <c r="I1661">
        <v>0.76139999999999997</v>
      </c>
      <c r="J1661">
        <v>0.75329999999999997</v>
      </c>
      <c r="K1661">
        <v>0.75660000000000005</v>
      </c>
      <c r="L1661" s="5">
        <f t="shared" si="184"/>
        <v>-4.7999999999999154</v>
      </c>
    </row>
    <row r="1662" spans="1:12" x14ac:dyDescent="0.25">
      <c r="A1662">
        <f t="shared" si="186"/>
        <v>2005</v>
      </c>
      <c r="B1662" t="str">
        <f t="shared" si="185"/>
        <v>01.01.2005</v>
      </c>
      <c r="C1662" t="str">
        <f t="shared" si="182"/>
        <v>17.5.2005</v>
      </c>
      <c r="D1662" s="1">
        <v>38489</v>
      </c>
      <c r="E1662" s="3">
        <f t="shared" si="183"/>
        <v>137</v>
      </c>
      <c r="F1662" s="5">
        <f t="shared" si="187"/>
        <v>5</v>
      </c>
      <c r="G1662" s="5">
        <f t="shared" si="188"/>
        <v>17</v>
      </c>
      <c r="H1662">
        <v>0.75649999999999995</v>
      </c>
      <c r="I1662">
        <v>0.75860000000000005</v>
      </c>
      <c r="J1662">
        <v>0.75480000000000003</v>
      </c>
      <c r="K1662">
        <v>0.75560000000000005</v>
      </c>
      <c r="L1662" s="5">
        <f t="shared" si="184"/>
        <v>-0.89999999999990088</v>
      </c>
    </row>
    <row r="1663" spans="1:12" x14ac:dyDescent="0.25">
      <c r="A1663">
        <f t="shared" si="186"/>
        <v>2005</v>
      </c>
      <c r="B1663" t="str">
        <f t="shared" si="185"/>
        <v>01.01.2005</v>
      </c>
      <c r="C1663" t="str">
        <f t="shared" si="182"/>
        <v>18.5.2005</v>
      </c>
      <c r="D1663" s="1">
        <v>38490</v>
      </c>
      <c r="E1663" s="3">
        <f t="shared" si="183"/>
        <v>138</v>
      </c>
      <c r="F1663" s="5">
        <f t="shared" si="187"/>
        <v>5</v>
      </c>
      <c r="G1663" s="5">
        <f t="shared" si="188"/>
        <v>18</v>
      </c>
      <c r="H1663">
        <v>0.75570000000000004</v>
      </c>
      <c r="I1663">
        <v>0.76180000000000003</v>
      </c>
      <c r="J1663">
        <v>0.75290000000000001</v>
      </c>
      <c r="K1663">
        <v>0.76070000000000004</v>
      </c>
      <c r="L1663" s="5">
        <f t="shared" si="184"/>
        <v>5.0000000000000044</v>
      </c>
    </row>
    <row r="1664" spans="1:12" x14ac:dyDescent="0.25">
      <c r="A1664">
        <f t="shared" si="186"/>
        <v>2005</v>
      </c>
      <c r="B1664" t="str">
        <f t="shared" si="185"/>
        <v>01.01.2005</v>
      </c>
      <c r="C1664" t="str">
        <f t="shared" si="182"/>
        <v>19.5.2005</v>
      </c>
      <c r="D1664" s="1">
        <v>38491</v>
      </c>
      <c r="E1664" s="3">
        <f t="shared" si="183"/>
        <v>139</v>
      </c>
      <c r="F1664" s="5">
        <f t="shared" si="187"/>
        <v>5</v>
      </c>
      <c r="G1664" s="5">
        <f t="shared" si="188"/>
        <v>19</v>
      </c>
      <c r="H1664">
        <v>0.76049999999999995</v>
      </c>
      <c r="I1664">
        <v>0.76090000000000002</v>
      </c>
      <c r="J1664">
        <v>0.75649999999999995</v>
      </c>
      <c r="K1664">
        <v>0.7571</v>
      </c>
      <c r="L1664" s="5">
        <f t="shared" si="184"/>
        <v>-3.3999999999999586</v>
      </c>
    </row>
    <row r="1665" spans="1:12" x14ac:dyDescent="0.25">
      <c r="A1665">
        <f t="shared" si="186"/>
        <v>2005</v>
      </c>
      <c r="B1665" t="str">
        <f t="shared" si="185"/>
        <v>01.01.2005</v>
      </c>
      <c r="C1665" t="str">
        <f t="shared" si="182"/>
        <v>20.5.2005</v>
      </c>
      <c r="D1665" s="1">
        <v>38492</v>
      </c>
      <c r="E1665" s="3">
        <f t="shared" si="183"/>
        <v>140</v>
      </c>
      <c r="F1665" s="5">
        <f t="shared" si="187"/>
        <v>5</v>
      </c>
      <c r="G1665" s="5">
        <f t="shared" si="188"/>
        <v>20</v>
      </c>
      <c r="H1665">
        <v>0.75719999999999998</v>
      </c>
      <c r="I1665">
        <v>0.76070000000000004</v>
      </c>
      <c r="J1665">
        <v>0.75329999999999997</v>
      </c>
      <c r="K1665">
        <v>0.75590000000000002</v>
      </c>
      <c r="L1665" s="5">
        <f t="shared" si="184"/>
        <v>-1.2999999999999678</v>
      </c>
    </row>
    <row r="1666" spans="1:12" x14ac:dyDescent="0.25">
      <c r="A1666">
        <f t="shared" si="186"/>
        <v>2005</v>
      </c>
      <c r="B1666" t="str">
        <f t="shared" si="185"/>
        <v>01.01.2005</v>
      </c>
      <c r="C1666" t="str">
        <f t="shared" si="182"/>
        <v>23.5.2005</v>
      </c>
      <c r="D1666" s="1">
        <v>38495</v>
      </c>
      <c r="E1666" s="3">
        <f t="shared" si="183"/>
        <v>143</v>
      </c>
      <c r="F1666" s="5">
        <f t="shared" si="187"/>
        <v>5</v>
      </c>
      <c r="G1666" s="5">
        <f t="shared" si="188"/>
        <v>23</v>
      </c>
      <c r="H1666">
        <v>0.75460000000000005</v>
      </c>
      <c r="I1666">
        <v>0.7601</v>
      </c>
      <c r="J1666">
        <v>0.75449999999999995</v>
      </c>
      <c r="K1666">
        <v>0.75870000000000004</v>
      </c>
      <c r="L1666" s="5">
        <f t="shared" si="184"/>
        <v>4.0999999999999925</v>
      </c>
    </row>
    <row r="1667" spans="1:12" x14ac:dyDescent="0.25">
      <c r="A1667">
        <f t="shared" si="186"/>
        <v>2005</v>
      </c>
      <c r="B1667" t="str">
        <f t="shared" si="185"/>
        <v>01.01.2005</v>
      </c>
      <c r="C1667" t="str">
        <f t="shared" si="182"/>
        <v>24.5.2005</v>
      </c>
      <c r="D1667" s="1">
        <v>38496</v>
      </c>
      <c r="E1667" s="3">
        <f t="shared" si="183"/>
        <v>144</v>
      </c>
      <c r="F1667" s="5">
        <f t="shared" si="187"/>
        <v>5</v>
      </c>
      <c r="G1667" s="5">
        <f t="shared" si="188"/>
        <v>24</v>
      </c>
      <c r="H1667">
        <v>0.75860000000000005</v>
      </c>
      <c r="I1667">
        <v>0.76380000000000003</v>
      </c>
      <c r="J1667">
        <v>0.75790000000000002</v>
      </c>
      <c r="K1667">
        <v>0.76039999999999996</v>
      </c>
      <c r="L1667" s="5">
        <f t="shared" si="184"/>
        <v>1.7999999999999128</v>
      </c>
    </row>
    <row r="1668" spans="1:12" x14ac:dyDescent="0.25">
      <c r="A1668">
        <f t="shared" si="186"/>
        <v>2005</v>
      </c>
      <c r="B1668" t="str">
        <f t="shared" si="185"/>
        <v>01.01.2005</v>
      </c>
      <c r="C1668" t="str">
        <f t="shared" si="182"/>
        <v>25.5.2005</v>
      </c>
      <c r="D1668" s="1">
        <v>38497</v>
      </c>
      <c r="E1668" s="3">
        <f t="shared" si="183"/>
        <v>145</v>
      </c>
      <c r="F1668" s="5">
        <f t="shared" si="187"/>
        <v>5</v>
      </c>
      <c r="G1668" s="5">
        <f t="shared" si="188"/>
        <v>25</v>
      </c>
      <c r="H1668">
        <v>0.76</v>
      </c>
      <c r="I1668">
        <v>0.76300000000000001</v>
      </c>
      <c r="J1668">
        <v>0.75829999999999997</v>
      </c>
      <c r="K1668">
        <v>0.76239999999999997</v>
      </c>
      <c r="L1668" s="5">
        <f t="shared" si="184"/>
        <v>2.3999999999999577</v>
      </c>
    </row>
    <row r="1669" spans="1:12" x14ac:dyDescent="0.25">
      <c r="A1669">
        <f t="shared" si="186"/>
        <v>2005</v>
      </c>
      <c r="B1669" t="str">
        <f t="shared" si="185"/>
        <v>01.01.2005</v>
      </c>
      <c r="C1669" t="str">
        <f t="shared" si="182"/>
        <v>26.5.2005</v>
      </c>
      <c r="D1669" s="1">
        <v>38498</v>
      </c>
      <c r="E1669" s="3">
        <f t="shared" si="183"/>
        <v>146</v>
      </c>
      <c r="F1669" s="5">
        <f t="shared" si="187"/>
        <v>5</v>
      </c>
      <c r="G1669" s="5">
        <f t="shared" si="188"/>
        <v>26</v>
      </c>
      <c r="H1669">
        <v>0.76259999999999994</v>
      </c>
      <c r="I1669">
        <v>0.76470000000000005</v>
      </c>
      <c r="J1669">
        <v>0.75780000000000003</v>
      </c>
      <c r="K1669">
        <v>0.75890000000000002</v>
      </c>
      <c r="L1669" s="5">
        <f t="shared" si="184"/>
        <v>-3.6999999999999256</v>
      </c>
    </row>
    <row r="1670" spans="1:12" x14ac:dyDescent="0.25">
      <c r="A1670">
        <f t="shared" si="186"/>
        <v>2005</v>
      </c>
      <c r="B1670" t="str">
        <f t="shared" si="185"/>
        <v>01.01.2005</v>
      </c>
      <c r="C1670" t="str">
        <f t="shared" si="182"/>
        <v>27.5.2005</v>
      </c>
      <c r="D1670" s="1">
        <v>38499</v>
      </c>
      <c r="E1670" s="3">
        <f t="shared" si="183"/>
        <v>147</v>
      </c>
      <c r="F1670" s="5">
        <f t="shared" si="187"/>
        <v>5</v>
      </c>
      <c r="G1670" s="5">
        <f t="shared" si="188"/>
        <v>27</v>
      </c>
      <c r="H1670">
        <v>0.7591</v>
      </c>
      <c r="I1670">
        <v>0.76329999999999998</v>
      </c>
      <c r="J1670">
        <v>0.7581</v>
      </c>
      <c r="K1670">
        <v>0.76300000000000001</v>
      </c>
      <c r="L1670" s="5">
        <f t="shared" si="184"/>
        <v>3.9000000000000146</v>
      </c>
    </row>
    <row r="1671" spans="1:12" x14ac:dyDescent="0.25">
      <c r="A1671">
        <f t="shared" si="186"/>
        <v>2005</v>
      </c>
      <c r="B1671" t="str">
        <f t="shared" si="185"/>
        <v>01.01.2005</v>
      </c>
      <c r="C1671" t="str">
        <f t="shared" si="182"/>
        <v>30.5.2005</v>
      </c>
      <c r="D1671" s="1">
        <v>38502</v>
      </c>
      <c r="E1671" s="3">
        <f t="shared" si="183"/>
        <v>150</v>
      </c>
      <c r="F1671" s="5">
        <f t="shared" si="187"/>
        <v>5</v>
      </c>
      <c r="G1671" s="5">
        <f t="shared" si="188"/>
        <v>30</v>
      </c>
      <c r="H1671">
        <v>0.76160000000000005</v>
      </c>
      <c r="I1671">
        <v>0.76319999999999999</v>
      </c>
      <c r="J1671">
        <v>0.7601</v>
      </c>
      <c r="K1671">
        <v>0.76049999999999995</v>
      </c>
      <c r="L1671" s="5">
        <f t="shared" si="184"/>
        <v>-1.1000000000001009</v>
      </c>
    </row>
    <row r="1672" spans="1:12" x14ac:dyDescent="0.25">
      <c r="A1672">
        <f t="shared" si="186"/>
        <v>2005</v>
      </c>
      <c r="B1672" t="str">
        <f t="shared" si="185"/>
        <v>01.01.2005</v>
      </c>
      <c r="C1672" t="str">
        <f t="shared" si="182"/>
        <v>31.5.2005</v>
      </c>
      <c r="D1672" s="1">
        <v>38503</v>
      </c>
      <c r="E1672" s="3">
        <f t="shared" si="183"/>
        <v>150</v>
      </c>
      <c r="F1672" s="5">
        <f t="shared" si="187"/>
        <v>5</v>
      </c>
      <c r="G1672" s="5">
        <f t="shared" si="188"/>
        <v>31</v>
      </c>
      <c r="H1672">
        <v>0.76060000000000005</v>
      </c>
      <c r="I1672">
        <v>0.76090000000000002</v>
      </c>
      <c r="J1672">
        <v>0.75390000000000001</v>
      </c>
      <c r="K1672">
        <v>0.75590000000000002</v>
      </c>
      <c r="L1672" s="5">
        <f t="shared" si="184"/>
        <v>-4.7000000000000375</v>
      </c>
    </row>
    <row r="1673" spans="1:12" x14ac:dyDescent="0.25">
      <c r="A1673">
        <f t="shared" si="186"/>
        <v>2005</v>
      </c>
      <c r="B1673" t="str">
        <f t="shared" si="185"/>
        <v>01.01.2005</v>
      </c>
      <c r="C1673" t="str">
        <f t="shared" si="182"/>
        <v>1.6.2005</v>
      </c>
      <c r="D1673" s="1">
        <v>38504</v>
      </c>
      <c r="E1673" s="3">
        <f t="shared" si="183"/>
        <v>151</v>
      </c>
      <c r="F1673" s="5">
        <f t="shared" si="187"/>
        <v>6</v>
      </c>
      <c r="G1673" s="5">
        <f t="shared" si="188"/>
        <v>1</v>
      </c>
      <c r="H1673">
        <v>0.75580000000000003</v>
      </c>
      <c r="I1673">
        <v>0.75739999999999996</v>
      </c>
      <c r="J1673">
        <v>0.74729999999999996</v>
      </c>
      <c r="K1673">
        <v>0.74980000000000002</v>
      </c>
      <c r="L1673" s="5">
        <f t="shared" si="184"/>
        <v>-6.0000000000000053</v>
      </c>
    </row>
    <row r="1674" spans="1:12" x14ac:dyDescent="0.25">
      <c r="A1674">
        <f t="shared" si="186"/>
        <v>2005</v>
      </c>
      <c r="B1674" t="str">
        <f t="shared" si="185"/>
        <v>01.01.2005</v>
      </c>
      <c r="C1674" t="str">
        <f t="shared" si="182"/>
        <v>2.6.2005</v>
      </c>
      <c r="D1674" s="1">
        <v>38505</v>
      </c>
      <c r="E1674" s="3">
        <f t="shared" si="183"/>
        <v>152</v>
      </c>
      <c r="F1674" s="5">
        <f t="shared" si="187"/>
        <v>6</v>
      </c>
      <c r="G1674" s="5">
        <f t="shared" si="188"/>
        <v>2</v>
      </c>
      <c r="H1674">
        <v>0.74980000000000002</v>
      </c>
      <c r="I1674">
        <v>0.75570000000000004</v>
      </c>
      <c r="J1674">
        <v>0.74829999999999997</v>
      </c>
      <c r="K1674">
        <v>0.75439999999999996</v>
      </c>
      <c r="L1674" s="5">
        <f t="shared" si="184"/>
        <v>4.5999999999999375</v>
      </c>
    </row>
    <row r="1675" spans="1:12" x14ac:dyDescent="0.25">
      <c r="A1675">
        <f t="shared" si="186"/>
        <v>2005</v>
      </c>
      <c r="B1675" t="str">
        <f t="shared" si="185"/>
        <v>01.01.2005</v>
      </c>
      <c r="C1675" t="str">
        <f t="shared" si="182"/>
        <v>3.6.2005</v>
      </c>
      <c r="D1675" s="1">
        <v>38506</v>
      </c>
      <c r="E1675" s="3">
        <f t="shared" si="183"/>
        <v>153</v>
      </c>
      <c r="F1675" s="5">
        <f t="shared" si="187"/>
        <v>6</v>
      </c>
      <c r="G1675" s="5">
        <f t="shared" si="188"/>
        <v>3</v>
      </c>
      <c r="H1675">
        <v>0.75449999999999995</v>
      </c>
      <c r="I1675">
        <v>0.76049999999999995</v>
      </c>
      <c r="J1675">
        <v>0.75339999999999996</v>
      </c>
      <c r="K1675">
        <v>0.75629999999999997</v>
      </c>
      <c r="L1675" s="5">
        <f t="shared" si="184"/>
        <v>1.8000000000000238</v>
      </c>
    </row>
    <row r="1676" spans="1:12" x14ac:dyDescent="0.25">
      <c r="A1676">
        <f t="shared" si="186"/>
        <v>2005</v>
      </c>
      <c r="B1676" t="str">
        <f t="shared" si="185"/>
        <v>01.01.2005</v>
      </c>
      <c r="C1676" t="str">
        <f t="shared" si="182"/>
        <v>6.6.2005</v>
      </c>
      <c r="D1676" s="1">
        <v>38509</v>
      </c>
      <c r="E1676" s="3">
        <f t="shared" si="183"/>
        <v>156</v>
      </c>
      <c r="F1676" s="5">
        <f t="shared" si="187"/>
        <v>6</v>
      </c>
      <c r="G1676" s="5">
        <f t="shared" si="188"/>
        <v>6</v>
      </c>
      <c r="H1676">
        <v>0.75539999999999996</v>
      </c>
      <c r="I1676">
        <v>0.76600000000000001</v>
      </c>
      <c r="J1676">
        <v>0.75509999999999999</v>
      </c>
      <c r="K1676">
        <v>0.76459999999999995</v>
      </c>
      <c r="L1676" s="5">
        <f t="shared" si="184"/>
        <v>9.1999999999999851</v>
      </c>
    </row>
    <row r="1677" spans="1:12" x14ac:dyDescent="0.25">
      <c r="A1677">
        <f t="shared" si="186"/>
        <v>2005</v>
      </c>
      <c r="B1677" t="str">
        <f t="shared" si="185"/>
        <v>01.01.2005</v>
      </c>
      <c r="C1677" t="str">
        <f t="shared" si="182"/>
        <v>7.6.2005</v>
      </c>
      <c r="D1677" s="1">
        <v>38510</v>
      </c>
      <c r="E1677" s="3">
        <f t="shared" si="183"/>
        <v>157</v>
      </c>
      <c r="F1677" s="5">
        <f t="shared" si="187"/>
        <v>6</v>
      </c>
      <c r="G1677" s="5">
        <f t="shared" si="188"/>
        <v>7</v>
      </c>
      <c r="H1677">
        <v>0.76439999999999997</v>
      </c>
      <c r="I1677">
        <v>0.76990000000000003</v>
      </c>
      <c r="J1677">
        <v>0.76349999999999996</v>
      </c>
      <c r="K1677">
        <v>0.76870000000000005</v>
      </c>
      <c r="L1677" s="5">
        <f t="shared" si="184"/>
        <v>4.3000000000000815</v>
      </c>
    </row>
    <row r="1678" spans="1:12" x14ac:dyDescent="0.25">
      <c r="A1678">
        <f t="shared" si="186"/>
        <v>2005</v>
      </c>
      <c r="B1678" t="str">
        <f t="shared" si="185"/>
        <v>01.01.2005</v>
      </c>
      <c r="C1678" t="str">
        <f t="shared" si="182"/>
        <v>8.6.2005</v>
      </c>
      <c r="D1678" s="1">
        <v>38511</v>
      </c>
      <c r="E1678" s="3">
        <f t="shared" si="183"/>
        <v>158</v>
      </c>
      <c r="F1678" s="5">
        <f t="shared" si="187"/>
        <v>6</v>
      </c>
      <c r="G1678" s="5">
        <f t="shared" si="188"/>
        <v>8</v>
      </c>
      <c r="H1678">
        <v>0.76880000000000004</v>
      </c>
      <c r="I1678">
        <v>0.77039999999999997</v>
      </c>
      <c r="J1678">
        <v>0.76400000000000001</v>
      </c>
      <c r="K1678">
        <v>0.76539999999999997</v>
      </c>
      <c r="L1678" s="5">
        <f t="shared" si="184"/>
        <v>-3.4000000000000696</v>
      </c>
    </row>
    <row r="1679" spans="1:12" x14ac:dyDescent="0.25">
      <c r="A1679">
        <f t="shared" si="186"/>
        <v>2005</v>
      </c>
      <c r="B1679" t="str">
        <f t="shared" si="185"/>
        <v>01.01.2005</v>
      </c>
      <c r="C1679" t="str">
        <f t="shared" si="182"/>
        <v>9.6.2005</v>
      </c>
      <c r="D1679" s="1">
        <v>38512</v>
      </c>
      <c r="E1679" s="3">
        <f t="shared" si="183"/>
        <v>159</v>
      </c>
      <c r="F1679" s="5">
        <f t="shared" si="187"/>
        <v>6</v>
      </c>
      <c r="G1679" s="5">
        <f t="shared" si="188"/>
        <v>9</v>
      </c>
      <c r="H1679">
        <v>0.76570000000000005</v>
      </c>
      <c r="I1679">
        <v>0.76880000000000004</v>
      </c>
      <c r="J1679">
        <v>0.7651</v>
      </c>
      <c r="K1679">
        <v>0.76729999999999998</v>
      </c>
      <c r="L1679" s="5">
        <f t="shared" si="184"/>
        <v>1.5999999999999348</v>
      </c>
    </row>
    <row r="1680" spans="1:12" x14ac:dyDescent="0.25">
      <c r="A1680">
        <f t="shared" si="186"/>
        <v>2005</v>
      </c>
      <c r="B1680" t="str">
        <f t="shared" si="185"/>
        <v>01.01.2005</v>
      </c>
      <c r="C1680" t="str">
        <f t="shared" si="182"/>
        <v>10.6.2005</v>
      </c>
      <c r="D1680" s="1">
        <v>38513</v>
      </c>
      <c r="E1680" s="3">
        <f t="shared" si="183"/>
        <v>160</v>
      </c>
      <c r="F1680" s="5">
        <f t="shared" si="187"/>
        <v>6</v>
      </c>
      <c r="G1680" s="5">
        <f t="shared" si="188"/>
        <v>10</v>
      </c>
      <c r="H1680">
        <v>0.76749999999999996</v>
      </c>
      <c r="I1680">
        <v>0.76770000000000005</v>
      </c>
      <c r="J1680">
        <v>0.76070000000000004</v>
      </c>
      <c r="K1680">
        <v>0.7611</v>
      </c>
      <c r="L1680" s="5">
        <f t="shared" si="184"/>
        <v>-6.3999999999999613</v>
      </c>
    </row>
    <row r="1681" spans="1:12" x14ac:dyDescent="0.25">
      <c r="A1681">
        <f t="shared" si="186"/>
        <v>2005</v>
      </c>
      <c r="B1681" t="str">
        <f t="shared" si="185"/>
        <v>01.01.2005</v>
      </c>
      <c r="C1681" t="str">
        <f t="shared" si="182"/>
        <v>13.6.2005</v>
      </c>
      <c r="D1681" s="1">
        <v>38516</v>
      </c>
      <c r="E1681" s="3">
        <f t="shared" si="183"/>
        <v>163</v>
      </c>
      <c r="F1681" s="5">
        <f t="shared" si="187"/>
        <v>6</v>
      </c>
      <c r="G1681" s="5">
        <f t="shared" si="188"/>
        <v>13</v>
      </c>
      <c r="H1681">
        <v>0.76200000000000001</v>
      </c>
      <c r="I1681">
        <v>0.76380000000000003</v>
      </c>
      <c r="J1681">
        <v>0.75890000000000002</v>
      </c>
      <c r="K1681">
        <v>0.7611</v>
      </c>
      <c r="L1681" s="5">
        <f t="shared" si="184"/>
        <v>-0.9000000000000119</v>
      </c>
    </row>
    <row r="1682" spans="1:12" x14ac:dyDescent="0.25">
      <c r="A1682">
        <f t="shared" si="186"/>
        <v>2005</v>
      </c>
      <c r="B1682" t="str">
        <f t="shared" si="185"/>
        <v>01.01.2005</v>
      </c>
      <c r="C1682" t="str">
        <f t="shared" si="182"/>
        <v>14.6.2005</v>
      </c>
      <c r="D1682" s="1">
        <v>38517</v>
      </c>
      <c r="E1682" s="3">
        <f t="shared" si="183"/>
        <v>164</v>
      </c>
      <c r="F1682" s="5">
        <f t="shared" si="187"/>
        <v>6</v>
      </c>
      <c r="G1682" s="5">
        <f t="shared" si="188"/>
        <v>14</v>
      </c>
      <c r="H1682">
        <v>0.76129999999999998</v>
      </c>
      <c r="I1682">
        <v>0.76800000000000002</v>
      </c>
      <c r="J1682">
        <v>0.76080000000000003</v>
      </c>
      <c r="K1682">
        <v>0.76329999999999998</v>
      </c>
      <c r="L1682" s="5">
        <f t="shared" si="184"/>
        <v>2.0000000000000018</v>
      </c>
    </row>
    <row r="1683" spans="1:12" x14ac:dyDescent="0.25">
      <c r="A1683">
        <f t="shared" si="186"/>
        <v>2005</v>
      </c>
      <c r="B1683" t="str">
        <f t="shared" si="185"/>
        <v>01.01.2005</v>
      </c>
      <c r="C1683" t="str">
        <f t="shared" si="182"/>
        <v>15.6.2005</v>
      </c>
      <c r="D1683" s="1">
        <v>38518</v>
      </c>
      <c r="E1683" s="3">
        <f t="shared" si="183"/>
        <v>165</v>
      </c>
      <c r="F1683" s="5">
        <f t="shared" si="187"/>
        <v>6</v>
      </c>
      <c r="G1683" s="5">
        <f t="shared" si="188"/>
        <v>15</v>
      </c>
      <c r="H1683">
        <v>0.76349999999999996</v>
      </c>
      <c r="I1683">
        <v>0.77010000000000001</v>
      </c>
      <c r="J1683">
        <v>0.76200000000000001</v>
      </c>
      <c r="K1683">
        <v>0.77010000000000001</v>
      </c>
      <c r="L1683" s="5">
        <f t="shared" si="184"/>
        <v>6.6000000000000503</v>
      </c>
    </row>
    <row r="1684" spans="1:12" x14ac:dyDescent="0.25">
      <c r="A1684">
        <f t="shared" si="186"/>
        <v>2005</v>
      </c>
      <c r="B1684" t="str">
        <f t="shared" si="185"/>
        <v>01.01.2005</v>
      </c>
      <c r="C1684" t="str">
        <f t="shared" si="182"/>
        <v>16.6.2005</v>
      </c>
      <c r="D1684" s="1">
        <v>38519</v>
      </c>
      <c r="E1684" s="3">
        <f t="shared" si="183"/>
        <v>166</v>
      </c>
      <c r="F1684" s="5">
        <f t="shared" si="187"/>
        <v>6</v>
      </c>
      <c r="G1684" s="5">
        <f t="shared" si="188"/>
        <v>16</v>
      </c>
      <c r="H1684">
        <v>0.77</v>
      </c>
      <c r="I1684">
        <v>0.7742</v>
      </c>
      <c r="J1684">
        <v>0.76600000000000001</v>
      </c>
      <c r="K1684">
        <v>0.77200000000000002</v>
      </c>
      <c r="L1684" s="5">
        <f t="shared" si="184"/>
        <v>2.0000000000000018</v>
      </c>
    </row>
    <row r="1685" spans="1:12" x14ac:dyDescent="0.25">
      <c r="A1685">
        <f t="shared" si="186"/>
        <v>2005</v>
      </c>
      <c r="B1685" t="str">
        <f t="shared" si="185"/>
        <v>01.01.2005</v>
      </c>
      <c r="C1685" t="str">
        <f t="shared" si="182"/>
        <v>17.6.2005</v>
      </c>
      <c r="D1685" s="1">
        <v>38520</v>
      </c>
      <c r="E1685" s="3">
        <f t="shared" si="183"/>
        <v>167</v>
      </c>
      <c r="F1685" s="5">
        <f t="shared" si="187"/>
        <v>6</v>
      </c>
      <c r="G1685" s="5">
        <f t="shared" si="188"/>
        <v>17</v>
      </c>
      <c r="H1685">
        <v>0.77200000000000002</v>
      </c>
      <c r="I1685">
        <v>0.77810000000000001</v>
      </c>
      <c r="J1685">
        <v>0.77129999999999999</v>
      </c>
      <c r="K1685">
        <v>0.77780000000000005</v>
      </c>
      <c r="L1685" s="5">
        <f t="shared" si="184"/>
        <v>5.8000000000000274</v>
      </c>
    </row>
    <row r="1686" spans="1:12" x14ac:dyDescent="0.25">
      <c r="A1686">
        <f t="shared" si="186"/>
        <v>2005</v>
      </c>
      <c r="B1686" t="str">
        <f t="shared" si="185"/>
        <v>01.01.2005</v>
      </c>
      <c r="C1686" t="str">
        <f t="shared" si="182"/>
        <v>20.6.2005</v>
      </c>
      <c r="D1686" s="1">
        <v>38523</v>
      </c>
      <c r="E1686" s="3">
        <f t="shared" si="183"/>
        <v>170</v>
      </c>
      <c r="F1686" s="5">
        <f t="shared" si="187"/>
        <v>6</v>
      </c>
      <c r="G1686" s="5">
        <f t="shared" si="188"/>
        <v>20</v>
      </c>
      <c r="H1686">
        <v>0.77539999999999998</v>
      </c>
      <c r="I1686">
        <v>0.77910000000000001</v>
      </c>
      <c r="J1686">
        <v>0.77490000000000003</v>
      </c>
      <c r="K1686">
        <v>0.77610000000000001</v>
      </c>
      <c r="L1686" s="5">
        <f t="shared" si="184"/>
        <v>0.70000000000003393</v>
      </c>
    </row>
    <row r="1687" spans="1:12" x14ac:dyDescent="0.25">
      <c r="A1687">
        <f t="shared" si="186"/>
        <v>2005</v>
      </c>
      <c r="B1687" t="str">
        <f t="shared" si="185"/>
        <v>01.01.2005</v>
      </c>
      <c r="C1687" t="str">
        <f t="shared" si="182"/>
        <v>21.6.2005</v>
      </c>
      <c r="D1687" s="1">
        <v>38524</v>
      </c>
      <c r="E1687" s="3">
        <f t="shared" si="183"/>
        <v>171</v>
      </c>
      <c r="F1687" s="5">
        <f t="shared" si="187"/>
        <v>6</v>
      </c>
      <c r="G1687" s="5">
        <f t="shared" si="188"/>
        <v>21</v>
      </c>
      <c r="H1687">
        <v>0.7762</v>
      </c>
      <c r="I1687">
        <v>0.78090000000000004</v>
      </c>
      <c r="J1687">
        <v>0.77239999999999998</v>
      </c>
      <c r="K1687">
        <v>0.77910000000000001</v>
      </c>
      <c r="L1687" s="5">
        <f t="shared" si="184"/>
        <v>2.9000000000000137</v>
      </c>
    </row>
    <row r="1688" spans="1:12" x14ac:dyDescent="0.25">
      <c r="A1688">
        <f t="shared" si="186"/>
        <v>2005</v>
      </c>
      <c r="B1688" t="str">
        <f t="shared" si="185"/>
        <v>01.01.2005</v>
      </c>
      <c r="C1688" t="str">
        <f t="shared" si="182"/>
        <v>22.6.2005</v>
      </c>
      <c r="D1688" s="1">
        <v>38525</v>
      </c>
      <c r="E1688" s="3">
        <f t="shared" si="183"/>
        <v>172</v>
      </c>
      <c r="F1688" s="5">
        <f t="shared" si="187"/>
        <v>6</v>
      </c>
      <c r="G1688" s="5">
        <f t="shared" si="188"/>
        <v>22</v>
      </c>
      <c r="H1688">
        <v>0.7792</v>
      </c>
      <c r="I1688">
        <v>0.77959999999999996</v>
      </c>
      <c r="J1688">
        <v>0.77470000000000006</v>
      </c>
      <c r="K1688">
        <v>0.77829999999999999</v>
      </c>
      <c r="L1688" s="5">
        <f t="shared" si="184"/>
        <v>-0.9000000000000119</v>
      </c>
    </row>
    <row r="1689" spans="1:12" x14ac:dyDescent="0.25">
      <c r="A1689">
        <f t="shared" si="186"/>
        <v>2005</v>
      </c>
      <c r="B1689" t="str">
        <f t="shared" si="185"/>
        <v>01.01.2005</v>
      </c>
      <c r="C1689" t="str">
        <f t="shared" si="182"/>
        <v>23.6.2005</v>
      </c>
      <c r="D1689" s="1">
        <v>38526</v>
      </c>
      <c r="E1689" s="3">
        <f t="shared" si="183"/>
        <v>173</v>
      </c>
      <c r="F1689" s="5">
        <f t="shared" si="187"/>
        <v>6</v>
      </c>
      <c r="G1689" s="5">
        <f t="shared" si="188"/>
        <v>23</v>
      </c>
      <c r="H1689">
        <v>0.7782</v>
      </c>
      <c r="I1689">
        <v>0.77869999999999995</v>
      </c>
      <c r="J1689">
        <v>0.77090000000000003</v>
      </c>
      <c r="K1689">
        <v>0.77180000000000004</v>
      </c>
      <c r="L1689" s="5">
        <f t="shared" si="184"/>
        <v>-6.3999999999999613</v>
      </c>
    </row>
    <row r="1690" spans="1:12" x14ac:dyDescent="0.25">
      <c r="A1690">
        <f t="shared" si="186"/>
        <v>2005</v>
      </c>
      <c r="B1690" t="str">
        <f t="shared" si="185"/>
        <v>01.01.2005</v>
      </c>
      <c r="C1690" t="str">
        <f t="shared" si="182"/>
        <v>24.6.2005</v>
      </c>
      <c r="D1690" s="1">
        <v>38527</v>
      </c>
      <c r="E1690" s="3">
        <f t="shared" si="183"/>
        <v>174</v>
      </c>
      <c r="F1690" s="5">
        <f t="shared" si="187"/>
        <v>6</v>
      </c>
      <c r="G1690" s="5">
        <f t="shared" si="188"/>
        <v>24</v>
      </c>
      <c r="H1690">
        <v>0.77190000000000003</v>
      </c>
      <c r="I1690">
        <v>0.77439999999999998</v>
      </c>
      <c r="J1690">
        <v>0.76649999999999996</v>
      </c>
      <c r="K1690">
        <v>0.76929999999999998</v>
      </c>
      <c r="L1690" s="5">
        <f t="shared" si="184"/>
        <v>-2.6000000000000467</v>
      </c>
    </row>
    <row r="1691" spans="1:12" x14ac:dyDescent="0.25">
      <c r="A1691">
        <f t="shared" si="186"/>
        <v>2005</v>
      </c>
      <c r="B1691" t="str">
        <f t="shared" si="185"/>
        <v>01.01.2005</v>
      </c>
      <c r="C1691" t="str">
        <f t="shared" si="182"/>
        <v>27.6.2005</v>
      </c>
      <c r="D1691" s="1">
        <v>38530</v>
      </c>
      <c r="E1691" s="3">
        <f t="shared" si="183"/>
        <v>177</v>
      </c>
      <c r="F1691" s="5">
        <f t="shared" si="187"/>
        <v>6</v>
      </c>
      <c r="G1691" s="5">
        <f t="shared" si="188"/>
        <v>27</v>
      </c>
      <c r="H1691">
        <v>0.76949999999999996</v>
      </c>
      <c r="I1691">
        <v>0.77010000000000001</v>
      </c>
      <c r="J1691">
        <v>0.76690000000000003</v>
      </c>
      <c r="K1691">
        <v>0.76890000000000003</v>
      </c>
      <c r="L1691" s="5">
        <f t="shared" si="184"/>
        <v>-0.59999999999993392</v>
      </c>
    </row>
    <row r="1692" spans="1:12" x14ac:dyDescent="0.25">
      <c r="A1692">
        <f t="shared" si="186"/>
        <v>2005</v>
      </c>
      <c r="B1692" t="str">
        <f t="shared" si="185"/>
        <v>01.01.2005</v>
      </c>
      <c r="C1692" t="str">
        <f t="shared" si="182"/>
        <v>28.6.2005</v>
      </c>
      <c r="D1692" s="1">
        <v>38531</v>
      </c>
      <c r="E1692" s="3">
        <f t="shared" si="183"/>
        <v>178</v>
      </c>
      <c r="F1692" s="5">
        <f t="shared" si="187"/>
        <v>6</v>
      </c>
      <c r="G1692" s="5">
        <f t="shared" si="188"/>
        <v>28</v>
      </c>
      <c r="H1692">
        <v>0.76870000000000005</v>
      </c>
      <c r="I1692">
        <v>0.76990000000000003</v>
      </c>
      <c r="J1692">
        <v>0.76190000000000002</v>
      </c>
      <c r="K1692">
        <v>0.76370000000000005</v>
      </c>
      <c r="L1692" s="5">
        <f t="shared" si="184"/>
        <v>-5.0000000000000044</v>
      </c>
    </row>
    <row r="1693" spans="1:12" x14ac:dyDescent="0.25">
      <c r="A1693">
        <f t="shared" si="186"/>
        <v>2005</v>
      </c>
      <c r="B1693" t="str">
        <f t="shared" si="185"/>
        <v>01.01.2005</v>
      </c>
      <c r="C1693" t="str">
        <f t="shared" si="182"/>
        <v>29.6.2005</v>
      </c>
      <c r="D1693" s="1">
        <v>38532</v>
      </c>
      <c r="E1693" s="3">
        <f t="shared" si="183"/>
        <v>179</v>
      </c>
      <c r="F1693" s="5">
        <f t="shared" si="187"/>
        <v>6</v>
      </c>
      <c r="G1693" s="5">
        <f t="shared" si="188"/>
        <v>29</v>
      </c>
      <c r="H1693">
        <v>0.76380000000000003</v>
      </c>
      <c r="I1693">
        <v>0.76439999999999997</v>
      </c>
      <c r="J1693">
        <v>0.75839999999999996</v>
      </c>
      <c r="K1693">
        <v>0.76190000000000002</v>
      </c>
      <c r="L1693" s="5">
        <f t="shared" si="184"/>
        <v>-1.9000000000000128</v>
      </c>
    </row>
    <row r="1694" spans="1:12" x14ac:dyDescent="0.25">
      <c r="A1694">
        <f t="shared" si="186"/>
        <v>2005</v>
      </c>
      <c r="B1694" t="str">
        <f t="shared" si="185"/>
        <v>01.01.2005</v>
      </c>
      <c r="C1694" t="str">
        <f t="shared" si="182"/>
        <v>30.6.2005</v>
      </c>
      <c r="D1694" s="1">
        <v>38533</v>
      </c>
      <c r="E1694" s="3">
        <f t="shared" si="183"/>
        <v>180</v>
      </c>
      <c r="F1694" s="5">
        <f t="shared" si="187"/>
        <v>6</v>
      </c>
      <c r="G1694" s="5">
        <f t="shared" si="188"/>
        <v>30</v>
      </c>
      <c r="H1694">
        <v>0.76200000000000001</v>
      </c>
      <c r="I1694">
        <v>0.76449999999999996</v>
      </c>
      <c r="J1694">
        <v>0.7591</v>
      </c>
      <c r="K1694">
        <v>0.76270000000000004</v>
      </c>
      <c r="L1694" s="5">
        <f t="shared" si="184"/>
        <v>0.70000000000003393</v>
      </c>
    </row>
    <row r="1695" spans="1:12" x14ac:dyDescent="0.25">
      <c r="A1695">
        <f t="shared" si="186"/>
        <v>2005</v>
      </c>
      <c r="B1695" t="str">
        <f t="shared" si="185"/>
        <v>01.01.2005</v>
      </c>
      <c r="C1695" t="str">
        <f t="shared" si="182"/>
        <v>1.7.2005</v>
      </c>
      <c r="D1695" s="1">
        <v>38534</v>
      </c>
      <c r="E1695" s="3">
        <f t="shared" si="183"/>
        <v>181</v>
      </c>
      <c r="F1695" s="5">
        <f t="shared" si="187"/>
        <v>7</v>
      </c>
      <c r="G1695" s="5">
        <f t="shared" si="188"/>
        <v>1</v>
      </c>
      <c r="H1695">
        <v>0.76280000000000003</v>
      </c>
      <c r="I1695">
        <v>0.76459999999999995</v>
      </c>
      <c r="J1695">
        <v>0.74950000000000006</v>
      </c>
      <c r="K1695">
        <v>0.75170000000000003</v>
      </c>
      <c r="L1695" s="5">
        <f t="shared" si="184"/>
        <v>-11.099999999999998</v>
      </c>
    </row>
    <row r="1696" spans="1:12" x14ac:dyDescent="0.25">
      <c r="A1696">
        <f t="shared" si="186"/>
        <v>2005</v>
      </c>
      <c r="B1696" t="str">
        <f t="shared" si="185"/>
        <v>01.01.2005</v>
      </c>
      <c r="C1696" t="str">
        <f t="shared" si="182"/>
        <v>4.7.2005</v>
      </c>
      <c r="D1696" s="1">
        <v>38537</v>
      </c>
      <c r="E1696" s="3">
        <f t="shared" si="183"/>
        <v>184</v>
      </c>
      <c r="F1696" s="5">
        <f t="shared" si="187"/>
        <v>7</v>
      </c>
      <c r="G1696" s="5">
        <f t="shared" si="188"/>
        <v>4</v>
      </c>
      <c r="H1696">
        <v>0.75070000000000003</v>
      </c>
      <c r="I1696">
        <v>0.75180000000000002</v>
      </c>
      <c r="J1696">
        <v>0.74750000000000005</v>
      </c>
      <c r="K1696">
        <v>0.74850000000000005</v>
      </c>
      <c r="L1696" s="5">
        <f t="shared" si="184"/>
        <v>-2.1999999999999797</v>
      </c>
    </row>
    <row r="1697" spans="1:12" x14ac:dyDescent="0.25">
      <c r="A1697">
        <f t="shared" si="186"/>
        <v>2005</v>
      </c>
      <c r="B1697" t="str">
        <f t="shared" si="185"/>
        <v>01.01.2005</v>
      </c>
      <c r="C1697" t="str">
        <f t="shared" si="182"/>
        <v>5.7.2005</v>
      </c>
      <c r="D1697" s="1">
        <v>38538</v>
      </c>
      <c r="E1697" s="3">
        <f t="shared" si="183"/>
        <v>185</v>
      </c>
      <c r="F1697" s="5">
        <f t="shared" si="187"/>
        <v>7</v>
      </c>
      <c r="G1697" s="5">
        <f t="shared" si="188"/>
        <v>5</v>
      </c>
      <c r="H1697">
        <v>0.74860000000000004</v>
      </c>
      <c r="I1697">
        <v>0.75029999999999997</v>
      </c>
      <c r="J1697">
        <v>0.7389</v>
      </c>
      <c r="K1697">
        <v>0.74080000000000001</v>
      </c>
      <c r="L1697" s="5">
        <f t="shared" si="184"/>
        <v>-7.8000000000000291</v>
      </c>
    </row>
    <row r="1698" spans="1:12" x14ac:dyDescent="0.25">
      <c r="A1698">
        <f t="shared" si="186"/>
        <v>2005</v>
      </c>
      <c r="B1698" t="str">
        <f t="shared" si="185"/>
        <v>01.01.2005</v>
      </c>
      <c r="C1698" t="str">
        <f t="shared" ref="C1698:C1761" si="189">CONCATENATE(G1698,".",F1698,".",A1698)</f>
        <v>6.7.2005</v>
      </c>
      <c r="D1698" s="1">
        <v>38539</v>
      </c>
      <c r="E1698" s="3">
        <f t="shared" ref="E1698:E1761" si="190">DAYS360(B1698,C1698,TRUE)+1</f>
        <v>186</v>
      </c>
      <c r="F1698" s="5">
        <f t="shared" si="187"/>
        <v>7</v>
      </c>
      <c r="G1698" s="5">
        <f t="shared" si="188"/>
        <v>6</v>
      </c>
      <c r="H1698">
        <v>0.74050000000000005</v>
      </c>
      <c r="I1698">
        <v>0.74439999999999995</v>
      </c>
      <c r="J1698">
        <v>0.73850000000000005</v>
      </c>
      <c r="K1698">
        <v>0.73880000000000001</v>
      </c>
      <c r="L1698" s="5">
        <f t="shared" ref="L1698:L1761" si="191">(K1698-H1698)*1000</f>
        <v>-1.7000000000000348</v>
      </c>
    </row>
    <row r="1699" spans="1:12" x14ac:dyDescent="0.25">
      <c r="A1699">
        <f t="shared" si="186"/>
        <v>2005</v>
      </c>
      <c r="B1699" t="str">
        <f t="shared" si="185"/>
        <v>01.01.2005</v>
      </c>
      <c r="C1699" t="str">
        <f t="shared" si="189"/>
        <v>7.7.2005</v>
      </c>
      <c r="D1699" s="1">
        <v>38540</v>
      </c>
      <c r="E1699" s="3">
        <f t="shared" si="190"/>
        <v>187</v>
      </c>
      <c r="F1699" s="5">
        <f t="shared" si="187"/>
        <v>7</v>
      </c>
      <c r="G1699" s="5">
        <f t="shared" si="188"/>
        <v>7</v>
      </c>
      <c r="H1699">
        <v>0.7389</v>
      </c>
      <c r="I1699">
        <v>0.74680000000000002</v>
      </c>
      <c r="J1699">
        <v>0.73650000000000004</v>
      </c>
      <c r="K1699">
        <v>0.73970000000000002</v>
      </c>
      <c r="L1699" s="5">
        <f t="shared" si="191"/>
        <v>0.80000000000002292</v>
      </c>
    </row>
    <row r="1700" spans="1:12" x14ac:dyDescent="0.25">
      <c r="A1700">
        <f t="shared" si="186"/>
        <v>2005</v>
      </c>
      <c r="B1700" t="str">
        <f t="shared" si="185"/>
        <v>01.01.2005</v>
      </c>
      <c r="C1700" t="str">
        <f t="shared" si="189"/>
        <v>8.7.2005</v>
      </c>
      <c r="D1700" s="1">
        <v>38541</v>
      </c>
      <c r="E1700" s="3">
        <f t="shared" si="190"/>
        <v>188</v>
      </c>
      <c r="F1700" s="5">
        <f t="shared" si="187"/>
        <v>7</v>
      </c>
      <c r="G1700" s="5">
        <f t="shared" si="188"/>
        <v>8</v>
      </c>
      <c r="H1700">
        <v>0.73960000000000004</v>
      </c>
      <c r="I1700">
        <v>0.74429999999999996</v>
      </c>
      <c r="J1700">
        <v>0.73660000000000003</v>
      </c>
      <c r="K1700">
        <v>0.74170000000000003</v>
      </c>
      <c r="L1700" s="5">
        <f t="shared" si="191"/>
        <v>2.0999999999999908</v>
      </c>
    </row>
    <row r="1701" spans="1:12" x14ac:dyDescent="0.25">
      <c r="A1701">
        <f t="shared" si="186"/>
        <v>2005</v>
      </c>
      <c r="B1701" t="str">
        <f t="shared" ref="B1701:B1764" si="192">CONCATENATE("01.","01",".",A1701)</f>
        <v>01.01.2005</v>
      </c>
      <c r="C1701" t="str">
        <f t="shared" si="189"/>
        <v>11.7.2005</v>
      </c>
      <c r="D1701" s="1">
        <v>38544</v>
      </c>
      <c r="E1701" s="3">
        <f t="shared" si="190"/>
        <v>191</v>
      </c>
      <c r="F1701" s="5">
        <f t="shared" si="187"/>
        <v>7</v>
      </c>
      <c r="G1701" s="5">
        <f t="shared" si="188"/>
        <v>11</v>
      </c>
      <c r="H1701">
        <v>0.74199999999999999</v>
      </c>
      <c r="I1701">
        <v>0.74870000000000003</v>
      </c>
      <c r="J1701">
        <v>0.74180000000000001</v>
      </c>
      <c r="K1701">
        <v>0.74729999999999996</v>
      </c>
      <c r="L1701" s="5">
        <f t="shared" si="191"/>
        <v>5.2999999999999714</v>
      </c>
    </row>
    <row r="1702" spans="1:12" x14ac:dyDescent="0.25">
      <c r="A1702">
        <f t="shared" si="186"/>
        <v>2005</v>
      </c>
      <c r="B1702" t="str">
        <f t="shared" si="192"/>
        <v>01.01.2005</v>
      </c>
      <c r="C1702" t="str">
        <f t="shared" si="189"/>
        <v>12.7.2005</v>
      </c>
      <c r="D1702" s="1">
        <v>38545</v>
      </c>
      <c r="E1702" s="3">
        <f t="shared" si="190"/>
        <v>192</v>
      </c>
      <c r="F1702" s="5">
        <f t="shared" si="187"/>
        <v>7</v>
      </c>
      <c r="G1702" s="5">
        <f t="shared" si="188"/>
        <v>12</v>
      </c>
      <c r="H1702">
        <v>0.74719999999999998</v>
      </c>
      <c r="I1702">
        <v>0.75739999999999996</v>
      </c>
      <c r="J1702">
        <v>0.74660000000000004</v>
      </c>
      <c r="K1702">
        <v>0.75670000000000004</v>
      </c>
      <c r="L1702" s="5">
        <f t="shared" si="191"/>
        <v>9.5000000000000639</v>
      </c>
    </row>
    <row r="1703" spans="1:12" x14ac:dyDescent="0.25">
      <c r="A1703">
        <f t="shared" si="186"/>
        <v>2005</v>
      </c>
      <c r="B1703" t="str">
        <f t="shared" si="192"/>
        <v>01.01.2005</v>
      </c>
      <c r="C1703" t="str">
        <f t="shared" si="189"/>
        <v>13.7.2005</v>
      </c>
      <c r="D1703" s="1">
        <v>38546</v>
      </c>
      <c r="E1703" s="3">
        <f t="shared" si="190"/>
        <v>193</v>
      </c>
      <c r="F1703" s="5">
        <f t="shared" si="187"/>
        <v>7</v>
      </c>
      <c r="G1703" s="5">
        <f t="shared" si="188"/>
        <v>13</v>
      </c>
      <c r="H1703">
        <v>0.75660000000000005</v>
      </c>
      <c r="I1703">
        <v>0.75690000000000002</v>
      </c>
      <c r="J1703">
        <v>0.74690000000000001</v>
      </c>
      <c r="K1703">
        <v>0.74880000000000002</v>
      </c>
      <c r="L1703" s="5">
        <f t="shared" si="191"/>
        <v>-7.8000000000000291</v>
      </c>
    </row>
    <row r="1704" spans="1:12" x14ac:dyDescent="0.25">
      <c r="A1704">
        <f t="shared" si="186"/>
        <v>2005</v>
      </c>
      <c r="B1704" t="str">
        <f t="shared" si="192"/>
        <v>01.01.2005</v>
      </c>
      <c r="C1704" t="str">
        <f t="shared" si="189"/>
        <v>14.7.2005</v>
      </c>
      <c r="D1704" s="1">
        <v>38547</v>
      </c>
      <c r="E1704" s="3">
        <f t="shared" si="190"/>
        <v>194</v>
      </c>
      <c r="F1704" s="5">
        <f t="shared" si="187"/>
        <v>7</v>
      </c>
      <c r="G1704" s="5">
        <f t="shared" si="188"/>
        <v>14</v>
      </c>
      <c r="H1704">
        <v>0.74880000000000002</v>
      </c>
      <c r="I1704">
        <v>0.75380000000000003</v>
      </c>
      <c r="J1704">
        <v>0.74829999999999997</v>
      </c>
      <c r="K1704">
        <v>0.75070000000000003</v>
      </c>
      <c r="L1704" s="5">
        <f t="shared" si="191"/>
        <v>1.9000000000000128</v>
      </c>
    </row>
    <row r="1705" spans="1:12" x14ac:dyDescent="0.25">
      <c r="A1705">
        <f t="shared" si="186"/>
        <v>2005</v>
      </c>
      <c r="B1705" t="str">
        <f t="shared" si="192"/>
        <v>01.01.2005</v>
      </c>
      <c r="C1705" t="str">
        <f t="shared" si="189"/>
        <v>15.7.2005</v>
      </c>
      <c r="D1705" s="1">
        <v>38548</v>
      </c>
      <c r="E1705" s="3">
        <f t="shared" si="190"/>
        <v>195</v>
      </c>
      <c r="F1705" s="5">
        <f t="shared" si="187"/>
        <v>7</v>
      </c>
      <c r="G1705" s="5">
        <f t="shared" si="188"/>
        <v>15</v>
      </c>
      <c r="H1705">
        <v>0.75060000000000004</v>
      </c>
      <c r="I1705">
        <v>0.75339999999999996</v>
      </c>
      <c r="J1705">
        <v>0.74719999999999998</v>
      </c>
      <c r="K1705">
        <v>0.749</v>
      </c>
      <c r="L1705" s="5">
        <f t="shared" si="191"/>
        <v>-1.6000000000000458</v>
      </c>
    </row>
    <row r="1706" spans="1:12" x14ac:dyDescent="0.25">
      <c r="A1706">
        <f t="shared" si="186"/>
        <v>2005</v>
      </c>
      <c r="B1706" t="str">
        <f t="shared" si="192"/>
        <v>01.01.2005</v>
      </c>
      <c r="C1706" t="str">
        <f t="shared" si="189"/>
        <v>18.7.2005</v>
      </c>
      <c r="D1706" s="1">
        <v>38551</v>
      </c>
      <c r="E1706" s="3">
        <f t="shared" si="190"/>
        <v>198</v>
      </c>
      <c r="F1706" s="5">
        <f t="shared" si="187"/>
        <v>7</v>
      </c>
      <c r="G1706" s="5">
        <f t="shared" si="188"/>
        <v>18</v>
      </c>
      <c r="H1706">
        <v>0.74829999999999997</v>
      </c>
      <c r="I1706">
        <v>0.75470000000000004</v>
      </c>
      <c r="J1706">
        <v>0.74729999999999996</v>
      </c>
      <c r="K1706">
        <v>0.75339999999999996</v>
      </c>
      <c r="L1706" s="5">
        <f t="shared" si="191"/>
        <v>5.0999999999999934</v>
      </c>
    </row>
    <row r="1707" spans="1:12" x14ac:dyDescent="0.25">
      <c r="A1707">
        <f t="shared" si="186"/>
        <v>2005</v>
      </c>
      <c r="B1707" t="str">
        <f t="shared" si="192"/>
        <v>01.01.2005</v>
      </c>
      <c r="C1707" t="str">
        <f t="shared" si="189"/>
        <v>19.7.2005</v>
      </c>
      <c r="D1707" s="1">
        <v>38552</v>
      </c>
      <c r="E1707" s="3">
        <f t="shared" si="190"/>
        <v>199</v>
      </c>
      <c r="F1707" s="5">
        <f t="shared" si="187"/>
        <v>7</v>
      </c>
      <c r="G1707" s="5">
        <f t="shared" si="188"/>
        <v>19</v>
      </c>
      <c r="H1707">
        <v>0.75329999999999997</v>
      </c>
      <c r="I1707">
        <v>0.754</v>
      </c>
      <c r="J1707">
        <v>0.74780000000000002</v>
      </c>
      <c r="K1707">
        <v>0.75070000000000003</v>
      </c>
      <c r="L1707" s="5">
        <f t="shared" si="191"/>
        <v>-2.5999999999999357</v>
      </c>
    </row>
    <row r="1708" spans="1:12" x14ac:dyDescent="0.25">
      <c r="A1708">
        <f t="shared" si="186"/>
        <v>2005</v>
      </c>
      <c r="B1708" t="str">
        <f t="shared" si="192"/>
        <v>01.01.2005</v>
      </c>
      <c r="C1708" t="str">
        <f t="shared" si="189"/>
        <v>20.7.2005</v>
      </c>
      <c r="D1708" s="1">
        <v>38553</v>
      </c>
      <c r="E1708" s="3">
        <f t="shared" si="190"/>
        <v>200</v>
      </c>
      <c r="F1708" s="5">
        <f t="shared" si="187"/>
        <v>7</v>
      </c>
      <c r="G1708" s="5">
        <f t="shared" si="188"/>
        <v>20</v>
      </c>
      <c r="H1708">
        <v>0.75060000000000004</v>
      </c>
      <c r="I1708">
        <v>0.75719999999999998</v>
      </c>
      <c r="J1708">
        <v>0.74919999999999998</v>
      </c>
      <c r="K1708">
        <v>0.75580000000000003</v>
      </c>
      <c r="L1708" s="5">
        <f t="shared" si="191"/>
        <v>5.1999999999999824</v>
      </c>
    </row>
    <row r="1709" spans="1:12" x14ac:dyDescent="0.25">
      <c r="A1709">
        <f t="shared" si="186"/>
        <v>2005</v>
      </c>
      <c r="B1709" t="str">
        <f t="shared" si="192"/>
        <v>01.01.2005</v>
      </c>
      <c r="C1709" t="str">
        <f t="shared" si="189"/>
        <v>21.7.2005</v>
      </c>
      <c r="D1709" s="1">
        <v>38554</v>
      </c>
      <c r="E1709" s="3">
        <f t="shared" si="190"/>
        <v>201</v>
      </c>
      <c r="F1709" s="5">
        <f t="shared" si="187"/>
        <v>7</v>
      </c>
      <c r="G1709" s="5">
        <f t="shared" si="188"/>
        <v>21</v>
      </c>
      <c r="H1709">
        <v>0.75590000000000002</v>
      </c>
      <c r="I1709">
        <v>0.76659999999999995</v>
      </c>
      <c r="J1709">
        <v>0.75590000000000002</v>
      </c>
      <c r="K1709">
        <v>0.76459999999999995</v>
      </c>
      <c r="L1709" s="5">
        <f t="shared" si="191"/>
        <v>8.69999999999993</v>
      </c>
    </row>
    <row r="1710" spans="1:12" x14ac:dyDescent="0.25">
      <c r="A1710">
        <f t="shared" si="186"/>
        <v>2005</v>
      </c>
      <c r="B1710" t="str">
        <f t="shared" si="192"/>
        <v>01.01.2005</v>
      </c>
      <c r="C1710" t="str">
        <f t="shared" si="189"/>
        <v>22.7.2005</v>
      </c>
      <c r="D1710" s="1">
        <v>38555</v>
      </c>
      <c r="E1710" s="3">
        <f t="shared" si="190"/>
        <v>202</v>
      </c>
      <c r="F1710" s="5">
        <f t="shared" si="187"/>
        <v>7</v>
      </c>
      <c r="G1710" s="5">
        <f t="shared" si="188"/>
        <v>22</v>
      </c>
      <c r="H1710">
        <v>0.76470000000000005</v>
      </c>
      <c r="I1710">
        <v>0.76859999999999995</v>
      </c>
      <c r="J1710">
        <v>0.7631</v>
      </c>
      <c r="K1710">
        <v>0.76319999999999999</v>
      </c>
      <c r="L1710" s="5">
        <f t="shared" si="191"/>
        <v>-1.5000000000000568</v>
      </c>
    </row>
    <row r="1711" spans="1:12" x14ac:dyDescent="0.25">
      <c r="A1711">
        <f t="shared" ref="A1711:A1774" si="193">YEAR(D1711)</f>
        <v>2005</v>
      </c>
      <c r="B1711" t="str">
        <f t="shared" si="192"/>
        <v>01.01.2005</v>
      </c>
      <c r="C1711" t="str">
        <f t="shared" si="189"/>
        <v>25.7.2005</v>
      </c>
      <c r="D1711" s="1">
        <v>38558</v>
      </c>
      <c r="E1711" s="3">
        <f t="shared" si="190"/>
        <v>205</v>
      </c>
      <c r="F1711" s="5">
        <f t="shared" si="187"/>
        <v>7</v>
      </c>
      <c r="G1711" s="5">
        <f t="shared" si="188"/>
        <v>25</v>
      </c>
      <c r="H1711">
        <v>0.76200000000000001</v>
      </c>
      <c r="I1711">
        <v>0.76459999999999995</v>
      </c>
      <c r="J1711">
        <v>0.7581</v>
      </c>
      <c r="K1711">
        <v>0.7631</v>
      </c>
      <c r="L1711" s="5">
        <f t="shared" si="191"/>
        <v>1.0999999999999899</v>
      </c>
    </row>
    <row r="1712" spans="1:12" x14ac:dyDescent="0.25">
      <c r="A1712">
        <f t="shared" si="193"/>
        <v>2005</v>
      </c>
      <c r="B1712" t="str">
        <f t="shared" si="192"/>
        <v>01.01.2005</v>
      </c>
      <c r="C1712" t="str">
        <f t="shared" si="189"/>
        <v>26.7.2005</v>
      </c>
      <c r="D1712" s="1">
        <v>38559</v>
      </c>
      <c r="E1712" s="3">
        <f t="shared" si="190"/>
        <v>206</v>
      </c>
      <c r="F1712" s="5">
        <f t="shared" si="187"/>
        <v>7</v>
      </c>
      <c r="G1712" s="5">
        <f t="shared" si="188"/>
        <v>26</v>
      </c>
      <c r="H1712">
        <v>0.76300000000000001</v>
      </c>
      <c r="I1712">
        <v>0.76300000000000001</v>
      </c>
      <c r="J1712">
        <v>0.75680000000000003</v>
      </c>
      <c r="K1712">
        <v>0.75790000000000002</v>
      </c>
      <c r="L1712" s="5">
        <f t="shared" si="191"/>
        <v>-5.0999999999999934</v>
      </c>
    </row>
    <row r="1713" spans="1:12" x14ac:dyDescent="0.25">
      <c r="A1713">
        <f t="shared" si="193"/>
        <v>2005</v>
      </c>
      <c r="B1713" t="str">
        <f t="shared" si="192"/>
        <v>01.01.2005</v>
      </c>
      <c r="C1713" t="str">
        <f t="shared" si="189"/>
        <v>27.7.2005</v>
      </c>
      <c r="D1713" s="1">
        <v>38560</v>
      </c>
      <c r="E1713" s="3">
        <f t="shared" si="190"/>
        <v>207</v>
      </c>
      <c r="F1713" s="5">
        <f t="shared" si="187"/>
        <v>7</v>
      </c>
      <c r="G1713" s="5">
        <f t="shared" si="188"/>
        <v>27</v>
      </c>
      <c r="H1713">
        <v>0.7581</v>
      </c>
      <c r="I1713">
        <v>0.75970000000000004</v>
      </c>
      <c r="J1713">
        <v>0.75280000000000002</v>
      </c>
      <c r="K1713">
        <v>0.75570000000000004</v>
      </c>
      <c r="L1713" s="5">
        <f t="shared" si="191"/>
        <v>-2.3999999999999577</v>
      </c>
    </row>
    <row r="1714" spans="1:12" x14ac:dyDescent="0.25">
      <c r="A1714">
        <f t="shared" si="193"/>
        <v>2005</v>
      </c>
      <c r="B1714" t="str">
        <f t="shared" si="192"/>
        <v>01.01.2005</v>
      </c>
      <c r="C1714" t="str">
        <f t="shared" si="189"/>
        <v>28.7.2005</v>
      </c>
      <c r="D1714" s="1">
        <v>38561</v>
      </c>
      <c r="E1714" s="3">
        <f t="shared" si="190"/>
        <v>208</v>
      </c>
      <c r="F1714" s="5">
        <f t="shared" si="187"/>
        <v>7</v>
      </c>
      <c r="G1714" s="5">
        <f t="shared" si="188"/>
        <v>28</v>
      </c>
      <c r="H1714">
        <v>0.75590000000000002</v>
      </c>
      <c r="I1714">
        <v>0.76080000000000003</v>
      </c>
      <c r="J1714">
        <v>0.75339999999999996</v>
      </c>
      <c r="K1714">
        <v>0.75939999999999996</v>
      </c>
      <c r="L1714" s="5">
        <f t="shared" si="191"/>
        <v>3.4999999999999476</v>
      </c>
    </row>
    <row r="1715" spans="1:12" x14ac:dyDescent="0.25">
      <c r="A1715">
        <f t="shared" si="193"/>
        <v>2005</v>
      </c>
      <c r="B1715" t="str">
        <f t="shared" si="192"/>
        <v>01.01.2005</v>
      </c>
      <c r="C1715" t="str">
        <f t="shared" si="189"/>
        <v>29.7.2005</v>
      </c>
      <c r="D1715" s="1">
        <v>38562</v>
      </c>
      <c r="E1715" s="3">
        <f t="shared" si="190"/>
        <v>209</v>
      </c>
      <c r="F1715" s="5">
        <f t="shared" ref="F1715:F1778" si="194">MONTH(D1715)</f>
        <v>7</v>
      </c>
      <c r="G1715" s="5">
        <f t="shared" ref="G1715:G1778" si="195">DAY(D1715)</f>
        <v>29</v>
      </c>
      <c r="H1715">
        <v>0.75960000000000005</v>
      </c>
      <c r="I1715">
        <v>0.7621</v>
      </c>
      <c r="J1715">
        <v>0.75590000000000002</v>
      </c>
      <c r="K1715">
        <v>0.75639999999999996</v>
      </c>
      <c r="L1715" s="5">
        <f t="shared" si="191"/>
        <v>-3.2000000000000917</v>
      </c>
    </row>
    <row r="1716" spans="1:12" x14ac:dyDescent="0.25">
      <c r="A1716">
        <f t="shared" si="193"/>
        <v>2005</v>
      </c>
      <c r="B1716" t="str">
        <f t="shared" si="192"/>
        <v>01.01.2005</v>
      </c>
      <c r="C1716" t="str">
        <f t="shared" si="189"/>
        <v>1.8.2005</v>
      </c>
      <c r="D1716" s="1">
        <v>38565</v>
      </c>
      <c r="E1716" s="3">
        <f t="shared" si="190"/>
        <v>211</v>
      </c>
      <c r="F1716" s="5">
        <f t="shared" si="194"/>
        <v>8</v>
      </c>
      <c r="G1716" s="5">
        <f t="shared" si="195"/>
        <v>1</v>
      </c>
      <c r="H1716">
        <v>0.75570000000000004</v>
      </c>
      <c r="I1716">
        <v>0.76329999999999998</v>
      </c>
      <c r="J1716">
        <v>0.75490000000000002</v>
      </c>
      <c r="K1716">
        <v>0.76049999999999995</v>
      </c>
      <c r="L1716" s="5">
        <f t="shared" si="191"/>
        <v>4.7999999999999154</v>
      </c>
    </row>
    <row r="1717" spans="1:12" x14ac:dyDescent="0.25">
      <c r="A1717">
        <f t="shared" si="193"/>
        <v>2005</v>
      </c>
      <c r="B1717" t="str">
        <f t="shared" si="192"/>
        <v>01.01.2005</v>
      </c>
      <c r="C1717" t="str">
        <f t="shared" si="189"/>
        <v>2.8.2005</v>
      </c>
      <c r="D1717" s="1">
        <v>38566</v>
      </c>
      <c r="E1717" s="3">
        <f t="shared" si="190"/>
        <v>212</v>
      </c>
      <c r="F1717" s="5">
        <f t="shared" si="194"/>
        <v>8</v>
      </c>
      <c r="G1717" s="5">
        <f t="shared" si="195"/>
        <v>2</v>
      </c>
      <c r="H1717">
        <v>0.76070000000000004</v>
      </c>
      <c r="I1717">
        <v>0.76580000000000004</v>
      </c>
      <c r="J1717">
        <v>0.75980000000000003</v>
      </c>
      <c r="K1717">
        <v>0.7651</v>
      </c>
      <c r="L1717" s="5">
        <f t="shared" si="191"/>
        <v>4.3999999999999595</v>
      </c>
    </row>
    <row r="1718" spans="1:12" x14ac:dyDescent="0.25">
      <c r="A1718">
        <f t="shared" si="193"/>
        <v>2005</v>
      </c>
      <c r="B1718" t="str">
        <f t="shared" si="192"/>
        <v>01.01.2005</v>
      </c>
      <c r="C1718" t="str">
        <f t="shared" si="189"/>
        <v>3.8.2005</v>
      </c>
      <c r="D1718" s="1">
        <v>38567</v>
      </c>
      <c r="E1718" s="3">
        <f t="shared" si="190"/>
        <v>213</v>
      </c>
      <c r="F1718" s="5">
        <f t="shared" si="194"/>
        <v>8</v>
      </c>
      <c r="G1718" s="5">
        <f t="shared" si="195"/>
        <v>3</v>
      </c>
      <c r="H1718">
        <v>0.76539999999999997</v>
      </c>
      <c r="I1718">
        <v>0.77249999999999996</v>
      </c>
      <c r="J1718">
        <v>0.76219999999999999</v>
      </c>
      <c r="K1718">
        <v>0.77080000000000004</v>
      </c>
      <c r="L1718" s="5">
        <f t="shared" si="191"/>
        <v>5.4000000000000714</v>
      </c>
    </row>
    <row r="1719" spans="1:12" x14ac:dyDescent="0.25">
      <c r="A1719">
        <f t="shared" si="193"/>
        <v>2005</v>
      </c>
      <c r="B1719" t="str">
        <f t="shared" si="192"/>
        <v>01.01.2005</v>
      </c>
      <c r="C1719" t="str">
        <f t="shared" si="189"/>
        <v>4.8.2005</v>
      </c>
      <c r="D1719" s="1">
        <v>38568</v>
      </c>
      <c r="E1719" s="3">
        <f t="shared" si="190"/>
        <v>214</v>
      </c>
      <c r="F1719" s="5">
        <f t="shared" si="194"/>
        <v>8</v>
      </c>
      <c r="G1719" s="5">
        <f t="shared" si="195"/>
        <v>4</v>
      </c>
      <c r="H1719">
        <v>0.77090000000000003</v>
      </c>
      <c r="I1719">
        <v>0.77390000000000003</v>
      </c>
      <c r="J1719">
        <v>0.76910000000000001</v>
      </c>
      <c r="K1719">
        <v>0.77210000000000001</v>
      </c>
      <c r="L1719" s="5">
        <f t="shared" si="191"/>
        <v>1.1999999999999789</v>
      </c>
    </row>
    <row r="1720" spans="1:12" x14ac:dyDescent="0.25">
      <c r="A1720">
        <f t="shared" si="193"/>
        <v>2005</v>
      </c>
      <c r="B1720" t="str">
        <f t="shared" si="192"/>
        <v>01.01.2005</v>
      </c>
      <c r="C1720" t="str">
        <f t="shared" si="189"/>
        <v>5.8.2005</v>
      </c>
      <c r="D1720" s="1">
        <v>38569</v>
      </c>
      <c r="E1720" s="3">
        <f t="shared" si="190"/>
        <v>215</v>
      </c>
      <c r="F1720" s="5">
        <f t="shared" si="194"/>
        <v>8</v>
      </c>
      <c r="G1720" s="5">
        <f t="shared" si="195"/>
        <v>5</v>
      </c>
      <c r="H1720">
        <v>0.7722</v>
      </c>
      <c r="I1720">
        <v>0.7722</v>
      </c>
      <c r="J1720">
        <v>0.76600000000000001</v>
      </c>
      <c r="K1720">
        <v>0.76800000000000002</v>
      </c>
      <c r="L1720" s="5">
        <f t="shared" si="191"/>
        <v>-4.1999999999999815</v>
      </c>
    </row>
    <row r="1721" spans="1:12" x14ac:dyDescent="0.25">
      <c r="A1721">
        <f t="shared" si="193"/>
        <v>2005</v>
      </c>
      <c r="B1721" t="str">
        <f t="shared" si="192"/>
        <v>01.01.2005</v>
      </c>
      <c r="C1721" t="str">
        <f t="shared" si="189"/>
        <v>8.8.2005</v>
      </c>
      <c r="D1721" s="1">
        <v>38572</v>
      </c>
      <c r="E1721" s="3">
        <f t="shared" si="190"/>
        <v>218</v>
      </c>
      <c r="F1721" s="5">
        <f t="shared" si="194"/>
        <v>8</v>
      </c>
      <c r="G1721" s="5">
        <f t="shared" si="195"/>
        <v>8</v>
      </c>
      <c r="H1721">
        <v>0.76780000000000004</v>
      </c>
      <c r="I1721">
        <v>0.76859999999999995</v>
      </c>
      <c r="J1721">
        <v>0.76329999999999998</v>
      </c>
      <c r="K1721">
        <v>0.76380000000000003</v>
      </c>
      <c r="L1721" s="5">
        <f t="shared" si="191"/>
        <v>-4.0000000000000036</v>
      </c>
    </row>
    <row r="1722" spans="1:12" x14ac:dyDescent="0.25">
      <c r="A1722">
        <f t="shared" si="193"/>
        <v>2005</v>
      </c>
      <c r="B1722" t="str">
        <f t="shared" si="192"/>
        <v>01.01.2005</v>
      </c>
      <c r="C1722" t="str">
        <f t="shared" si="189"/>
        <v>9.8.2005</v>
      </c>
      <c r="D1722" s="1">
        <v>38573</v>
      </c>
      <c r="E1722" s="3">
        <f t="shared" si="190"/>
        <v>219</v>
      </c>
      <c r="F1722" s="5">
        <f t="shared" si="194"/>
        <v>8</v>
      </c>
      <c r="G1722" s="5">
        <f t="shared" si="195"/>
        <v>9</v>
      </c>
      <c r="H1722">
        <v>0.76390000000000002</v>
      </c>
      <c r="I1722">
        <v>0.76619999999999999</v>
      </c>
      <c r="J1722">
        <v>0.75839999999999996</v>
      </c>
      <c r="K1722">
        <v>0.76170000000000004</v>
      </c>
      <c r="L1722" s="5">
        <f t="shared" si="191"/>
        <v>-2.1999999999999797</v>
      </c>
    </row>
    <row r="1723" spans="1:12" x14ac:dyDescent="0.25">
      <c r="A1723">
        <f t="shared" si="193"/>
        <v>2005</v>
      </c>
      <c r="B1723" t="str">
        <f t="shared" si="192"/>
        <v>01.01.2005</v>
      </c>
      <c r="C1723" t="str">
        <f t="shared" si="189"/>
        <v>10.8.2005</v>
      </c>
      <c r="D1723" s="1">
        <v>38574</v>
      </c>
      <c r="E1723" s="3">
        <f t="shared" si="190"/>
        <v>220</v>
      </c>
      <c r="F1723" s="5">
        <f t="shared" si="194"/>
        <v>8</v>
      </c>
      <c r="G1723" s="5">
        <f t="shared" si="195"/>
        <v>10</v>
      </c>
      <c r="H1723">
        <v>0.76180000000000003</v>
      </c>
      <c r="I1723">
        <v>0.7661</v>
      </c>
      <c r="J1723">
        <v>0.76060000000000005</v>
      </c>
      <c r="K1723">
        <v>0.76500000000000001</v>
      </c>
      <c r="L1723" s="5">
        <f t="shared" si="191"/>
        <v>3.1999999999999806</v>
      </c>
    </row>
    <row r="1724" spans="1:12" x14ac:dyDescent="0.25">
      <c r="A1724">
        <f t="shared" si="193"/>
        <v>2005</v>
      </c>
      <c r="B1724" t="str">
        <f t="shared" si="192"/>
        <v>01.01.2005</v>
      </c>
      <c r="C1724" t="str">
        <f t="shared" si="189"/>
        <v>11.8.2005</v>
      </c>
      <c r="D1724" s="1">
        <v>38575</v>
      </c>
      <c r="E1724" s="3">
        <f t="shared" si="190"/>
        <v>221</v>
      </c>
      <c r="F1724" s="5">
        <f t="shared" si="194"/>
        <v>8</v>
      </c>
      <c r="G1724" s="5">
        <f t="shared" si="195"/>
        <v>11</v>
      </c>
      <c r="H1724">
        <v>0.76490000000000002</v>
      </c>
      <c r="I1724">
        <v>0.77470000000000006</v>
      </c>
      <c r="J1724">
        <v>0.76419999999999999</v>
      </c>
      <c r="K1724">
        <v>0.7742</v>
      </c>
      <c r="L1724" s="5">
        <f t="shared" si="191"/>
        <v>9.2999999999999758</v>
      </c>
    </row>
    <row r="1725" spans="1:12" x14ac:dyDescent="0.25">
      <c r="A1725">
        <f t="shared" si="193"/>
        <v>2005</v>
      </c>
      <c r="B1725" t="str">
        <f t="shared" si="192"/>
        <v>01.01.2005</v>
      </c>
      <c r="C1725" t="str">
        <f t="shared" si="189"/>
        <v>12.8.2005</v>
      </c>
      <c r="D1725" s="1">
        <v>38576</v>
      </c>
      <c r="E1725" s="3">
        <f t="shared" si="190"/>
        <v>222</v>
      </c>
      <c r="F1725" s="5">
        <f t="shared" si="194"/>
        <v>8</v>
      </c>
      <c r="G1725" s="5">
        <f t="shared" si="195"/>
        <v>12</v>
      </c>
      <c r="H1725">
        <v>0.77439999999999998</v>
      </c>
      <c r="I1725">
        <v>0.77529999999999999</v>
      </c>
      <c r="J1725">
        <v>0.77049999999999996</v>
      </c>
      <c r="K1725">
        <v>0.77170000000000005</v>
      </c>
      <c r="L1725" s="5">
        <f t="shared" si="191"/>
        <v>-2.6999999999999247</v>
      </c>
    </row>
    <row r="1726" spans="1:12" x14ac:dyDescent="0.25">
      <c r="A1726">
        <f t="shared" si="193"/>
        <v>2005</v>
      </c>
      <c r="B1726" t="str">
        <f t="shared" si="192"/>
        <v>01.01.2005</v>
      </c>
      <c r="C1726" t="str">
        <f t="shared" si="189"/>
        <v>15.8.2005</v>
      </c>
      <c r="D1726" s="1">
        <v>38579</v>
      </c>
      <c r="E1726" s="3">
        <f t="shared" si="190"/>
        <v>225</v>
      </c>
      <c r="F1726" s="5">
        <f t="shared" si="194"/>
        <v>8</v>
      </c>
      <c r="G1726" s="5">
        <f t="shared" si="195"/>
        <v>15</v>
      </c>
      <c r="H1726">
        <v>0.77290000000000003</v>
      </c>
      <c r="I1726">
        <v>0.7742</v>
      </c>
      <c r="J1726">
        <v>0.76700000000000002</v>
      </c>
      <c r="K1726">
        <v>0.76849999999999996</v>
      </c>
      <c r="L1726" s="5">
        <f t="shared" si="191"/>
        <v>-4.4000000000000705</v>
      </c>
    </row>
    <row r="1727" spans="1:12" x14ac:dyDescent="0.25">
      <c r="A1727">
        <f t="shared" si="193"/>
        <v>2005</v>
      </c>
      <c r="B1727" t="str">
        <f t="shared" si="192"/>
        <v>01.01.2005</v>
      </c>
      <c r="C1727" t="str">
        <f t="shared" si="189"/>
        <v>16.8.2005</v>
      </c>
      <c r="D1727" s="1">
        <v>38580</v>
      </c>
      <c r="E1727" s="3">
        <f t="shared" si="190"/>
        <v>226</v>
      </c>
      <c r="F1727" s="5">
        <f t="shared" si="194"/>
        <v>8</v>
      </c>
      <c r="G1727" s="5">
        <f t="shared" si="195"/>
        <v>16</v>
      </c>
      <c r="H1727">
        <v>0.76839999999999997</v>
      </c>
      <c r="I1727">
        <v>0.76990000000000003</v>
      </c>
      <c r="J1727">
        <v>0.76580000000000004</v>
      </c>
      <c r="K1727">
        <v>0.76910000000000001</v>
      </c>
      <c r="L1727" s="5">
        <f t="shared" si="191"/>
        <v>0.70000000000003393</v>
      </c>
    </row>
    <row r="1728" spans="1:12" x14ac:dyDescent="0.25">
      <c r="A1728">
        <f t="shared" si="193"/>
        <v>2005</v>
      </c>
      <c r="B1728" t="str">
        <f t="shared" si="192"/>
        <v>01.01.2005</v>
      </c>
      <c r="C1728" t="str">
        <f t="shared" si="189"/>
        <v>17.8.2005</v>
      </c>
      <c r="D1728" s="1">
        <v>38581</v>
      </c>
      <c r="E1728" s="3">
        <f t="shared" si="190"/>
        <v>227</v>
      </c>
      <c r="F1728" s="5">
        <f t="shared" si="194"/>
        <v>8</v>
      </c>
      <c r="G1728" s="5">
        <f t="shared" si="195"/>
        <v>17</v>
      </c>
      <c r="H1728">
        <v>0.76900000000000002</v>
      </c>
      <c r="I1728">
        <v>0.77070000000000005</v>
      </c>
      <c r="J1728">
        <v>0.7591</v>
      </c>
      <c r="K1728">
        <v>0.75960000000000005</v>
      </c>
      <c r="L1728" s="5">
        <f t="shared" si="191"/>
        <v>-9.3999999999999631</v>
      </c>
    </row>
    <row r="1729" spans="1:12" x14ac:dyDescent="0.25">
      <c r="A1729">
        <f t="shared" si="193"/>
        <v>2005</v>
      </c>
      <c r="B1729" t="str">
        <f t="shared" si="192"/>
        <v>01.01.2005</v>
      </c>
      <c r="C1729" t="str">
        <f t="shared" si="189"/>
        <v>18.8.2005</v>
      </c>
      <c r="D1729" s="1">
        <v>38582</v>
      </c>
      <c r="E1729" s="3">
        <f t="shared" si="190"/>
        <v>228</v>
      </c>
      <c r="F1729" s="5">
        <f t="shared" si="194"/>
        <v>8</v>
      </c>
      <c r="G1729" s="5">
        <f t="shared" si="195"/>
        <v>18</v>
      </c>
      <c r="H1729">
        <v>0.75970000000000004</v>
      </c>
      <c r="I1729">
        <v>0.76090000000000002</v>
      </c>
      <c r="J1729">
        <v>0.751</v>
      </c>
      <c r="K1729">
        <v>0.75290000000000001</v>
      </c>
      <c r="L1729" s="5">
        <f t="shared" si="191"/>
        <v>-6.8000000000000282</v>
      </c>
    </row>
    <row r="1730" spans="1:12" x14ac:dyDescent="0.25">
      <c r="A1730">
        <f t="shared" si="193"/>
        <v>2005</v>
      </c>
      <c r="B1730" t="str">
        <f t="shared" si="192"/>
        <v>01.01.2005</v>
      </c>
      <c r="C1730" t="str">
        <f t="shared" si="189"/>
        <v>19.8.2005</v>
      </c>
      <c r="D1730" s="1">
        <v>38583</v>
      </c>
      <c r="E1730" s="3">
        <f t="shared" si="190"/>
        <v>229</v>
      </c>
      <c r="F1730" s="5">
        <f t="shared" si="194"/>
        <v>8</v>
      </c>
      <c r="G1730" s="5">
        <f t="shared" si="195"/>
        <v>19</v>
      </c>
      <c r="H1730">
        <v>0.75290000000000001</v>
      </c>
      <c r="I1730">
        <v>0.75390000000000001</v>
      </c>
      <c r="J1730">
        <v>0.74950000000000006</v>
      </c>
      <c r="K1730">
        <v>0.75119999999999998</v>
      </c>
      <c r="L1730" s="5">
        <f t="shared" si="191"/>
        <v>-1.7000000000000348</v>
      </c>
    </row>
    <row r="1731" spans="1:12" x14ac:dyDescent="0.25">
      <c r="A1731">
        <f t="shared" si="193"/>
        <v>2005</v>
      </c>
      <c r="B1731" t="str">
        <f t="shared" si="192"/>
        <v>01.01.2005</v>
      </c>
      <c r="C1731" t="str">
        <f t="shared" si="189"/>
        <v>22.8.2005</v>
      </c>
      <c r="D1731" s="1">
        <v>38586</v>
      </c>
      <c r="E1731" s="3">
        <f t="shared" si="190"/>
        <v>232</v>
      </c>
      <c r="F1731" s="5">
        <f t="shared" si="194"/>
        <v>8</v>
      </c>
      <c r="G1731" s="5">
        <f t="shared" si="195"/>
        <v>22</v>
      </c>
      <c r="H1731">
        <v>0.75119999999999998</v>
      </c>
      <c r="I1731">
        <v>0.75660000000000005</v>
      </c>
      <c r="J1731">
        <v>0.75090000000000001</v>
      </c>
      <c r="K1731">
        <v>0.75490000000000002</v>
      </c>
      <c r="L1731" s="5">
        <f t="shared" si="191"/>
        <v>3.7000000000000366</v>
      </c>
    </row>
    <row r="1732" spans="1:12" x14ac:dyDescent="0.25">
      <c r="A1732">
        <f t="shared" si="193"/>
        <v>2005</v>
      </c>
      <c r="B1732" t="str">
        <f t="shared" si="192"/>
        <v>01.01.2005</v>
      </c>
      <c r="C1732" t="str">
        <f t="shared" si="189"/>
        <v>23.8.2005</v>
      </c>
      <c r="D1732" s="1">
        <v>38587</v>
      </c>
      <c r="E1732" s="3">
        <f t="shared" si="190"/>
        <v>233</v>
      </c>
      <c r="F1732" s="5">
        <f t="shared" si="194"/>
        <v>8</v>
      </c>
      <c r="G1732" s="5">
        <f t="shared" si="195"/>
        <v>23</v>
      </c>
      <c r="H1732">
        <v>0.75509999999999999</v>
      </c>
      <c r="I1732">
        <v>0.75680000000000003</v>
      </c>
      <c r="J1732">
        <v>0.75380000000000003</v>
      </c>
      <c r="K1732">
        <v>0.75560000000000005</v>
      </c>
      <c r="L1732" s="5">
        <f t="shared" si="191"/>
        <v>0.50000000000005596</v>
      </c>
    </row>
    <row r="1733" spans="1:12" x14ac:dyDescent="0.25">
      <c r="A1733">
        <f t="shared" si="193"/>
        <v>2005</v>
      </c>
      <c r="B1733" t="str">
        <f t="shared" si="192"/>
        <v>01.01.2005</v>
      </c>
      <c r="C1733" t="str">
        <f t="shared" si="189"/>
        <v>24.8.2005</v>
      </c>
      <c r="D1733" s="1">
        <v>38588</v>
      </c>
      <c r="E1733" s="3">
        <f t="shared" si="190"/>
        <v>234</v>
      </c>
      <c r="F1733" s="5">
        <f t="shared" si="194"/>
        <v>8</v>
      </c>
      <c r="G1733" s="5">
        <f t="shared" si="195"/>
        <v>24</v>
      </c>
      <c r="H1733">
        <v>0.75570000000000004</v>
      </c>
      <c r="I1733">
        <v>0.75719999999999998</v>
      </c>
      <c r="J1733">
        <v>0.75090000000000001</v>
      </c>
      <c r="K1733">
        <v>0.75529999999999997</v>
      </c>
      <c r="L1733" s="5">
        <f t="shared" si="191"/>
        <v>-0.40000000000006697</v>
      </c>
    </row>
    <row r="1734" spans="1:12" x14ac:dyDescent="0.25">
      <c r="A1734">
        <f t="shared" si="193"/>
        <v>2005</v>
      </c>
      <c r="B1734" t="str">
        <f t="shared" si="192"/>
        <v>01.01.2005</v>
      </c>
      <c r="C1734" t="str">
        <f t="shared" si="189"/>
        <v>25.8.2005</v>
      </c>
      <c r="D1734" s="1">
        <v>38589</v>
      </c>
      <c r="E1734" s="3">
        <f t="shared" si="190"/>
        <v>235</v>
      </c>
      <c r="F1734" s="5">
        <f t="shared" si="194"/>
        <v>8</v>
      </c>
      <c r="G1734" s="5">
        <f t="shared" si="195"/>
        <v>25</v>
      </c>
      <c r="H1734">
        <v>0.75509999999999999</v>
      </c>
      <c r="I1734">
        <v>0.76119999999999999</v>
      </c>
      <c r="J1734">
        <v>0.75509999999999999</v>
      </c>
      <c r="K1734">
        <v>0.75890000000000002</v>
      </c>
      <c r="L1734" s="5">
        <f t="shared" si="191"/>
        <v>3.8000000000000256</v>
      </c>
    </row>
    <row r="1735" spans="1:12" x14ac:dyDescent="0.25">
      <c r="A1735">
        <f t="shared" si="193"/>
        <v>2005</v>
      </c>
      <c r="B1735" t="str">
        <f t="shared" si="192"/>
        <v>01.01.2005</v>
      </c>
      <c r="C1735" t="str">
        <f t="shared" si="189"/>
        <v>26.8.2005</v>
      </c>
      <c r="D1735" s="1">
        <v>38590</v>
      </c>
      <c r="E1735" s="3">
        <f t="shared" si="190"/>
        <v>236</v>
      </c>
      <c r="F1735" s="5">
        <f t="shared" si="194"/>
        <v>8</v>
      </c>
      <c r="G1735" s="5">
        <f t="shared" si="195"/>
        <v>26</v>
      </c>
      <c r="H1735">
        <v>0.75900000000000001</v>
      </c>
      <c r="I1735">
        <v>0.76029999999999998</v>
      </c>
      <c r="J1735">
        <v>0.75490000000000002</v>
      </c>
      <c r="K1735">
        <v>0.75580000000000003</v>
      </c>
      <c r="L1735" s="5">
        <f t="shared" si="191"/>
        <v>-3.1999999999999806</v>
      </c>
    </row>
    <row r="1736" spans="1:12" x14ac:dyDescent="0.25">
      <c r="A1736">
        <f t="shared" si="193"/>
        <v>2005</v>
      </c>
      <c r="B1736" t="str">
        <f t="shared" si="192"/>
        <v>01.01.2005</v>
      </c>
      <c r="C1736" t="str">
        <f t="shared" si="189"/>
        <v>29.8.2005</v>
      </c>
      <c r="D1736" s="1">
        <v>38593</v>
      </c>
      <c r="E1736" s="3">
        <f t="shared" si="190"/>
        <v>239</v>
      </c>
      <c r="F1736" s="5">
        <f t="shared" si="194"/>
        <v>8</v>
      </c>
      <c r="G1736" s="5">
        <f t="shared" si="195"/>
        <v>29</v>
      </c>
      <c r="H1736">
        <v>0.75490000000000002</v>
      </c>
      <c r="I1736">
        <v>0.75739999999999996</v>
      </c>
      <c r="J1736">
        <v>0.74970000000000003</v>
      </c>
      <c r="K1736">
        <v>0.74980000000000002</v>
      </c>
      <c r="L1736" s="5">
        <f t="shared" si="191"/>
        <v>-5.0999999999999934</v>
      </c>
    </row>
    <row r="1737" spans="1:12" x14ac:dyDescent="0.25">
      <c r="A1737">
        <f t="shared" si="193"/>
        <v>2005</v>
      </c>
      <c r="B1737" t="str">
        <f t="shared" si="192"/>
        <v>01.01.2005</v>
      </c>
      <c r="C1737" t="str">
        <f t="shared" si="189"/>
        <v>30.8.2005</v>
      </c>
      <c r="D1737" s="1">
        <v>38594</v>
      </c>
      <c r="E1737" s="3">
        <f t="shared" si="190"/>
        <v>240</v>
      </c>
      <c r="F1737" s="5">
        <f t="shared" si="194"/>
        <v>8</v>
      </c>
      <c r="G1737" s="5">
        <f t="shared" si="195"/>
        <v>30</v>
      </c>
      <c r="H1737">
        <v>0.74980000000000002</v>
      </c>
      <c r="I1737">
        <v>0.75170000000000003</v>
      </c>
      <c r="J1737">
        <v>0.74629999999999996</v>
      </c>
      <c r="K1737">
        <v>0.74850000000000005</v>
      </c>
      <c r="L1737" s="5">
        <f t="shared" si="191"/>
        <v>-1.2999999999999678</v>
      </c>
    </row>
    <row r="1738" spans="1:12" x14ac:dyDescent="0.25">
      <c r="A1738">
        <f t="shared" si="193"/>
        <v>2005</v>
      </c>
      <c r="B1738" t="str">
        <f t="shared" si="192"/>
        <v>01.01.2005</v>
      </c>
      <c r="C1738" t="str">
        <f t="shared" si="189"/>
        <v>31.8.2005</v>
      </c>
      <c r="D1738" s="1">
        <v>38595</v>
      </c>
      <c r="E1738" s="3">
        <f t="shared" si="190"/>
        <v>240</v>
      </c>
      <c r="F1738" s="5">
        <f t="shared" si="194"/>
        <v>8</v>
      </c>
      <c r="G1738" s="5">
        <f t="shared" si="195"/>
        <v>31</v>
      </c>
      <c r="H1738">
        <v>0.74839999999999995</v>
      </c>
      <c r="I1738">
        <v>0.75560000000000005</v>
      </c>
      <c r="J1738">
        <v>0.74560000000000004</v>
      </c>
      <c r="K1738">
        <v>0.75439999999999996</v>
      </c>
      <c r="L1738" s="5">
        <f t="shared" si="191"/>
        <v>6.0000000000000053</v>
      </c>
    </row>
    <row r="1739" spans="1:12" x14ac:dyDescent="0.25">
      <c r="A1739">
        <f t="shared" si="193"/>
        <v>2005</v>
      </c>
      <c r="B1739" t="str">
        <f t="shared" si="192"/>
        <v>01.01.2005</v>
      </c>
      <c r="C1739" t="str">
        <f t="shared" si="189"/>
        <v>1.9.2005</v>
      </c>
      <c r="D1739" s="1">
        <v>38596</v>
      </c>
      <c r="E1739" s="3">
        <f t="shared" si="190"/>
        <v>241</v>
      </c>
      <c r="F1739" s="5">
        <f t="shared" si="194"/>
        <v>9</v>
      </c>
      <c r="G1739" s="5">
        <f t="shared" si="195"/>
        <v>1</v>
      </c>
      <c r="H1739">
        <v>0.75429999999999997</v>
      </c>
      <c r="I1739">
        <v>0.76349999999999996</v>
      </c>
      <c r="J1739">
        <v>0.75339999999999996</v>
      </c>
      <c r="K1739">
        <v>0.7621</v>
      </c>
      <c r="L1739" s="5">
        <f t="shared" si="191"/>
        <v>7.8000000000000291</v>
      </c>
    </row>
    <row r="1740" spans="1:12" x14ac:dyDescent="0.25">
      <c r="A1740">
        <f t="shared" si="193"/>
        <v>2005</v>
      </c>
      <c r="B1740" t="str">
        <f t="shared" si="192"/>
        <v>01.01.2005</v>
      </c>
      <c r="C1740" t="str">
        <f t="shared" si="189"/>
        <v>2.9.2005</v>
      </c>
      <c r="D1740" s="1">
        <v>38597</v>
      </c>
      <c r="E1740" s="3">
        <f t="shared" si="190"/>
        <v>242</v>
      </c>
      <c r="F1740" s="5">
        <f t="shared" si="194"/>
        <v>9</v>
      </c>
      <c r="G1740" s="5">
        <f t="shared" si="195"/>
        <v>2</v>
      </c>
      <c r="H1740">
        <v>0.76200000000000001</v>
      </c>
      <c r="I1740">
        <v>0.76639999999999997</v>
      </c>
      <c r="J1740">
        <v>0.76119999999999999</v>
      </c>
      <c r="K1740">
        <v>0.76490000000000002</v>
      </c>
      <c r="L1740" s="5">
        <f t="shared" si="191"/>
        <v>2.9000000000000137</v>
      </c>
    </row>
    <row r="1741" spans="1:12" x14ac:dyDescent="0.25">
      <c r="A1741">
        <f t="shared" si="193"/>
        <v>2005</v>
      </c>
      <c r="B1741" t="str">
        <f t="shared" si="192"/>
        <v>01.01.2005</v>
      </c>
      <c r="C1741" t="str">
        <f t="shared" si="189"/>
        <v>5.9.2005</v>
      </c>
      <c r="D1741" s="1">
        <v>38600</v>
      </c>
      <c r="E1741" s="3">
        <f t="shared" si="190"/>
        <v>245</v>
      </c>
      <c r="F1741" s="5">
        <f t="shared" si="194"/>
        <v>9</v>
      </c>
      <c r="G1741" s="5">
        <f t="shared" si="195"/>
        <v>5</v>
      </c>
      <c r="H1741">
        <v>0.76380000000000003</v>
      </c>
      <c r="I1741">
        <v>0.76929999999999998</v>
      </c>
      <c r="J1741">
        <v>0.76339999999999997</v>
      </c>
      <c r="K1741">
        <v>0.76839999999999997</v>
      </c>
      <c r="L1741" s="5">
        <f t="shared" si="191"/>
        <v>4.5999999999999375</v>
      </c>
    </row>
    <row r="1742" spans="1:12" x14ac:dyDescent="0.25">
      <c r="A1742">
        <f t="shared" si="193"/>
        <v>2005</v>
      </c>
      <c r="B1742" t="str">
        <f t="shared" si="192"/>
        <v>01.01.2005</v>
      </c>
      <c r="C1742" t="str">
        <f t="shared" si="189"/>
        <v>6.9.2005</v>
      </c>
      <c r="D1742" s="1">
        <v>38601</v>
      </c>
      <c r="E1742" s="3">
        <f t="shared" si="190"/>
        <v>246</v>
      </c>
      <c r="F1742" s="5">
        <f t="shared" si="194"/>
        <v>9</v>
      </c>
      <c r="G1742" s="5">
        <f t="shared" si="195"/>
        <v>6</v>
      </c>
      <c r="H1742">
        <v>0.7681</v>
      </c>
      <c r="I1742">
        <v>0.76870000000000005</v>
      </c>
      <c r="J1742">
        <v>0.76470000000000005</v>
      </c>
      <c r="K1742">
        <v>0.76839999999999997</v>
      </c>
      <c r="L1742" s="5">
        <f t="shared" si="191"/>
        <v>0.29999999999996696</v>
      </c>
    </row>
    <row r="1743" spans="1:12" x14ac:dyDescent="0.25">
      <c r="A1743">
        <f t="shared" si="193"/>
        <v>2005</v>
      </c>
      <c r="B1743" t="str">
        <f t="shared" si="192"/>
        <v>01.01.2005</v>
      </c>
      <c r="C1743" t="str">
        <f t="shared" si="189"/>
        <v>7.9.2005</v>
      </c>
      <c r="D1743" s="1">
        <v>38602</v>
      </c>
      <c r="E1743" s="3">
        <f t="shared" si="190"/>
        <v>247</v>
      </c>
      <c r="F1743" s="5">
        <f t="shared" si="194"/>
        <v>9</v>
      </c>
      <c r="G1743" s="5">
        <f t="shared" si="195"/>
        <v>7</v>
      </c>
      <c r="H1743">
        <v>0.76849999999999996</v>
      </c>
      <c r="I1743">
        <v>0.77</v>
      </c>
      <c r="J1743">
        <v>0.7651</v>
      </c>
      <c r="K1743">
        <v>0.76570000000000005</v>
      </c>
      <c r="L1743" s="5">
        <f t="shared" si="191"/>
        <v>-2.7999999999999137</v>
      </c>
    </row>
    <row r="1744" spans="1:12" x14ac:dyDescent="0.25">
      <c r="A1744">
        <f t="shared" si="193"/>
        <v>2005</v>
      </c>
      <c r="B1744" t="str">
        <f t="shared" si="192"/>
        <v>01.01.2005</v>
      </c>
      <c r="C1744" t="str">
        <f t="shared" si="189"/>
        <v>8.9.2005</v>
      </c>
      <c r="D1744" s="1">
        <v>38603</v>
      </c>
      <c r="E1744" s="3">
        <f t="shared" si="190"/>
        <v>248</v>
      </c>
      <c r="F1744" s="5">
        <f t="shared" si="194"/>
        <v>9</v>
      </c>
      <c r="G1744" s="5">
        <f t="shared" si="195"/>
        <v>8</v>
      </c>
      <c r="H1744">
        <v>0.76539999999999997</v>
      </c>
      <c r="I1744">
        <v>0.77310000000000001</v>
      </c>
      <c r="J1744">
        <v>0.7651</v>
      </c>
      <c r="K1744">
        <v>0.77259999999999995</v>
      </c>
      <c r="L1744" s="5">
        <f t="shared" si="191"/>
        <v>7.1999999999999842</v>
      </c>
    </row>
    <row r="1745" spans="1:12" x14ac:dyDescent="0.25">
      <c r="A1745">
        <f t="shared" si="193"/>
        <v>2005</v>
      </c>
      <c r="B1745" t="str">
        <f t="shared" si="192"/>
        <v>01.01.2005</v>
      </c>
      <c r="C1745" t="str">
        <f t="shared" si="189"/>
        <v>9.9.2005</v>
      </c>
      <c r="D1745" s="1">
        <v>38604</v>
      </c>
      <c r="E1745" s="3">
        <f t="shared" si="190"/>
        <v>249</v>
      </c>
      <c r="F1745" s="5">
        <f t="shared" si="194"/>
        <v>9</v>
      </c>
      <c r="G1745" s="5">
        <f t="shared" si="195"/>
        <v>9</v>
      </c>
      <c r="H1745">
        <v>0.77270000000000005</v>
      </c>
      <c r="I1745">
        <v>0.77549999999999997</v>
      </c>
      <c r="J1745">
        <v>0.77049999999999996</v>
      </c>
      <c r="K1745">
        <v>0.77500000000000002</v>
      </c>
      <c r="L1745" s="5">
        <f t="shared" si="191"/>
        <v>2.2999999999999687</v>
      </c>
    </row>
    <row r="1746" spans="1:12" x14ac:dyDescent="0.25">
      <c r="A1746">
        <f t="shared" si="193"/>
        <v>2005</v>
      </c>
      <c r="B1746" t="str">
        <f t="shared" si="192"/>
        <v>01.01.2005</v>
      </c>
      <c r="C1746" t="str">
        <f t="shared" si="189"/>
        <v>12.9.2005</v>
      </c>
      <c r="D1746" s="1">
        <v>38607</v>
      </c>
      <c r="E1746" s="3">
        <f t="shared" si="190"/>
        <v>252</v>
      </c>
      <c r="F1746" s="5">
        <f t="shared" si="194"/>
        <v>9</v>
      </c>
      <c r="G1746" s="5">
        <f t="shared" si="195"/>
        <v>12</v>
      </c>
      <c r="H1746">
        <v>0.77459999999999996</v>
      </c>
      <c r="I1746">
        <v>0.77610000000000001</v>
      </c>
      <c r="J1746">
        <v>0.76790000000000003</v>
      </c>
      <c r="K1746">
        <v>0.76839999999999997</v>
      </c>
      <c r="L1746" s="5">
        <f t="shared" si="191"/>
        <v>-6.1999999999999833</v>
      </c>
    </row>
    <row r="1747" spans="1:12" x14ac:dyDescent="0.25">
      <c r="A1747">
        <f t="shared" si="193"/>
        <v>2005</v>
      </c>
      <c r="B1747" t="str">
        <f t="shared" si="192"/>
        <v>01.01.2005</v>
      </c>
      <c r="C1747" t="str">
        <f t="shared" si="189"/>
        <v>13.9.2005</v>
      </c>
      <c r="D1747" s="1">
        <v>38608</v>
      </c>
      <c r="E1747" s="3">
        <f t="shared" si="190"/>
        <v>253</v>
      </c>
      <c r="F1747" s="5">
        <f t="shared" si="194"/>
        <v>9</v>
      </c>
      <c r="G1747" s="5">
        <f t="shared" si="195"/>
        <v>13</v>
      </c>
      <c r="H1747">
        <v>0.76859999999999995</v>
      </c>
      <c r="I1747">
        <v>0.77080000000000004</v>
      </c>
      <c r="J1747">
        <v>0.76700000000000002</v>
      </c>
      <c r="K1747">
        <v>0.76890000000000003</v>
      </c>
      <c r="L1747" s="5">
        <f t="shared" si="191"/>
        <v>0.30000000000007798</v>
      </c>
    </row>
    <row r="1748" spans="1:12" x14ac:dyDescent="0.25">
      <c r="A1748">
        <f t="shared" si="193"/>
        <v>2005</v>
      </c>
      <c r="B1748" t="str">
        <f t="shared" si="192"/>
        <v>01.01.2005</v>
      </c>
      <c r="C1748" t="str">
        <f t="shared" si="189"/>
        <v>14.9.2005</v>
      </c>
      <c r="D1748" s="1">
        <v>38609</v>
      </c>
      <c r="E1748" s="3">
        <f t="shared" si="190"/>
        <v>254</v>
      </c>
      <c r="F1748" s="5">
        <f t="shared" si="194"/>
        <v>9</v>
      </c>
      <c r="G1748" s="5">
        <f t="shared" si="195"/>
        <v>14</v>
      </c>
      <c r="H1748">
        <v>0.76880000000000004</v>
      </c>
      <c r="I1748">
        <v>0.77339999999999998</v>
      </c>
      <c r="J1748">
        <v>0.76849999999999996</v>
      </c>
      <c r="K1748">
        <v>0.77070000000000005</v>
      </c>
      <c r="L1748" s="5">
        <f t="shared" si="191"/>
        <v>1.9000000000000128</v>
      </c>
    </row>
    <row r="1749" spans="1:12" x14ac:dyDescent="0.25">
      <c r="A1749">
        <f t="shared" si="193"/>
        <v>2005</v>
      </c>
      <c r="B1749" t="str">
        <f t="shared" si="192"/>
        <v>01.01.2005</v>
      </c>
      <c r="C1749" t="str">
        <f t="shared" si="189"/>
        <v>15.9.2005</v>
      </c>
      <c r="D1749" s="1">
        <v>38610</v>
      </c>
      <c r="E1749" s="3">
        <f t="shared" si="190"/>
        <v>255</v>
      </c>
      <c r="F1749" s="5">
        <f t="shared" si="194"/>
        <v>9</v>
      </c>
      <c r="G1749" s="5">
        <f t="shared" si="195"/>
        <v>15</v>
      </c>
      <c r="H1749">
        <v>0.77080000000000004</v>
      </c>
      <c r="I1749">
        <v>0.77100000000000002</v>
      </c>
      <c r="J1749">
        <v>0.76519999999999999</v>
      </c>
      <c r="K1749">
        <v>0.76719999999999999</v>
      </c>
      <c r="L1749" s="5">
        <f t="shared" si="191"/>
        <v>-3.6000000000000476</v>
      </c>
    </row>
    <row r="1750" spans="1:12" x14ac:dyDescent="0.25">
      <c r="A1750">
        <f t="shared" si="193"/>
        <v>2005</v>
      </c>
      <c r="B1750" t="str">
        <f t="shared" si="192"/>
        <v>01.01.2005</v>
      </c>
      <c r="C1750" t="str">
        <f t="shared" si="189"/>
        <v>16.9.2005</v>
      </c>
      <c r="D1750" s="1">
        <v>38611</v>
      </c>
      <c r="E1750" s="3">
        <f t="shared" si="190"/>
        <v>256</v>
      </c>
      <c r="F1750" s="5">
        <f t="shared" si="194"/>
        <v>9</v>
      </c>
      <c r="G1750" s="5">
        <f t="shared" si="195"/>
        <v>16</v>
      </c>
      <c r="H1750">
        <v>0.7671</v>
      </c>
      <c r="I1750">
        <v>0.77049999999999996</v>
      </c>
      <c r="J1750">
        <v>0.76400000000000001</v>
      </c>
      <c r="K1750">
        <v>0.76749999999999996</v>
      </c>
      <c r="L1750" s="5">
        <f t="shared" si="191"/>
        <v>0.39999999999995595</v>
      </c>
    </row>
    <row r="1751" spans="1:12" x14ac:dyDescent="0.25">
      <c r="A1751">
        <f t="shared" si="193"/>
        <v>2005</v>
      </c>
      <c r="B1751" t="str">
        <f t="shared" si="192"/>
        <v>01.01.2005</v>
      </c>
      <c r="C1751" t="str">
        <f t="shared" si="189"/>
        <v>19.9.2005</v>
      </c>
      <c r="D1751" s="1">
        <v>38614</v>
      </c>
      <c r="E1751" s="3">
        <f t="shared" si="190"/>
        <v>259</v>
      </c>
      <c r="F1751" s="5">
        <f t="shared" si="194"/>
        <v>9</v>
      </c>
      <c r="G1751" s="5">
        <f t="shared" si="195"/>
        <v>19</v>
      </c>
      <c r="H1751">
        <v>0.76590000000000003</v>
      </c>
      <c r="I1751">
        <v>0.76780000000000004</v>
      </c>
      <c r="J1751">
        <v>0.76119999999999999</v>
      </c>
      <c r="K1751">
        <v>0.76619999999999999</v>
      </c>
      <c r="L1751" s="5">
        <f t="shared" si="191"/>
        <v>0.29999999999996696</v>
      </c>
    </row>
    <row r="1752" spans="1:12" x14ac:dyDescent="0.25">
      <c r="A1752">
        <f t="shared" si="193"/>
        <v>2005</v>
      </c>
      <c r="B1752" t="str">
        <f t="shared" si="192"/>
        <v>01.01.2005</v>
      </c>
      <c r="C1752" t="str">
        <f t="shared" si="189"/>
        <v>20.9.2005</v>
      </c>
      <c r="D1752" s="1">
        <v>38615</v>
      </c>
      <c r="E1752" s="3">
        <f t="shared" si="190"/>
        <v>260</v>
      </c>
      <c r="F1752" s="5">
        <f t="shared" si="194"/>
        <v>9</v>
      </c>
      <c r="G1752" s="5">
        <f t="shared" si="195"/>
        <v>20</v>
      </c>
      <c r="H1752">
        <v>0.76639999999999997</v>
      </c>
      <c r="I1752">
        <v>0.77110000000000001</v>
      </c>
      <c r="J1752">
        <v>0.76500000000000001</v>
      </c>
      <c r="K1752">
        <v>0.76619999999999999</v>
      </c>
      <c r="L1752" s="5">
        <f t="shared" si="191"/>
        <v>-0.19999999999997797</v>
      </c>
    </row>
    <row r="1753" spans="1:12" x14ac:dyDescent="0.25">
      <c r="A1753">
        <f t="shared" si="193"/>
        <v>2005</v>
      </c>
      <c r="B1753" t="str">
        <f t="shared" si="192"/>
        <v>01.01.2005</v>
      </c>
      <c r="C1753" t="str">
        <f t="shared" si="189"/>
        <v>21.9.2005</v>
      </c>
      <c r="D1753" s="1">
        <v>38616</v>
      </c>
      <c r="E1753" s="3">
        <f t="shared" si="190"/>
        <v>261</v>
      </c>
      <c r="F1753" s="5">
        <f t="shared" si="194"/>
        <v>9</v>
      </c>
      <c r="G1753" s="5">
        <f t="shared" si="195"/>
        <v>21</v>
      </c>
      <c r="H1753">
        <v>0.7661</v>
      </c>
      <c r="I1753">
        <v>0.77290000000000003</v>
      </c>
      <c r="J1753">
        <v>0.76539999999999997</v>
      </c>
      <c r="K1753">
        <v>0.77129999999999999</v>
      </c>
      <c r="L1753" s="5">
        <f t="shared" si="191"/>
        <v>5.1999999999999824</v>
      </c>
    </row>
    <row r="1754" spans="1:12" x14ac:dyDescent="0.25">
      <c r="A1754">
        <f t="shared" si="193"/>
        <v>2005</v>
      </c>
      <c r="B1754" t="str">
        <f t="shared" si="192"/>
        <v>01.01.2005</v>
      </c>
      <c r="C1754" t="str">
        <f t="shared" si="189"/>
        <v>22.9.2005</v>
      </c>
      <c r="D1754" s="1">
        <v>38617</v>
      </c>
      <c r="E1754" s="3">
        <f t="shared" si="190"/>
        <v>262</v>
      </c>
      <c r="F1754" s="5">
        <f t="shared" si="194"/>
        <v>9</v>
      </c>
      <c r="G1754" s="5">
        <f t="shared" si="195"/>
        <v>22</v>
      </c>
      <c r="H1754">
        <v>0.7712</v>
      </c>
      <c r="I1754">
        <v>0.77280000000000004</v>
      </c>
      <c r="J1754">
        <v>0.76129999999999998</v>
      </c>
      <c r="K1754">
        <v>0.76219999999999999</v>
      </c>
      <c r="L1754" s="5">
        <f t="shared" si="191"/>
        <v>-9.0000000000000071</v>
      </c>
    </row>
    <row r="1755" spans="1:12" x14ac:dyDescent="0.25">
      <c r="A1755">
        <f t="shared" si="193"/>
        <v>2005</v>
      </c>
      <c r="B1755" t="str">
        <f t="shared" si="192"/>
        <v>01.01.2005</v>
      </c>
      <c r="C1755" t="str">
        <f t="shared" si="189"/>
        <v>23.9.2005</v>
      </c>
      <c r="D1755" s="1">
        <v>38618</v>
      </c>
      <c r="E1755" s="3">
        <f t="shared" si="190"/>
        <v>263</v>
      </c>
      <c r="F1755" s="5">
        <f t="shared" si="194"/>
        <v>9</v>
      </c>
      <c r="G1755" s="5">
        <f t="shared" si="195"/>
        <v>23</v>
      </c>
      <c r="H1755">
        <v>0.7621</v>
      </c>
      <c r="I1755">
        <v>0.76329999999999998</v>
      </c>
      <c r="J1755">
        <v>0.75680000000000003</v>
      </c>
      <c r="K1755">
        <v>0.75690000000000002</v>
      </c>
      <c r="L1755" s="5">
        <f t="shared" si="191"/>
        <v>-5.1999999999999824</v>
      </c>
    </row>
    <row r="1756" spans="1:12" x14ac:dyDescent="0.25">
      <c r="A1756">
        <f t="shared" si="193"/>
        <v>2005</v>
      </c>
      <c r="B1756" t="str">
        <f t="shared" si="192"/>
        <v>01.01.2005</v>
      </c>
      <c r="C1756" t="str">
        <f t="shared" si="189"/>
        <v>26.9.2005</v>
      </c>
      <c r="D1756" s="1">
        <v>38621</v>
      </c>
      <c r="E1756" s="3">
        <f t="shared" si="190"/>
        <v>266</v>
      </c>
      <c r="F1756" s="5">
        <f t="shared" si="194"/>
        <v>9</v>
      </c>
      <c r="G1756" s="5">
        <f t="shared" si="195"/>
        <v>26</v>
      </c>
      <c r="H1756">
        <v>0.75690000000000002</v>
      </c>
      <c r="I1756">
        <v>0.75849999999999995</v>
      </c>
      <c r="J1756">
        <v>0.75460000000000005</v>
      </c>
      <c r="K1756">
        <v>0.75609999999999999</v>
      </c>
      <c r="L1756" s="5">
        <f t="shared" si="191"/>
        <v>-0.80000000000002292</v>
      </c>
    </row>
    <row r="1757" spans="1:12" x14ac:dyDescent="0.25">
      <c r="A1757">
        <f t="shared" si="193"/>
        <v>2005</v>
      </c>
      <c r="B1757" t="str">
        <f t="shared" si="192"/>
        <v>01.01.2005</v>
      </c>
      <c r="C1757" t="str">
        <f t="shared" si="189"/>
        <v>27.9.2005</v>
      </c>
      <c r="D1757" s="1">
        <v>38622</v>
      </c>
      <c r="E1757" s="3">
        <f t="shared" si="190"/>
        <v>267</v>
      </c>
      <c r="F1757" s="5">
        <f t="shared" si="194"/>
        <v>9</v>
      </c>
      <c r="G1757" s="5">
        <f t="shared" si="195"/>
        <v>27</v>
      </c>
      <c r="H1757">
        <v>0.75600000000000001</v>
      </c>
      <c r="I1757">
        <v>0.75719999999999998</v>
      </c>
      <c r="J1757">
        <v>0.75290000000000001</v>
      </c>
      <c r="K1757">
        <v>0.75590000000000002</v>
      </c>
      <c r="L1757" s="5">
        <f t="shared" si="191"/>
        <v>-9.9999999999988987E-2</v>
      </c>
    </row>
    <row r="1758" spans="1:12" x14ac:dyDescent="0.25">
      <c r="A1758">
        <f t="shared" si="193"/>
        <v>2005</v>
      </c>
      <c r="B1758" t="str">
        <f t="shared" si="192"/>
        <v>01.01.2005</v>
      </c>
      <c r="C1758" t="str">
        <f t="shared" si="189"/>
        <v>28.9.2005</v>
      </c>
      <c r="D1758" s="1">
        <v>38623</v>
      </c>
      <c r="E1758" s="3">
        <f t="shared" si="190"/>
        <v>268</v>
      </c>
      <c r="F1758" s="5">
        <f t="shared" si="194"/>
        <v>9</v>
      </c>
      <c r="G1758" s="5">
        <f t="shared" si="195"/>
        <v>28</v>
      </c>
      <c r="H1758">
        <v>0.75609999999999999</v>
      </c>
      <c r="I1758">
        <v>0.75990000000000002</v>
      </c>
      <c r="J1758">
        <v>0.75460000000000005</v>
      </c>
      <c r="K1758">
        <v>0.75880000000000003</v>
      </c>
      <c r="L1758" s="5">
        <f t="shared" si="191"/>
        <v>2.7000000000000357</v>
      </c>
    </row>
    <row r="1759" spans="1:12" x14ac:dyDescent="0.25">
      <c r="A1759">
        <f t="shared" si="193"/>
        <v>2005</v>
      </c>
      <c r="B1759" t="str">
        <f t="shared" si="192"/>
        <v>01.01.2005</v>
      </c>
      <c r="C1759" t="str">
        <f t="shared" si="189"/>
        <v>29.9.2005</v>
      </c>
      <c r="D1759" s="1">
        <v>38624</v>
      </c>
      <c r="E1759" s="3">
        <f t="shared" si="190"/>
        <v>269</v>
      </c>
      <c r="F1759" s="5">
        <f t="shared" si="194"/>
        <v>9</v>
      </c>
      <c r="G1759" s="5">
        <f t="shared" si="195"/>
        <v>29</v>
      </c>
      <c r="H1759">
        <v>0.75890000000000002</v>
      </c>
      <c r="I1759">
        <v>0.76219999999999999</v>
      </c>
      <c r="J1759">
        <v>0.75770000000000004</v>
      </c>
      <c r="K1759">
        <v>0.76</v>
      </c>
      <c r="L1759" s="5">
        <f t="shared" si="191"/>
        <v>1.0999999999999899</v>
      </c>
    </row>
    <row r="1760" spans="1:12" x14ac:dyDescent="0.25">
      <c r="A1760">
        <f t="shared" si="193"/>
        <v>2005</v>
      </c>
      <c r="B1760" t="str">
        <f t="shared" si="192"/>
        <v>01.01.2005</v>
      </c>
      <c r="C1760" t="str">
        <f t="shared" si="189"/>
        <v>30.9.2005</v>
      </c>
      <c r="D1760" s="1">
        <v>38625</v>
      </c>
      <c r="E1760" s="3">
        <f t="shared" si="190"/>
        <v>270</v>
      </c>
      <c r="F1760" s="5">
        <f t="shared" si="194"/>
        <v>9</v>
      </c>
      <c r="G1760" s="5">
        <f t="shared" si="195"/>
        <v>30</v>
      </c>
      <c r="H1760">
        <v>0.75990000000000002</v>
      </c>
      <c r="I1760">
        <v>0.7641</v>
      </c>
      <c r="J1760">
        <v>0.75839999999999996</v>
      </c>
      <c r="K1760">
        <v>0.76190000000000002</v>
      </c>
      <c r="L1760" s="5">
        <f t="shared" si="191"/>
        <v>2.0000000000000018</v>
      </c>
    </row>
    <row r="1761" spans="1:12" x14ac:dyDescent="0.25">
      <c r="A1761">
        <f t="shared" si="193"/>
        <v>2005</v>
      </c>
      <c r="B1761" t="str">
        <f t="shared" si="192"/>
        <v>01.01.2005</v>
      </c>
      <c r="C1761" t="str">
        <f t="shared" si="189"/>
        <v>3.10.2005</v>
      </c>
      <c r="D1761" s="1">
        <v>38628</v>
      </c>
      <c r="E1761" s="3">
        <f t="shared" si="190"/>
        <v>273</v>
      </c>
      <c r="F1761" s="5">
        <f t="shared" si="194"/>
        <v>10</v>
      </c>
      <c r="G1761" s="5">
        <f t="shared" si="195"/>
        <v>3</v>
      </c>
      <c r="H1761">
        <v>0.76219999999999999</v>
      </c>
      <c r="I1761">
        <v>0.76349999999999996</v>
      </c>
      <c r="J1761">
        <v>0.75890000000000002</v>
      </c>
      <c r="K1761">
        <v>0.76270000000000004</v>
      </c>
      <c r="L1761" s="5">
        <f t="shared" si="191"/>
        <v>0.50000000000005596</v>
      </c>
    </row>
    <row r="1762" spans="1:12" x14ac:dyDescent="0.25">
      <c r="A1762">
        <f t="shared" si="193"/>
        <v>2005</v>
      </c>
      <c r="B1762" t="str">
        <f t="shared" si="192"/>
        <v>01.01.2005</v>
      </c>
      <c r="C1762" t="str">
        <f t="shared" ref="C1762:C1825" si="196">CONCATENATE(G1762,".",F1762,".",A1762)</f>
        <v>4.10.2005</v>
      </c>
      <c r="D1762" s="1">
        <v>38629</v>
      </c>
      <c r="E1762" s="3">
        <f t="shared" ref="E1762:E1825" si="197">DAYS360(B1762,C1762,TRUE)+1</f>
        <v>274</v>
      </c>
      <c r="F1762" s="5">
        <f t="shared" si="194"/>
        <v>10</v>
      </c>
      <c r="G1762" s="5">
        <f t="shared" si="195"/>
        <v>4</v>
      </c>
      <c r="H1762">
        <v>0.76280000000000003</v>
      </c>
      <c r="I1762">
        <v>0.76439999999999997</v>
      </c>
      <c r="J1762">
        <v>0.76139999999999997</v>
      </c>
      <c r="K1762">
        <v>0.76300000000000001</v>
      </c>
      <c r="L1762" s="5">
        <f t="shared" ref="L1762:L1825" si="198">(K1762-H1762)*1000</f>
        <v>0.19999999999997797</v>
      </c>
    </row>
    <row r="1763" spans="1:12" x14ac:dyDescent="0.25">
      <c r="A1763">
        <f t="shared" si="193"/>
        <v>2005</v>
      </c>
      <c r="B1763" t="str">
        <f t="shared" si="192"/>
        <v>01.01.2005</v>
      </c>
      <c r="C1763" t="str">
        <f t="shared" si="196"/>
        <v>5.10.2005</v>
      </c>
      <c r="D1763" s="1">
        <v>38630</v>
      </c>
      <c r="E1763" s="3">
        <f t="shared" si="197"/>
        <v>275</v>
      </c>
      <c r="F1763" s="5">
        <f t="shared" si="194"/>
        <v>10</v>
      </c>
      <c r="G1763" s="5">
        <f t="shared" si="195"/>
        <v>5</v>
      </c>
      <c r="H1763">
        <v>0.7631</v>
      </c>
      <c r="I1763">
        <v>0.7631</v>
      </c>
      <c r="J1763">
        <v>0.75509999999999999</v>
      </c>
      <c r="K1763">
        <v>0.75529999999999997</v>
      </c>
      <c r="L1763" s="5">
        <f t="shared" si="198"/>
        <v>-7.8000000000000291</v>
      </c>
    </row>
    <row r="1764" spans="1:12" x14ac:dyDescent="0.25">
      <c r="A1764">
        <f t="shared" si="193"/>
        <v>2005</v>
      </c>
      <c r="B1764" t="str">
        <f t="shared" si="192"/>
        <v>01.01.2005</v>
      </c>
      <c r="C1764" t="str">
        <f t="shared" si="196"/>
        <v>6.10.2005</v>
      </c>
      <c r="D1764" s="1">
        <v>38631</v>
      </c>
      <c r="E1764" s="3">
        <f t="shared" si="197"/>
        <v>276</v>
      </c>
      <c r="F1764" s="5">
        <f t="shared" si="194"/>
        <v>10</v>
      </c>
      <c r="G1764" s="5">
        <f t="shared" si="195"/>
        <v>6</v>
      </c>
      <c r="H1764">
        <v>0.75580000000000003</v>
      </c>
      <c r="I1764">
        <v>0.76</v>
      </c>
      <c r="J1764">
        <v>0.75509999999999999</v>
      </c>
      <c r="K1764">
        <v>0.7591</v>
      </c>
      <c r="L1764" s="5">
        <f t="shared" si="198"/>
        <v>3.2999999999999696</v>
      </c>
    </row>
    <row r="1765" spans="1:12" x14ac:dyDescent="0.25">
      <c r="A1765">
        <f t="shared" si="193"/>
        <v>2005</v>
      </c>
      <c r="B1765" t="str">
        <f t="shared" ref="B1765:B1828" si="199">CONCATENATE("01.","01",".",A1765)</f>
        <v>01.01.2005</v>
      </c>
      <c r="C1765" t="str">
        <f t="shared" si="196"/>
        <v>7.10.2005</v>
      </c>
      <c r="D1765" s="1">
        <v>38632</v>
      </c>
      <c r="E1765" s="3">
        <f t="shared" si="197"/>
        <v>277</v>
      </c>
      <c r="F1765" s="5">
        <f t="shared" si="194"/>
        <v>10</v>
      </c>
      <c r="G1765" s="5">
        <f t="shared" si="195"/>
        <v>7</v>
      </c>
      <c r="H1765">
        <v>0.75919999999999999</v>
      </c>
      <c r="I1765">
        <v>0.76119999999999999</v>
      </c>
      <c r="J1765">
        <v>0.75570000000000004</v>
      </c>
      <c r="K1765">
        <v>0.75670000000000004</v>
      </c>
      <c r="L1765" s="5">
        <f t="shared" si="198"/>
        <v>-2.4999999999999467</v>
      </c>
    </row>
    <row r="1766" spans="1:12" x14ac:dyDescent="0.25">
      <c r="A1766">
        <f t="shared" si="193"/>
        <v>2005</v>
      </c>
      <c r="B1766" t="str">
        <f t="shared" si="199"/>
        <v>01.01.2005</v>
      </c>
      <c r="C1766" t="str">
        <f t="shared" si="196"/>
        <v>10.10.2005</v>
      </c>
      <c r="D1766" s="1">
        <v>38635</v>
      </c>
      <c r="E1766" s="3">
        <f t="shared" si="197"/>
        <v>280</v>
      </c>
      <c r="F1766" s="5">
        <f t="shared" si="194"/>
        <v>10</v>
      </c>
      <c r="G1766" s="5">
        <f t="shared" si="195"/>
        <v>10</v>
      </c>
      <c r="H1766">
        <v>0.75639999999999996</v>
      </c>
      <c r="I1766">
        <v>0.76049999999999995</v>
      </c>
      <c r="J1766">
        <v>0.75609999999999999</v>
      </c>
      <c r="K1766">
        <v>0.75849999999999995</v>
      </c>
      <c r="L1766" s="5">
        <f t="shared" si="198"/>
        <v>2.0999999999999908</v>
      </c>
    </row>
    <row r="1767" spans="1:12" x14ac:dyDescent="0.25">
      <c r="A1767">
        <f t="shared" si="193"/>
        <v>2005</v>
      </c>
      <c r="B1767" t="str">
        <f t="shared" si="199"/>
        <v>01.01.2005</v>
      </c>
      <c r="C1767" t="str">
        <f t="shared" si="196"/>
        <v>11.10.2005</v>
      </c>
      <c r="D1767" s="1">
        <v>38636</v>
      </c>
      <c r="E1767" s="3">
        <f t="shared" si="197"/>
        <v>281</v>
      </c>
      <c r="F1767" s="5">
        <f t="shared" si="194"/>
        <v>10</v>
      </c>
      <c r="G1767" s="5">
        <f t="shared" si="195"/>
        <v>11</v>
      </c>
      <c r="H1767">
        <v>0.75839999999999996</v>
      </c>
      <c r="I1767">
        <v>0.75849999999999995</v>
      </c>
      <c r="J1767">
        <v>0.75080000000000002</v>
      </c>
      <c r="K1767">
        <v>0.752</v>
      </c>
      <c r="L1767" s="5">
        <f t="shared" si="198"/>
        <v>-6.3999999999999613</v>
      </c>
    </row>
    <row r="1768" spans="1:12" x14ac:dyDescent="0.25">
      <c r="A1768">
        <f t="shared" si="193"/>
        <v>2005</v>
      </c>
      <c r="B1768" t="str">
        <f t="shared" si="199"/>
        <v>01.01.2005</v>
      </c>
      <c r="C1768" t="str">
        <f t="shared" si="196"/>
        <v>12.10.2005</v>
      </c>
      <c r="D1768" s="1">
        <v>38637</v>
      </c>
      <c r="E1768" s="3">
        <f t="shared" si="197"/>
        <v>282</v>
      </c>
      <c r="F1768" s="5">
        <f t="shared" si="194"/>
        <v>10</v>
      </c>
      <c r="G1768" s="5">
        <f t="shared" si="195"/>
        <v>12</v>
      </c>
      <c r="H1768">
        <v>0.75209999999999999</v>
      </c>
      <c r="I1768">
        <v>0.75629999999999997</v>
      </c>
      <c r="J1768">
        <v>0.75049999999999994</v>
      </c>
      <c r="K1768">
        <v>0.75509999999999999</v>
      </c>
      <c r="L1768" s="5">
        <f t="shared" si="198"/>
        <v>3.0000000000000027</v>
      </c>
    </row>
    <row r="1769" spans="1:12" x14ac:dyDescent="0.25">
      <c r="A1769">
        <f t="shared" si="193"/>
        <v>2005</v>
      </c>
      <c r="B1769" t="str">
        <f t="shared" si="199"/>
        <v>01.01.2005</v>
      </c>
      <c r="C1769" t="str">
        <f t="shared" si="196"/>
        <v>13.10.2005</v>
      </c>
      <c r="D1769" s="1">
        <v>38638</v>
      </c>
      <c r="E1769" s="3">
        <f t="shared" si="197"/>
        <v>283</v>
      </c>
      <c r="F1769" s="5">
        <f t="shared" si="194"/>
        <v>10</v>
      </c>
      <c r="G1769" s="5">
        <f t="shared" si="195"/>
        <v>13</v>
      </c>
      <c r="H1769">
        <v>0.75509999999999999</v>
      </c>
      <c r="I1769">
        <v>0.75580000000000003</v>
      </c>
      <c r="J1769">
        <v>0.746</v>
      </c>
      <c r="K1769">
        <v>0.75090000000000001</v>
      </c>
      <c r="L1769" s="5">
        <f t="shared" si="198"/>
        <v>-4.1999999999999815</v>
      </c>
    </row>
    <row r="1770" spans="1:12" x14ac:dyDescent="0.25">
      <c r="A1770">
        <f t="shared" si="193"/>
        <v>2005</v>
      </c>
      <c r="B1770" t="str">
        <f t="shared" si="199"/>
        <v>01.01.2005</v>
      </c>
      <c r="C1770" t="str">
        <f t="shared" si="196"/>
        <v>14.10.2005</v>
      </c>
      <c r="D1770" s="1">
        <v>38639</v>
      </c>
      <c r="E1770" s="3">
        <f t="shared" si="197"/>
        <v>284</v>
      </c>
      <c r="F1770" s="5">
        <f t="shared" si="194"/>
        <v>10</v>
      </c>
      <c r="G1770" s="5">
        <f t="shared" si="195"/>
        <v>14</v>
      </c>
      <c r="H1770">
        <v>0.75090000000000001</v>
      </c>
      <c r="I1770">
        <v>0.754</v>
      </c>
      <c r="J1770">
        <v>0.74880000000000002</v>
      </c>
      <c r="K1770">
        <v>0.75209999999999999</v>
      </c>
      <c r="L1770" s="5">
        <f t="shared" si="198"/>
        <v>1.1999999999999789</v>
      </c>
    </row>
    <row r="1771" spans="1:12" x14ac:dyDescent="0.25">
      <c r="A1771">
        <f t="shared" si="193"/>
        <v>2005</v>
      </c>
      <c r="B1771" t="str">
        <f t="shared" si="199"/>
        <v>01.01.2005</v>
      </c>
      <c r="C1771" t="str">
        <f t="shared" si="196"/>
        <v>17.10.2005</v>
      </c>
      <c r="D1771" s="1">
        <v>38642</v>
      </c>
      <c r="E1771" s="3">
        <f t="shared" si="197"/>
        <v>287</v>
      </c>
      <c r="F1771" s="5">
        <f t="shared" si="194"/>
        <v>10</v>
      </c>
      <c r="G1771" s="5">
        <f t="shared" si="195"/>
        <v>17</v>
      </c>
      <c r="H1771">
        <v>0.754</v>
      </c>
      <c r="I1771">
        <v>0.75470000000000004</v>
      </c>
      <c r="J1771">
        <v>0.748</v>
      </c>
      <c r="K1771">
        <v>0.74950000000000006</v>
      </c>
      <c r="L1771" s="5">
        <f t="shared" si="198"/>
        <v>-4.4999999999999485</v>
      </c>
    </row>
    <row r="1772" spans="1:12" x14ac:dyDescent="0.25">
      <c r="A1772">
        <f t="shared" si="193"/>
        <v>2005</v>
      </c>
      <c r="B1772" t="str">
        <f t="shared" si="199"/>
        <v>01.01.2005</v>
      </c>
      <c r="C1772" t="str">
        <f t="shared" si="196"/>
        <v>18.10.2005</v>
      </c>
      <c r="D1772" s="1">
        <v>38643</v>
      </c>
      <c r="E1772" s="3">
        <f t="shared" si="197"/>
        <v>288</v>
      </c>
      <c r="F1772" s="5">
        <f t="shared" si="194"/>
        <v>10</v>
      </c>
      <c r="G1772" s="5">
        <f t="shared" si="195"/>
        <v>18</v>
      </c>
      <c r="H1772">
        <v>0.74960000000000004</v>
      </c>
      <c r="I1772">
        <v>0.74960000000000004</v>
      </c>
      <c r="J1772">
        <v>0.74460000000000004</v>
      </c>
      <c r="K1772">
        <v>0.74760000000000004</v>
      </c>
      <c r="L1772" s="5">
        <f t="shared" si="198"/>
        <v>-2.0000000000000018</v>
      </c>
    </row>
    <row r="1773" spans="1:12" x14ac:dyDescent="0.25">
      <c r="A1773">
        <f t="shared" si="193"/>
        <v>2005</v>
      </c>
      <c r="B1773" t="str">
        <f t="shared" si="199"/>
        <v>01.01.2005</v>
      </c>
      <c r="C1773" t="str">
        <f t="shared" si="196"/>
        <v>19.10.2005</v>
      </c>
      <c r="D1773" s="1">
        <v>38644</v>
      </c>
      <c r="E1773" s="3">
        <f t="shared" si="197"/>
        <v>289</v>
      </c>
      <c r="F1773" s="5">
        <f t="shared" si="194"/>
        <v>10</v>
      </c>
      <c r="G1773" s="5">
        <f t="shared" si="195"/>
        <v>19</v>
      </c>
      <c r="H1773">
        <v>0.74750000000000005</v>
      </c>
      <c r="I1773">
        <v>0.75109999999999999</v>
      </c>
      <c r="J1773">
        <v>0.74370000000000003</v>
      </c>
      <c r="K1773">
        <v>0.75080000000000002</v>
      </c>
      <c r="L1773" s="5">
        <f t="shared" si="198"/>
        <v>3.2999999999999696</v>
      </c>
    </row>
    <row r="1774" spans="1:12" x14ac:dyDescent="0.25">
      <c r="A1774">
        <f t="shared" si="193"/>
        <v>2005</v>
      </c>
      <c r="B1774" t="str">
        <f t="shared" si="199"/>
        <v>01.01.2005</v>
      </c>
      <c r="C1774" t="str">
        <f t="shared" si="196"/>
        <v>20.10.2005</v>
      </c>
      <c r="D1774" s="1">
        <v>38645</v>
      </c>
      <c r="E1774" s="3">
        <f t="shared" si="197"/>
        <v>290</v>
      </c>
      <c r="F1774" s="5">
        <f t="shared" si="194"/>
        <v>10</v>
      </c>
      <c r="G1774" s="5">
        <f t="shared" si="195"/>
        <v>20</v>
      </c>
      <c r="H1774">
        <v>0.75070000000000003</v>
      </c>
      <c r="I1774">
        <v>0.75380000000000003</v>
      </c>
      <c r="J1774">
        <v>0.74870000000000003</v>
      </c>
      <c r="K1774">
        <v>0.75209999999999999</v>
      </c>
      <c r="L1774" s="5">
        <f t="shared" si="198"/>
        <v>1.3999999999999568</v>
      </c>
    </row>
    <row r="1775" spans="1:12" x14ac:dyDescent="0.25">
      <c r="A1775">
        <f t="shared" ref="A1775:A1838" si="200">YEAR(D1775)</f>
        <v>2005</v>
      </c>
      <c r="B1775" t="str">
        <f t="shared" si="199"/>
        <v>01.01.2005</v>
      </c>
      <c r="C1775" t="str">
        <f t="shared" si="196"/>
        <v>21.10.2005</v>
      </c>
      <c r="D1775" s="1">
        <v>38646</v>
      </c>
      <c r="E1775" s="3">
        <f t="shared" si="197"/>
        <v>291</v>
      </c>
      <c r="F1775" s="5">
        <f t="shared" si="194"/>
        <v>10</v>
      </c>
      <c r="G1775" s="5">
        <f t="shared" si="195"/>
        <v>21</v>
      </c>
      <c r="H1775">
        <v>0.752</v>
      </c>
      <c r="I1775">
        <v>0.75439999999999996</v>
      </c>
      <c r="J1775">
        <v>0.74690000000000001</v>
      </c>
      <c r="K1775">
        <v>0.74880000000000002</v>
      </c>
      <c r="L1775" s="5">
        <f t="shared" si="198"/>
        <v>-3.1999999999999806</v>
      </c>
    </row>
    <row r="1776" spans="1:12" x14ac:dyDescent="0.25">
      <c r="A1776">
        <f t="shared" si="200"/>
        <v>2005</v>
      </c>
      <c r="B1776" t="str">
        <f t="shared" si="199"/>
        <v>01.01.2005</v>
      </c>
      <c r="C1776" t="str">
        <f t="shared" si="196"/>
        <v>24.10.2005</v>
      </c>
      <c r="D1776" s="1">
        <v>38649</v>
      </c>
      <c r="E1776" s="3">
        <f t="shared" si="197"/>
        <v>294</v>
      </c>
      <c r="F1776" s="5">
        <f t="shared" si="194"/>
        <v>10</v>
      </c>
      <c r="G1776" s="5">
        <f t="shared" si="195"/>
        <v>24</v>
      </c>
      <c r="H1776">
        <v>0.74860000000000004</v>
      </c>
      <c r="I1776">
        <v>0.75180000000000002</v>
      </c>
      <c r="J1776">
        <v>0.74670000000000003</v>
      </c>
      <c r="K1776">
        <v>0.75119999999999998</v>
      </c>
      <c r="L1776" s="5">
        <f t="shared" si="198"/>
        <v>2.5999999999999357</v>
      </c>
    </row>
    <row r="1777" spans="1:12" x14ac:dyDescent="0.25">
      <c r="A1777">
        <f t="shared" si="200"/>
        <v>2005</v>
      </c>
      <c r="B1777" t="str">
        <f t="shared" si="199"/>
        <v>01.01.2005</v>
      </c>
      <c r="C1777" t="str">
        <f t="shared" si="196"/>
        <v>25.10.2005</v>
      </c>
      <c r="D1777" s="1">
        <v>38650</v>
      </c>
      <c r="E1777" s="3">
        <f t="shared" si="197"/>
        <v>295</v>
      </c>
      <c r="F1777" s="5">
        <f t="shared" si="194"/>
        <v>10</v>
      </c>
      <c r="G1777" s="5">
        <f t="shared" si="195"/>
        <v>25</v>
      </c>
      <c r="H1777">
        <v>0.75109999999999999</v>
      </c>
      <c r="I1777">
        <v>0.75719999999999998</v>
      </c>
      <c r="J1777">
        <v>0.74870000000000003</v>
      </c>
      <c r="K1777">
        <v>0.75609999999999999</v>
      </c>
      <c r="L1777" s="5">
        <f t="shared" si="198"/>
        <v>5.0000000000000044</v>
      </c>
    </row>
    <row r="1778" spans="1:12" x14ac:dyDescent="0.25">
      <c r="A1778">
        <f t="shared" si="200"/>
        <v>2005</v>
      </c>
      <c r="B1778" t="str">
        <f t="shared" si="199"/>
        <v>01.01.2005</v>
      </c>
      <c r="C1778" t="str">
        <f t="shared" si="196"/>
        <v>26.10.2005</v>
      </c>
      <c r="D1778" s="1">
        <v>38651</v>
      </c>
      <c r="E1778" s="3">
        <f t="shared" si="197"/>
        <v>296</v>
      </c>
      <c r="F1778" s="5">
        <f t="shared" si="194"/>
        <v>10</v>
      </c>
      <c r="G1778" s="5">
        <f t="shared" si="195"/>
        <v>26</v>
      </c>
      <c r="H1778">
        <v>0.75590000000000002</v>
      </c>
      <c r="I1778">
        <v>0.75700000000000001</v>
      </c>
      <c r="J1778">
        <v>0.753</v>
      </c>
      <c r="K1778">
        <v>0.75360000000000005</v>
      </c>
      <c r="L1778" s="5">
        <f t="shared" si="198"/>
        <v>-2.2999999999999687</v>
      </c>
    </row>
    <row r="1779" spans="1:12" x14ac:dyDescent="0.25">
      <c r="A1779">
        <f t="shared" si="200"/>
        <v>2005</v>
      </c>
      <c r="B1779" t="str">
        <f t="shared" si="199"/>
        <v>01.01.2005</v>
      </c>
      <c r="C1779" t="str">
        <f t="shared" si="196"/>
        <v>27.10.2005</v>
      </c>
      <c r="D1779" s="1">
        <v>38652</v>
      </c>
      <c r="E1779" s="3">
        <f t="shared" si="197"/>
        <v>297</v>
      </c>
      <c r="F1779" s="5">
        <f t="shared" ref="F1779:F1842" si="201">MONTH(D1779)</f>
        <v>10</v>
      </c>
      <c r="G1779" s="5">
        <f t="shared" ref="G1779:G1842" si="202">DAY(D1779)</f>
        <v>27</v>
      </c>
      <c r="H1779">
        <v>0.75370000000000004</v>
      </c>
      <c r="I1779">
        <v>0.75990000000000002</v>
      </c>
      <c r="J1779">
        <v>0.75229999999999997</v>
      </c>
      <c r="K1779">
        <v>0.75700000000000001</v>
      </c>
      <c r="L1779" s="5">
        <f t="shared" si="198"/>
        <v>3.2999999999999696</v>
      </c>
    </row>
    <row r="1780" spans="1:12" x14ac:dyDescent="0.25">
      <c r="A1780">
        <f t="shared" si="200"/>
        <v>2005</v>
      </c>
      <c r="B1780" t="str">
        <f t="shared" si="199"/>
        <v>01.01.2005</v>
      </c>
      <c r="C1780" t="str">
        <f t="shared" si="196"/>
        <v>28.10.2005</v>
      </c>
      <c r="D1780" s="1">
        <v>38653</v>
      </c>
      <c r="E1780" s="3">
        <f t="shared" si="197"/>
        <v>298</v>
      </c>
      <c r="F1780" s="5">
        <f t="shared" si="201"/>
        <v>10</v>
      </c>
      <c r="G1780" s="5">
        <f t="shared" si="202"/>
        <v>28</v>
      </c>
      <c r="H1780">
        <v>0.7571</v>
      </c>
      <c r="I1780">
        <v>0.75770000000000004</v>
      </c>
      <c r="J1780">
        <v>0.74890000000000001</v>
      </c>
      <c r="K1780">
        <v>0.749</v>
      </c>
      <c r="L1780" s="5">
        <f t="shared" si="198"/>
        <v>-8.0999999999999961</v>
      </c>
    </row>
    <row r="1781" spans="1:12" x14ac:dyDescent="0.25">
      <c r="A1781">
        <f t="shared" si="200"/>
        <v>2005</v>
      </c>
      <c r="B1781" t="str">
        <f t="shared" si="199"/>
        <v>01.01.2005</v>
      </c>
      <c r="C1781" t="str">
        <f t="shared" si="196"/>
        <v>31.10.2005</v>
      </c>
      <c r="D1781" s="1">
        <v>38656</v>
      </c>
      <c r="E1781" s="3">
        <f t="shared" si="197"/>
        <v>300</v>
      </c>
      <c r="F1781" s="5">
        <f t="shared" si="201"/>
        <v>10</v>
      </c>
      <c r="G1781" s="5">
        <f t="shared" si="202"/>
        <v>31</v>
      </c>
      <c r="H1781">
        <v>0.74880000000000002</v>
      </c>
      <c r="I1781">
        <v>0.75190000000000001</v>
      </c>
      <c r="J1781">
        <v>0.74639999999999995</v>
      </c>
      <c r="K1781">
        <v>0.747</v>
      </c>
      <c r="L1781" s="5">
        <f t="shared" si="198"/>
        <v>-1.8000000000000238</v>
      </c>
    </row>
    <row r="1782" spans="1:12" x14ac:dyDescent="0.25">
      <c r="A1782">
        <f t="shared" si="200"/>
        <v>2005</v>
      </c>
      <c r="B1782" t="str">
        <f t="shared" si="199"/>
        <v>01.01.2005</v>
      </c>
      <c r="C1782" t="str">
        <f t="shared" si="196"/>
        <v>1.11.2005</v>
      </c>
      <c r="D1782" s="1">
        <v>38657</v>
      </c>
      <c r="E1782" s="3">
        <f t="shared" si="197"/>
        <v>301</v>
      </c>
      <c r="F1782" s="5">
        <f t="shared" si="201"/>
        <v>11</v>
      </c>
      <c r="G1782" s="5">
        <f t="shared" si="202"/>
        <v>1</v>
      </c>
      <c r="H1782">
        <v>0.74690000000000001</v>
      </c>
      <c r="I1782">
        <v>0.74760000000000004</v>
      </c>
      <c r="J1782">
        <v>0.74250000000000005</v>
      </c>
      <c r="K1782">
        <v>0.7429</v>
      </c>
      <c r="L1782" s="5">
        <f t="shared" si="198"/>
        <v>-4.0000000000000036</v>
      </c>
    </row>
    <row r="1783" spans="1:12" x14ac:dyDescent="0.25">
      <c r="A1783">
        <f t="shared" si="200"/>
        <v>2005</v>
      </c>
      <c r="B1783" t="str">
        <f t="shared" si="199"/>
        <v>01.01.2005</v>
      </c>
      <c r="C1783" t="str">
        <f t="shared" si="196"/>
        <v>2.11.2005</v>
      </c>
      <c r="D1783" s="1">
        <v>38658</v>
      </c>
      <c r="E1783" s="3">
        <f t="shared" si="197"/>
        <v>302</v>
      </c>
      <c r="F1783" s="5">
        <f t="shared" si="201"/>
        <v>11</v>
      </c>
      <c r="G1783" s="5">
        <f t="shared" si="202"/>
        <v>2</v>
      </c>
      <c r="H1783">
        <v>0.74280000000000002</v>
      </c>
      <c r="I1783">
        <v>0.74380000000000002</v>
      </c>
      <c r="J1783">
        <v>0.73960000000000004</v>
      </c>
      <c r="K1783">
        <v>0.74109999999999998</v>
      </c>
      <c r="L1783" s="5">
        <f t="shared" si="198"/>
        <v>-1.7000000000000348</v>
      </c>
    </row>
    <row r="1784" spans="1:12" x14ac:dyDescent="0.25">
      <c r="A1784">
        <f t="shared" si="200"/>
        <v>2005</v>
      </c>
      <c r="B1784" t="str">
        <f t="shared" si="199"/>
        <v>01.01.2005</v>
      </c>
      <c r="C1784" t="str">
        <f t="shared" si="196"/>
        <v>3.11.2005</v>
      </c>
      <c r="D1784" s="1">
        <v>38659</v>
      </c>
      <c r="E1784" s="3">
        <f t="shared" si="197"/>
        <v>303</v>
      </c>
      <c r="F1784" s="5">
        <f t="shared" si="201"/>
        <v>11</v>
      </c>
      <c r="G1784" s="5">
        <f t="shared" si="202"/>
        <v>3</v>
      </c>
      <c r="H1784">
        <v>0.74099999999999999</v>
      </c>
      <c r="I1784">
        <v>0.74309999999999998</v>
      </c>
      <c r="J1784">
        <v>0.7379</v>
      </c>
      <c r="K1784">
        <v>0.73970000000000002</v>
      </c>
      <c r="L1784" s="5">
        <f t="shared" si="198"/>
        <v>-1.2999999999999678</v>
      </c>
    </row>
    <row r="1785" spans="1:12" x14ac:dyDescent="0.25">
      <c r="A1785">
        <f t="shared" si="200"/>
        <v>2005</v>
      </c>
      <c r="B1785" t="str">
        <f t="shared" si="199"/>
        <v>01.01.2005</v>
      </c>
      <c r="C1785" t="str">
        <f t="shared" si="196"/>
        <v>4.11.2005</v>
      </c>
      <c r="D1785" s="1">
        <v>38660</v>
      </c>
      <c r="E1785" s="3">
        <f t="shared" si="197"/>
        <v>304</v>
      </c>
      <c r="F1785" s="5">
        <f t="shared" si="201"/>
        <v>11</v>
      </c>
      <c r="G1785" s="5">
        <f t="shared" si="202"/>
        <v>4</v>
      </c>
      <c r="H1785">
        <v>0.73960000000000004</v>
      </c>
      <c r="I1785">
        <v>0.73980000000000001</v>
      </c>
      <c r="J1785">
        <v>0.73089999999999999</v>
      </c>
      <c r="K1785">
        <v>0.73299999999999998</v>
      </c>
      <c r="L1785" s="5">
        <f t="shared" si="198"/>
        <v>-6.6000000000000503</v>
      </c>
    </row>
    <row r="1786" spans="1:12" x14ac:dyDescent="0.25">
      <c r="A1786">
        <f t="shared" si="200"/>
        <v>2005</v>
      </c>
      <c r="B1786" t="str">
        <f t="shared" si="199"/>
        <v>01.01.2005</v>
      </c>
      <c r="C1786" t="str">
        <f t="shared" si="196"/>
        <v>7.11.2005</v>
      </c>
      <c r="D1786" s="1">
        <v>38663</v>
      </c>
      <c r="E1786" s="3">
        <f t="shared" si="197"/>
        <v>307</v>
      </c>
      <c r="F1786" s="5">
        <f t="shared" si="201"/>
        <v>11</v>
      </c>
      <c r="G1786" s="5">
        <f t="shared" si="202"/>
        <v>7</v>
      </c>
      <c r="H1786">
        <v>0.7319</v>
      </c>
      <c r="I1786">
        <v>0.73409999999999997</v>
      </c>
      <c r="J1786">
        <v>0.73050000000000004</v>
      </c>
      <c r="K1786">
        <v>0.73180000000000001</v>
      </c>
      <c r="L1786" s="5">
        <f t="shared" si="198"/>
        <v>-9.9999999999988987E-2</v>
      </c>
    </row>
    <row r="1787" spans="1:12" x14ac:dyDescent="0.25">
      <c r="A1787">
        <f t="shared" si="200"/>
        <v>2005</v>
      </c>
      <c r="B1787" t="str">
        <f t="shared" si="199"/>
        <v>01.01.2005</v>
      </c>
      <c r="C1787" t="str">
        <f t="shared" si="196"/>
        <v>8.11.2005</v>
      </c>
      <c r="D1787" s="1">
        <v>38664</v>
      </c>
      <c r="E1787" s="3">
        <f t="shared" si="197"/>
        <v>308</v>
      </c>
      <c r="F1787" s="5">
        <f t="shared" si="201"/>
        <v>11</v>
      </c>
      <c r="G1787" s="5">
        <f t="shared" si="202"/>
        <v>8</v>
      </c>
      <c r="H1787">
        <v>0.73170000000000002</v>
      </c>
      <c r="I1787">
        <v>0.73580000000000001</v>
      </c>
      <c r="J1787">
        <v>0.72840000000000005</v>
      </c>
      <c r="K1787">
        <v>0.73380000000000001</v>
      </c>
      <c r="L1787" s="5">
        <f t="shared" si="198"/>
        <v>2.0999999999999908</v>
      </c>
    </row>
    <row r="1788" spans="1:12" x14ac:dyDescent="0.25">
      <c r="A1788">
        <f t="shared" si="200"/>
        <v>2005</v>
      </c>
      <c r="B1788" t="str">
        <f t="shared" si="199"/>
        <v>01.01.2005</v>
      </c>
      <c r="C1788" t="str">
        <f t="shared" si="196"/>
        <v>9.11.2005</v>
      </c>
      <c r="D1788" s="1">
        <v>38665</v>
      </c>
      <c r="E1788" s="3">
        <f t="shared" si="197"/>
        <v>309</v>
      </c>
      <c r="F1788" s="5">
        <f t="shared" si="201"/>
        <v>11</v>
      </c>
      <c r="G1788" s="5">
        <f t="shared" si="202"/>
        <v>9</v>
      </c>
      <c r="H1788">
        <v>0.73409999999999997</v>
      </c>
      <c r="I1788">
        <v>0.73780000000000001</v>
      </c>
      <c r="J1788">
        <v>0.73170000000000002</v>
      </c>
      <c r="K1788">
        <v>0.73680000000000001</v>
      </c>
      <c r="L1788" s="5">
        <f t="shared" si="198"/>
        <v>2.7000000000000357</v>
      </c>
    </row>
    <row r="1789" spans="1:12" x14ac:dyDescent="0.25">
      <c r="A1789">
        <f t="shared" si="200"/>
        <v>2005</v>
      </c>
      <c r="B1789" t="str">
        <f t="shared" si="199"/>
        <v>01.01.2005</v>
      </c>
      <c r="C1789" t="str">
        <f t="shared" si="196"/>
        <v>10.11.2005</v>
      </c>
      <c r="D1789" s="1">
        <v>38666</v>
      </c>
      <c r="E1789" s="3">
        <f t="shared" si="197"/>
        <v>310</v>
      </c>
      <c r="F1789" s="5">
        <f t="shared" si="201"/>
        <v>11</v>
      </c>
      <c r="G1789" s="5">
        <f t="shared" si="202"/>
        <v>10</v>
      </c>
      <c r="H1789">
        <v>0.73699999999999999</v>
      </c>
      <c r="I1789">
        <v>0.73699999999999999</v>
      </c>
      <c r="J1789">
        <v>0.72919999999999996</v>
      </c>
      <c r="K1789">
        <v>0.72989999999999999</v>
      </c>
      <c r="L1789" s="5">
        <f t="shared" si="198"/>
        <v>-7.0999999999999952</v>
      </c>
    </row>
    <row r="1790" spans="1:12" x14ac:dyDescent="0.25">
      <c r="A1790">
        <f t="shared" si="200"/>
        <v>2005</v>
      </c>
      <c r="B1790" t="str">
        <f t="shared" si="199"/>
        <v>01.01.2005</v>
      </c>
      <c r="C1790" t="str">
        <f t="shared" si="196"/>
        <v>11.11.2005</v>
      </c>
      <c r="D1790" s="1">
        <v>38667</v>
      </c>
      <c r="E1790" s="3">
        <f t="shared" si="197"/>
        <v>311</v>
      </c>
      <c r="F1790" s="5">
        <f t="shared" si="201"/>
        <v>11</v>
      </c>
      <c r="G1790" s="5">
        <f t="shared" si="202"/>
        <v>11</v>
      </c>
      <c r="H1790">
        <v>0.7298</v>
      </c>
      <c r="I1790">
        <v>0.73340000000000005</v>
      </c>
      <c r="J1790">
        <v>0.72960000000000003</v>
      </c>
      <c r="K1790">
        <v>0.73260000000000003</v>
      </c>
      <c r="L1790" s="5">
        <f t="shared" si="198"/>
        <v>2.8000000000000247</v>
      </c>
    </row>
    <row r="1791" spans="1:12" x14ac:dyDescent="0.25">
      <c r="A1791">
        <f t="shared" si="200"/>
        <v>2005</v>
      </c>
      <c r="B1791" t="str">
        <f t="shared" si="199"/>
        <v>01.01.2005</v>
      </c>
      <c r="C1791" t="str">
        <f t="shared" si="196"/>
        <v>14.11.2005</v>
      </c>
      <c r="D1791" s="1">
        <v>38670</v>
      </c>
      <c r="E1791" s="3">
        <f t="shared" si="197"/>
        <v>314</v>
      </c>
      <c r="F1791" s="5">
        <f t="shared" si="201"/>
        <v>11</v>
      </c>
      <c r="G1791" s="5">
        <f t="shared" si="202"/>
        <v>14</v>
      </c>
      <c r="H1791">
        <v>0.73219999999999996</v>
      </c>
      <c r="I1791">
        <v>0.73429999999999995</v>
      </c>
      <c r="J1791">
        <v>0.72609999999999997</v>
      </c>
      <c r="K1791">
        <v>0.72770000000000001</v>
      </c>
      <c r="L1791" s="5">
        <f t="shared" si="198"/>
        <v>-4.4999999999999485</v>
      </c>
    </row>
    <row r="1792" spans="1:12" x14ac:dyDescent="0.25">
      <c r="A1792">
        <f t="shared" si="200"/>
        <v>2005</v>
      </c>
      <c r="B1792" t="str">
        <f t="shared" si="199"/>
        <v>01.01.2005</v>
      </c>
      <c r="C1792" t="str">
        <f t="shared" si="196"/>
        <v>15.11.2005</v>
      </c>
      <c r="D1792" s="1">
        <v>38671</v>
      </c>
      <c r="E1792" s="3">
        <f t="shared" si="197"/>
        <v>315</v>
      </c>
      <c r="F1792" s="5">
        <f t="shared" si="201"/>
        <v>11</v>
      </c>
      <c r="G1792" s="5">
        <f t="shared" si="202"/>
        <v>15</v>
      </c>
      <c r="H1792">
        <v>0.72750000000000004</v>
      </c>
      <c r="I1792">
        <v>0.73360000000000003</v>
      </c>
      <c r="J1792">
        <v>0.7268</v>
      </c>
      <c r="K1792">
        <v>0.73270000000000002</v>
      </c>
      <c r="L1792" s="5">
        <f t="shared" si="198"/>
        <v>5.1999999999999824</v>
      </c>
    </row>
    <row r="1793" spans="1:12" x14ac:dyDescent="0.25">
      <c r="A1793">
        <f t="shared" si="200"/>
        <v>2005</v>
      </c>
      <c r="B1793" t="str">
        <f t="shared" si="199"/>
        <v>01.01.2005</v>
      </c>
      <c r="C1793" t="str">
        <f t="shared" si="196"/>
        <v>16.11.2005</v>
      </c>
      <c r="D1793" s="1">
        <v>38672</v>
      </c>
      <c r="E1793" s="3">
        <f t="shared" si="197"/>
        <v>316</v>
      </c>
      <c r="F1793" s="5">
        <f t="shared" si="201"/>
        <v>11</v>
      </c>
      <c r="G1793" s="5">
        <f t="shared" si="202"/>
        <v>16</v>
      </c>
      <c r="H1793">
        <v>0.73250000000000004</v>
      </c>
      <c r="I1793">
        <v>0.7329</v>
      </c>
      <c r="J1793">
        <v>0.7278</v>
      </c>
      <c r="K1793">
        <v>0.73080000000000001</v>
      </c>
      <c r="L1793" s="5">
        <f t="shared" si="198"/>
        <v>-1.7000000000000348</v>
      </c>
    </row>
    <row r="1794" spans="1:12" x14ac:dyDescent="0.25">
      <c r="A1794">
        <f t="shared" si="200"/>
        <v>2005</v>
      </c>
      <c r="B1794" t="str">
        <f t="shared" si="199"/>
        <v>01.01.2005</v>
      </c>
      <c r="C1794" t="str">
        <f t="shared" si="196"/>
        <v>17.11.2005</v>
      </c>
      <c r="D1794" s="1">
        <v>38673</v>
      </c>
      <c r="E1794" s="3">
        <f t="shared" si="197"/>
        <v>317</v>
      </c>
      <c r="F1794" s="5">
        <f t="shared" si="201"/>
        <v>11</v>
      </c>
      <c r="G1794" s="5">
        <f t="shared" si="202"/>
        <v>17</v>
      </c>
      <c r="H1794">
        <v>0.73070000000000002</v>
      </c>
      <c r="I1794">
        <v>0.73509999999999998</v>
      </c>
      <c r="J1794">
        <v>0.72940000000000005</v>
      </c>
      <c r="K1794">
        <v>0.73370000000000002</v>
      </c>
      <c r="L1794" s="5">
        <f t="shared" si="198"/>
        <v>3.0000000000000027</v>
      </c>
    </row>
    <row r="1795" spans="1:12" x14ac:dyDescent="0.25">
      <c r="A1795">
        <f t="shared" si="200"/>
        <v>2005</v>
      </c>
      <c r="B1795" t="str">
        <f t="shared" si="199"/>
        <v>01.01.2005</v>
      </c>
      <c r="C1795" t="str">
        <f t="shared" si="196"/>
        <v>18.11.2005</v>
      </c>
      <c r="D1795" s="1">
        <v>38674</v>
      </c>
      <c r="E1795" s="3">
        <f t="shared" si="197"/>
        <v>318</v>
      </c>
      <c r="F1795" s="5">
        <f t="shared" si="201"/>
        <v>11</v>
      </c>
      <c r="G1795" s="5">
        <f t="shared" si="202"/>
        <v>18</v>
      </c>
      <c r="H1795">
        <v>0.73360000000000003</v>
      </c>
      <c r="I1795">
        <v>0.73429999999999995</v>
      </c>
      <c r="J1795">
        <v>0.72989999999999999</v>
      </c>
      <c r="K1795">
        <v>0.7329</v>
      </c>
      <c r="L1795" s="5">
        <f t="shared" si="198"/>
        <v>-0.70000000000003393</v>
      </c>
    </row>
    <row r="1796" spans="1:12" x14ac:dyDescent="0.25">
      <c r="A1796">
        <f t="shared" si="200"/>
        <v>2005</v>
      </c>
      <c r="B1796" t="str">
        <f t="shared" si="199"/>
        <v>01.01.2005</v>
      </c>
      <c r="C1796" t="str">
        <f t="shared" si="196"/>
        <v>21.11.2005</v>
      </c>
      <c r="D1796" s="1">
        <v>38677</v>
      </c>
      <c r="E1796" s="3">
        <f t="shared" si="197"/>
        <v>321</v>
      </c>
      <c r="F1796" s="5">
        <f t="shared" si="201"/>
        <v>11</v>
      </c>
      <c r="G1796" s="5">
        <f t="shared" si="202"/>
        <v>21</v>
      </c>
      <c r="H1796">
        <v>0.73309999999999997</v>
      </c>
      <c r="I1796">
        <v>0.73919999999999997</v>
      </c>
      <c r="J1796">
        <v>0.73250000000000004</v>
      </c>
      <c r="K1796">
        <v>0.73570000000000002</v>
      </c>
      <c r="L1796" s="5">
        <f t="shared" si="198"/>
        <v>2.6000000000000467</v>
      </c>
    </row>
    <row r="1797" spans="1:12" x14ac:dyDescent="0.25">
      <c r="A1797">
        <f t="shared" si="200"/>
        <v>2005</v>
      </c>
      <c r="B1797" t="str">
        <f t="shared" si="199"/>
        <v>01.01.2005</v>
      </c>
      <c r="C1797" t="str">
        <f t="shared" si="196"/>
        <v>22.11.2005</v>
      </c>
      <c r="D1797" s="1">
        <v>38678</v>
      </c>
      <c r="E1797" s="3">
        <f t="shared" si="197"/>
        <v>322</v>
      </c>
      <c r="F1797" s="5">
        <f t="shared" si="201"/>
        <v>11</v>
      </c>
      <c r="G1797" s="5">
        <f t="shared" si="202"/>
        <v>22</v>
      </c>
      <c r="H1797">
        <v>0.73570000000000002</v>
      </c>
      <c r="I1797">
        <v>0.73860000000000003</v>
      </c>
      <c r="J1797">
        <v>0.7319</v>
      </c>
      <c r="K1797">
        <v>0.7379</v>
      </c>
      <c r="L1797" s="5">
        <f t="shared" si="198"/>
        <v>2.1999999999999797</v>
      </c>
    </row>
    <row r="1798" spans="1:12" x14ac:dyDescent="0.25">
      <c r="A1798">
        <f t="shared" si="200"/>
        <v>2005</v>
      </c>
      <c r="B1798" t="str">
        <f t="shared" si="199"/>
        <v>01.01.2005</v>
      </c>
      <c r="C1798" t="str">
        <f t="shared" si="196"/>
        <v>23.11.2005</v>
      </c>
      <c r="D1798" s="1">
        <v>38679</v>
      </c>
      <c r="E1798" s="3">
        <f t="shared" si="197"/>
        <v>323</v>
      </c>
      <c r="F1798" s="5">
        <f t="shared" si="201"/>
        <v>11</v>
      </c>
      <c r="G1798" s="5">
        <f t="shared" si="202"/>
        <v>23</v>
      </c>
      <c r="H1798">
        <v>0.73780000000000001</v>
      </c>
      <c r="I1798">
        <v>0.73899999999999999</v>
      </c>
      <c r="J1798">
        <v>0.73560000000000003</v>
      </c>
      <c r="K1798">
        <v>0.7379</v>
      </c>
      <c r="L1798" s="5">
        <f t="shared" si="198"/>
        <v>9.9999999999988987E-2</v>
      </c>
    </row>
    <row r="1799" spans="1:12" x14ac:dyDescent="0.25">
      <c r="A1799">
        <f t="shared" si="200"/>
        <v>2005</v>
      </c>
      <c r="B1799" t="str">
        <f t="shared" si="199"/>
        <v>01.01.2005</v>
      </c>
      <c r="C1799" t="str">
        <f t="shared" si="196"/>
        <v>24.11.2005</v>
      </c>
      <c r="D1799" s="1">
        <v>38680</v>
      </c>
      <c r="E1799" s="3">
        <f t="shared" si="197"/>
        <v>324</v>
      </c>
      <c r="F1799" s="5">
        <f t="shared" si="201"/>
        <v>11</v>
      </c>
      <c r="G1799" s="5">
        <f t="shared" si="202"/>
        <v>24</v>
      </c>
      <c r="H1799">
        <v>0.73799999999999999</v>
      </c>
      <c r="I1799">
        <v>0.74050000000000005</v>
      </c>
      <c r="J1799">
        <v>0.73670000000000002</v>
      </c>
      <c r="K1799">
        <v>0.73839999999999995</v>
      </c>
      <c r="L1799" s="5">
        <f t="shared" si="198"/>
        <v>0.39999999999995595</v>
      </c>
    </row>
    <row r="1800" spans="1:12" x14ac:dyDescent="0.25">
      <c r="A1800">
        <f t="shared" si="200"/>
        <v>2005</v>
      </c>
      <c r="B1800" t="str">
        <f t="shared" si="199"/>
        <v>01.01.2005</v>
      </c>
      <c r="C1800" t="str">
        <f t="shared" si="196"/>
        <v>25.11.2005</v>
      </c>
      <c r="D1800" s="1">
        <v>38681</v>
      </c>
      <c r="E1800" s="3">
        <f t="shared" si="197"/>
        <v>325</v>
      </c>
      <c r="F1800" s="5">
        <f t="shared" si="201"/>
        <v>11</v>
      </c>
      <c r="G1800" s="5">
        <f t="shared" si="202"/>
        <v>25</v>
      </c>
      <c r="H1800">
        <v>0.73819999999999997</v>
      </c>
      <c r="I1800">
        <v>0.73860000000000003</v>
      </c>
      <c r="J1800">
        <v>0.73450000000000004</v>
      </c>
      <c r="K1800">
        <v>0.73560000000000003</v>
      </c>
      <c r="L1800" s="5">
        <f t="shared" si="198"/>
        <v>-2.5999999999999357</v>
      </c>
    </row>
    <row r="1801" spans="1:12" x14ac:dyDescent="0.25">
      <c r="A1801">
        <f t="shared" si="200"/>
        <v>2005</v>
      </c>
      <c r="B1801" t="str">
        <f t="shared" si="199"/>
        <v>01.01.2005</v>
      </c>
      <c r="C1801" t="str">
        <f t="shared" si="196"/>
        <v>28.11.2005</v>
      </c>
      <c r="D1801" s="1">
        <v>38684</v>
      </c>
      <c r="E1801" s="3">
        <f t="shared" si="197"/>
        <v>328</v>
      </c>
      <c r="F1801" s="5">
        <f t="shared" si="201"/>
        <v>11</v>
      </c>
      <c r="G1801" s="5">
        <f t="shared" si="202"/>
        <v>28</v>
      </c>
      <c r="H1801">
        <v>0.73370000000000002</v>
      </c>
      <c r="I1801">
        <v>0.74519999999999997</v>
      </c>
      <c r="J1801">
        <v>0.73219999999999996</v>
      </c>
      <c r="K1801">
        <v>0.74160000000000004</v>
      </c>
      <c r="L1801" s="5">
        <f t="shared" si="198"/>
        <v>7.9000000000000181</v>
      </c>
    </row>
    <row r="1802" spans="1:12" x14ac:dyDescent="0.25">
      <c r="A1802">
        <f t="shared" si="200"/>
        <v>2005</v>
      </c>
      <c r="B1802" t="str">
        <f t="shared" si="199"/>
        <v>01.01.2005</v>
      </c>
      <c r="C1802" t="str">
        <f t="shared" si="196"/>
        <v>29.11.2005</v>
      </c>
      <c r="D1802" s="1">
        <v>38685</v>
      </c>
      <c r="E1802" s="3">
        <f t="shared" si="197"/>
        <v>329</v>
      </c>
      <c r="F1802" s="5">
        <f t="shared" si="201"/>
        <v>11</v>
      </c>
      <c r="G1802" s="5">
        <f t="shared" si="202"/>
        <v>29</v>
      </c>
      <c r="H1802">
        <v>0.74129999999999996</v>
      </c>
      <c r="I1802">
        <v>0.74219999999999997</v>
      </c>
      <c r="J1802">
        <v>0.7369</v>
      </c>
      <c r="K1802">
        <v>0.7369</v>
      </c>
      <c r="L1802" s="5">
        <f t="shared" si="198"/>
        <v>-4.3999999999999595</v>
      </c>
    </row>
    <row r="1803" spans="1:12" x14ac:dyDescent="0.25">
      <c r="A1803">
        <f t="shared" si="200"/>
        <v>2005</v>
      </c>
      <c r="B1803" t="str">
        <f t="shared" si="199"/>
        <v>01.01.2005</v>
      </c>
      <c r="C1803" t="str">
        <f t="shared" si="196"/>
        <v>30.11.2005</v>
      </c>
      <c r="D1803" s="1">
        <v>38686</v>
      </c>
      <c r="E1803" s="3">
        <f t="shared" si="197"/>
        <v>330</v>
      </c>
      <c r="F1803" s="5">
        <f t="shared" si="201"/>
        <v>11</v>
      </c>
      <c r="G1803" s="5">
        <f t="shared" si="202"/>
        <v>30</v>
      </c>
      <c r="H1803">
        <v>0.73699999999999999</v>
      </c>
      <c r="I1803">
        <v>0.74050000000000005</v>
      </c>
      <c r="J1803">
        <v>0.7369</v>
      </c>
      <c r="K1803">
        <v>0.73960000000000004</v>
      </c>
      <c r="L1803" s="5">
        <f t="shared" si="198"/>
        <v>2.6000000000000467</v>
      </c>
    </row>
    <row r="1804" spans="1:12" x14ac:dyDescent="0.25">
      <c r="A1804">
        <f t="shared" si="200"/>
        <v>2005</v>
      </c>
      <c r="B1804" t="str">
        <f t="shared" si="199"/>
        <v>01.01.2005</v>
      </c>
      <c r="C1804" t="str">
        <f t="shared" si="196"/>
        <v>1.12.2005</v>
      </c>
      <c r="D1804" s="1">
        <v>38687</v>
      </c>
      <c r="E1804" s="3">
        <f t="shared" si="197"/>
        <v>331</v>
      </c>
      <c r="F1804" s="5">
        <f t="shared" si="201"/>
        <v>12</v>
      </c>
      <c r="G1804" s="5">
        <f t="shared" si="202"/>
        <v>1</v>
      </c>
      <c r="H1804">
        <v>0.73950000000000005</v>
      </c>
      <c r="I1804">
        <v>0.74350000000000005</v>
      </c>
      <c r="J1804">
        <v>0.7379</v>
      </c>
      <c r="K1804">
        <v>0.74229999999999996</v>
      </c>
      <c r="L1804" s="5">
        <f t="shared" si="198"/>
        <v>2.7999999999999137</v>
      </c>
    </row>
    <row r="1805" spans="1:12" x14ac:dyDescent="0.25">
      <c r="A1805">
        <f t="shared" si="200"/>
        <v>2005</v>
      </c>
      <c r="B1805" t="str">
        <f t="shared" si="199"/>
        <v>01.01.2005</v>
      </c>
      <c r="C1805" t="str">
        <f t="shared" si="196"/>
        <v>2.12.2005</v>
      </c>
      <c r="D1805" s="1">
        <v>38688</v>
      </c>
      <c r="E1805" s="3">
        <f t="shared" si="197"/>
        <v>332</v>
      </c>
      <c r="F1805" s="5">
        <f t="shared" si="201"/>
        <v>12</v>
      </c>
      <c r="G1805" s="5">
        <f t="shared" si="202"/>
        <v>2</v>
      </c>
      <c r="H1805">
        <v>0.74239999999999995</v>
      </c>
      <c r="I1805">
        <v>0.74880000000000002</v>
      </c>
      <c r="J1805">
        <v>0.74170000000000003</v>
      </c>
      <c r="K1805">
        <v>0.74790000000000001</v>
      </c>
      <c r="L1805" s="5">
        <f t="shared" si="198"/>
        <v>5.5000000000000604</v>
      </c>
    </row>
    <row r="1806" spans="1:12" x14ac:dyDescent="0.25">
      <c r="A1806">
        <f t="shared" si="200"/>
        <v>2005</v>
      </c>
      <c r="B1806" t="str">
        <f t="shared" si="199"/>
        <v>01.01.2005</v>
      </c>
      <c r="C1806" t="str">
        <f t="shared" si="196"/>
        <v>5.12.2005</v>
      </c>
      <c r="D1806" s="1">
        <v>38691</v>
      </c>
      <c r="E1806" s="3">
        <f t="shared" si="197"/>
        <v>335</v>
      </c>
      <c r="F1806" s="5">
        <f t="shared" si="201"/>
        <v>12</v>
      </c>
      <c r="G1806" s="5">
        <f t="shared" si="202"/>
        <v>5</v>
      </c>
      <c r="H1806">
        <v>0.74660000000000004</v>
      </c>
      <c r="I1806">
        <v>0.75260000000000005</v>
      </c>
      <c r="J1806">
        <v>0.74480000000000002</v>
      </c>
      <c r="K1806">
        <v>0.75119999999999998</v>
      </c>
      <c r="L1806" s="5">
        <f t="shared" si="198"/>
        <v>4.5999999999999375</v>
      </c>
    </row>
    <row r="1807" spans="1:12" x14ac:dyDescent="0.25">
      <c r="A1807">
        <f t="shared" si="200"/>
        <v>2005</v>
      </c>
      <c r="B1807" t="str">
        <f t="shared" si="199"/>
        <v>01.01.2005</v>
      </c>
      <c r="C1807" t="str">
        <f t="shared" si="196"/>
        <v>6.12.2005</v>
      </c>
      <c r="D1807" s="1">
        <v>38692</v>
      </c>
      <c r="E1807" s="3">
        <f t="shared" si="197"/>
        <v>336</v>
      </c>
      <c r="F1807" s="5">
        <f t="shared" si="201"/>
        <v>12</v>
      </c>
      <c r="G1807" s="5">
        <f t="shared" si="202"/>
        <v>6</v>
      </c>
      <c r="H1807">
        <v>0.75109999999999999</v>
      </c>
      <c r="I1807">
        <v>0.75409999999999999</v>
      </c>
      <c r="J1807">
        <v>0.74990000000000001</v>
      </c>
      <c r="K1807">
        <v>0.75290000000000001</v>
      </c>
      <c r="L1807" s="5">
        <f t="shared" si="198"/>
        <v>1.8000000000000238</v>
      </c>
    </row>
    <row r="1808" spans="1:12" x14ac:dyDescent="0.25">
      <c r="A1808">
        <f t="shared" si="200"/>
        <v>2005</v>
      </c>
      <c r="B1808" t="str">
        <f t="shared" si="199"/>
        <v>01.01.2005</v>
      </c>
      <c r="C1808" t="str">
        <f t="shared" si="196"/>
        <v>7.12.2005</v>
      </c>
      <c r="D1808" s="1">
        <v>38693</v>
      </c>
      <c r="E1808" s="3">
        <f t="shared" si="197"/>
        <v>337</v>
      </c>
      <c r="F1808" s="5">
        <f t="shared" si="201"/>
        <v>12</v>
      </c>
      <c r="G1808" s="5">
        <f t="shared" si="202"/>
        <v>7</v>
      </c>
      <c r="H1808">
        <v>0.75270000000000004</v>
      </c>
      <c r="I1808">
        <v>0.75339999999999996</v>
      </c>
      <c r="J1808">
        <v>0.74570000000000003</v>
      </c>
      <c r="K1808">
        <v>0.74709999999999999</v>
      </c>
      <c r="L1808" s="5">
        <f t="shared" si="198"/>
        <v>-5.6000000000000494</v>
      </c>
    </row>
    <row r="1809" spans="1:12" x14ac:dyDescent="0.25">
      <c r="A1809">
        <f t="shared" si="200"/>
        <v>2005</v>
      </c>
      <c r="B1809" t="str">
        <f t="shared" si="199"/>
        <v>01.01.2005</v>
      </c>
      <c r="C1809" t="str">
        <f t="shared" si="196"/>
        <v>8.12.2005</v>
      </c>
      <c r="D1809" s="1">
        <v>38694</v>
      </c>
      <c r="E1809" s="3">
        <f t="shared" si="197"/>
        <v>338</v>
      </c>
      <c r="F1809" s="5">
        <f t="shared" si="201"/>
        <v>12</v>
      </c>
      <c r="G1809" s="5">
        <f t="shared" si="202"/>
        <v>8</v>
      </c>
      <c r="H1809">
        <v>0.74719999999999998</v>
      </c>
      <c r="I1809">
        <v>0.75160000000000005</v>
      </c>
      <c r="J1809">
        <v>0.74419999999999997</v>
      </c>
      <c r="K1809">
        <v>0.74980000000000002</v>
      </c>
      <c r="L1809" s="5">
        <f t="shared" si="198"/>
        <v>2.6000000000000467</v>
      </c>
    </row>
    <row r="1810" spans="1:12" x14ac:dyDescent="0.25">
      <c r="A1810">
        <f t="shared" si="200"/>
        <v>2005</v>
      </c>
      <c r="B1810" t="str">
        <f t="shared" si="199"/>
        <v>01.01.2005</v>
      </c>
      <c r="C1810" t="str">
        <f t="shared" si="196"/>
        <v>9.12.2005</v>
      </c>
      <c r="D1810" s="1">
        <v>38695</v>
      </c>
      <c r="E1810" s="3">
        <f t="shared" si="197"/>
        <v>339</v>
      </c>
      <c r="F1810" s="5">
        <f t="shared" si="201"/>
        <v>12</v>
      </c>
      <c r="G1810" s="5">
        <f t="shared" si="202"/>
        <v>9</v>
      </c>
      <c r="H1810">
        <v>0.74980000000000002</v>
      </c>
      <c r="I1810">
        <v>0.75229999999999997</v>
      </c>
      <c r="J1810">
        <v>0.749</v>
      </c>
      <c r="K1810">
        <v>0.75029999999999997</v>
      </c>
      <c r="L1810" s="5">
        <f t="shared" si="198"/>
        <v>0.49999999999994493</v>
      </c>
    </row>
    <row r="1811" spans="1:12" x14ac:dyDescent="0.25">
      <c r="A1811">
        <f t="shared" si="200"/>
        <v>2005</v>
      </c>
      <c r="B1811" t="str">
        <f t="shared" si="199"/>
        <v>01.01.2005</v>
      </c>
      <c r="C1811" t="str">
        <f t="shared" si="196"/>
        <v>12.12.2005</v>
      </c>
      <c r="D1811" s="1">
        <v>38698</v>
      </c>
      <c r="E1811" s="3">
        <f t="shared" si="197"/>
        <v>342</v>
      </c>
      <c r="F1811" s="5">
        <f t="shared" si="201"/>
        <v>12</v>
      </c>
      <c r="G1811" s="5">
        <f t="shared" si="202"/>
        <v>12</v>
      </c>
      <c r="H1811">
        <v>0.74880000000000002</v>
      </c>
      <c r="I1811">
        <v>0.75660000000000005</v>
      </c>
      <c r="J1811">
        <v>0.74839999999999995</v>
      </c>
      <c r="K1811">
        <v>0.75570000000000004</v>
      </c>
      <c r="L1811" s="5">
        <f t="shared" si="198"/>
        <v>6.9000000000000172</v>
      </c>
    </row>
    <row r="1812" spans="1:12" x14ac:dyDescent="0.25">
      <c r="A1812">
        <f t="shared" si="200"/>
        <v>2005</v>
      </c>
      <c r="B1812" t="str">
        <f t="shared" si="199"/>
        <v>01.01.2005</v>
      </c>
      <c r="C1812" t="str">
        <f t="shared" si="196"/>
        <v>13.12.2005</v>
      </c>
      <c r="D1812" s="1">
        <v>38699</v>
      </c>
      <c r="E1812" s="3">
        <f t="shared" si="197"/>
        <v>343</v>
      </c>
      <c r="F1812" s="5">
        <f t="shared" si="201"/>
        <v>12</v>
      </c>
      <c r="G1812" s="5">
        <f t="shared" si="202"/>
        <v>13</v>
      </c>
      <c r="H1812">
        <v>0.75560000000000005</v>
      </c>
      <c r="I1812">
        <v>0.75690000000000002</v>
      </c>
      <c r="J1812">
        <v>0.75239999999999996</v>
      </c>
      <c r="K1812">
        <v>0.75380000000000003</v>
      </c>
      <c r="L1812" s="5">
        <f t="shared" si="198"/>
        <v>-1.8000000000000238</v>
      </c>
    </row>
    <row r="1813" spans="1:12" x14ac:dyDescent="0.25">
      <c r="A1813">
        <f t="shared" si="200"/>
        <v>2005</v>
      </c>
      <c r="B1813" t="str">
        <f t="shared" si="199"/>
        <v>01.01.2005</v>
      </c>
      <c r="C1813" t="str">
        <f t="shared" si="196"/>
        <v>14.12.2005</v>
      </c>
      <c r="D1813" s="1">
        <v>38700</v>
      </c>
      <c r="E1813" s="3">
        <f t="shared" si="197"/>
        <v>344</v>
      </c>
      <c r="F1813" s="5">
        <f t="shared" si="201"/>
        <v>12</v>
      </c>
      <c r="G1813" s="5">
        <f t="shared" si="202"/>
        <v>14</v>
      </c>
      <c r="H1813">
        <v>0.75370000000000004</v>
      </c>
      <c r="I1813">
        <v>0.75790000000000002</v>
      </c>
      <c r="J1813">
        <v>0.75190000000000001</v>
      </c>
      <c r="K1813">
        <v>0.75460000000000005</v>
      </c>
      <c r="L1813" s="5">
        <f t="shared" si="198"/>
        <v>0.9000000000000119</v>
      </c>
    </row>
    <row r="1814" spans="1:12" x14ac:dyDescent="0.25">
      <c r="A1814">
        <f t="shared" si="200"/>
        <v>2005</v>
      </c>
      <c r="B1814" t="str">
        <f t="shared" si="199"/>
        <v>01.01.2005</v>
      </c>
      <c r="C1814" t="str">
        <f t="shared" si="196"/>
        <v>15.12.2005</v>
      </c>
      <c r="D1814" s="1">
        <v>38701</v>
      </c>
      <c r="E1814" s="3">
        <f t="shared" si="197"/>
        <v>345</v>
      </c>
      <c r="F1814" s="5">
        <f t="shared" si="201"/>
        <v>12</v>
      </c>
      <c r="G1814" s="5">
        <f t="shared" si="202"/>
        <v>15</v>
      </c>
      <c r="H1814">
        <v>0.75470000000000004</v>
      </c>
      <c r="I1814">
        <v>0.75609999999999999</v>
      </c>
      <c r="J1814">
        <v>0.74570000000000003</v>
      </c>
      <c r="K1814">
        <v>0.74660000000000004</v>
      </c>
      <c r="L1814" s="5">
        <f t="shared" si="198"/>
        <v>-8.0999999999999961</v>
      </c>
    </row>
    <row r="1815" spans="1:12" x14ac:dyDescent="0.25">
      <c r="A1815">
        <f t="shared" si="200"/>
        <v>2005</v>
      </c>
      <c r="B1815" t="str">
        <f t="shared" si="199"/>
        <v>01.01.2005</v>
      </c>
      <c r="C1815" t="str">
        <f t="shared" si="196"/>
        <v>16.12.2005</v>
      </c>
      <c r="D1815" s="1">
        <v>38702</v>
      </c>
      <c r="E1815" s="3">
        <f t="shared" si="197"/>
        <v>346</v>
      </c>
      <c r="F1815" s="5">
        <f t="shared" si="201"/>
        <v>12</v>
      </c>
      <c r="G1815" s="5">
        <f t="shared" si="202"/>
        <v>16</v>
      </c>
      <c r="H1815">
        <v>0.74670000000000003</v>
      </c>
      <c r="I1815">
        <v>0.74770000000000003</v>
      </c>
      <c r="J1815">
        <v>0.7419</v>
      </c>
      <c r="K1815">
        <v>0.74350000000000005</v>
      </c>
      <c r="L1815" s="5">
        <f t="shared" si="198"/>
        <v>-3.1999999999999806</v>
      </c>
    </row>
    <row r="1816" spans="1:12" x14ac:dyDescent="0.25">
      <c r="A1816">
        <f t="shared" si="200"/>
        <v>2005</v>
      </c>
      <c r="B1816" t="str">
        <f t="shared" si="199"/>
        <v>01.01.2005</v>
      </c>
      <c r="C1816" t="str">
        <f t="shared" si="196"/>
        <v>19.12.2005</v>
      </c>
      <c r="D1816" s="1">
        <v>38705</v>
      </c>
      <c r="E1816" s="3">
        <f t="shared" si="197"/>
        <v>349</v>
      </c>
      <c r="F1816" s="5">
        <f t="shared" si="201"/>
        <v>12</v>
      </c>
      <c r="G1816" s="5">
        <f t="shared" si="202"/>
        <v>19</v>
      </c>
      <c r="H1816">
        <v>0.74429999999999996</v>
      </c>
      <c r="I1816">
        <v>0.74690000000000001</v>
      </c>
      <c r="J1816">
        <v>0.73899999999999999</v>
      </c>
      <c r="K1816">
        <v>0.73899999999999999</v>
      </c>
      <c r="L1816" s="5">
        <f t="shared" si="198"/>
        <v>-5.2999999999999714</v>
      </c>
    </row>
    <row r="1817" spans="1:12" x14ac:dyDescent="0.25">
      <c r="A1817">
        <f t="shared" si="200"/>
        <v>2005</v>
      </c>
      <c r="B1817" t="str">
        <f t="shared" si="199"/>
        <v>01.01.2005</v>
      </c>
      <c r="C1817" t="str">
        <f t="shared" si="196"/>
        <v>20.12.2005</v>
      </c>
      <c r="D1817" s="1">
        <v>38706</v>
      </c>
      <c r="E1817" s="3">
        <f t="shared" si="197"/>
        <v>350</v>
      </c>
      <c r="F1817" s="5">
        <f t="shared" si="201"/>
        <v>12</v>
      </c>
      <c r="G1817" s="5">
        <f t="shared" si="202"/>
        <v>20</v>
      </c>
      <c r="H1817">
        <v>0.73909999999999998</v>
      </c>
      <c r="I1817">
        <v>0.74180000000000001</v>
      </c>
      <c r="J1817">
        <v>0.7319</v>
      </c>
      <c r="K1817">
        <v>0.73380000000000001</v>
      </c>
      <c r="L1817" s="5">
        <f t="shared" si="198"/>
        <v>-5.2999999999999714</v>
      </c>
    </row>
    <row r="1818" spans="1:12" x14ac:dyDescent="0.25">
      <c r="A1818">
        <f t="shared" si="200"/>
        <v>2005</v>
      </c>
      <c r="B1818" t="str">
        <f t="shared" si="199"/>
        <v>01.01.2005</v>
      </c>
      <c r="C1818" t="str">
        <f t="shared" si="196"/>
        <v>21.12.2005</v>
      </c>
      <c r="D1818" s="1">
        <v>38707</v>
      </c>
      <c r="E1818" s="3">
        <f t="shared" si="197"/>
        <v>351</v>
      </c>
      <c r="F1818" s="5">
        <f t="shared" si="201"/>
        <v>12</v>
      </c>
      <c r="G1818" s="5">
        <f t="shared" si="202"/>
        <v>21</v>
      </c>
      <c r="H1818">
        <v>0.73370000000000002</v>
      </c>
      <c r="I1818">
        <v>0.73670000000000002</v>
      </c>
      <c r="J1818">
        <v>0.7319</v>
      </c>
      <c r="K1818">
        <v>0.73429999999999995</v>
      </c>
      <c r="L1818" s="5">
        <f t="shared" si="198"/>
        <v>0.59999999999993392</v>
      </c>
    </row>
    <row r="1819" spans="1:12" x14ac:dyDescent="0.25">
      <c r="A1819">
        <f t="shared" si="200"/>
        <v>2005</v>
      </c>
      <c r="B1819" t="str">
        <f t="shared" si="199"/>
        <v>01.01.2005</v>
      </c>
      <c r="C1819" t="str">
        <f t="shared" si="196"/>
        <v>22.12.2005</v>
      </c>
      <c r="D1819" s="1">
        <v>38708</v>
      </c>
      <c r="E1819" s="3">
        <f t="shared" si="197"/>
        <v>352</v>
      </c>
      <c r="F1819" s="5">
        <f t="shared" si="201"/>
        <v>12</v>
      </c>
      <c r="G1819" s="5">
        <f t="shared" si="202"/>
        <v>22</v>
      </c>
      <c r="H1819">
        <v>0.73419999999999996</v>
      </c>
      <c r="I1819">
        <v>0.73450000000000004</v>
      </c>
      <c r="J1819">
        <v>0.73</v>
      </c>
      <c r="K1819">
        <v>0.73080000000000001</v>
      </c>
      <c r="L1819" s="5">
        <f t="shared" si="198"/>
        <v>-3.3999999999999586</v>
      </c>
    </row>
    <row r="1820" spans="1:12" x14ac:dyDescent="0.25">
      <c r="A1820">
        <f t="shared" si="200"/>
        <v>2005</v>
      </c>
      <c r="B1820" t="str">
        <f t="shared" si="199"/>
        <v>01.01.2005</v>
      </c>
      <c r="C1820" t="str">
        <f t="shared" si="196"/>
        <v>23.12.2005</v>
      </c>
      <c r="D1820" s="1">
        <v>38709</v>
      </c>
      <c r="E1820" s="3">
        <f t="shared" si="197"/>
        <v>353</v>
      </c>
      <c r="F1820" s="5">
        <f t="shared" si="201"/>
        <v>12</v>
      </c>
      <c r="G1820" s="5">
        <f t="shared" si="202"/>
        <v>23</v>
      </c>
      <c r="H1820">
        <v>0.73089999999999999</v>
      </c>
      <c r="I1820">
        <v>0.73140000000000005</v>
      </c>
      <c r="J1820">
        <v>0.72670000000000001</v>
      </c>
      <c r="K1820">
        <v>0.7288</v>
      </c>
      <c r="L1820" s="5">
        <f t="shared" si="198"/>
        <v>-2.0999999999999908</v>
      </c>
    </row>
    <row r="1821" spans="1:12" x14ac:dyDescent="0.25">
      <c r="A1821">
        <f t="shared" si="200"/>
        <v>2005</v>
      </c>
      <c r="B1821" t="str">
        <f t="shared" si="199"/>
        <v>01.01.2005</v>
      </c>
      <c r="C1821" t="str">
        <f t="shared" si="196"/>
        <v>26.12.2005</v>
      </c>
      <c r="D1821" s="1">
        <v>38712</v>
      </c>
      <c r="E1821" s="3">
        <f t="shared" si="197"/>
        <v>356</v>
      </c>
      <c r="F1821" s="5">
        <f t="shared" si="201"/>
        <v>12</v>
      </c>
      <c r="G1821" s="5">
        <f t="shared" si="202"/>
        <v>26</v>
      </c>
      <c r="H1821">
        <v>0.72860000000000003</v>
      </c>
      <c r="I1821">
        <v>0.73209999999999997</v>
      </c>
      <c r="J1821">
        <v>0.72819999999999996</v>
      </c>
      <c r="K1821">
        <v>0.73040000000000005</v>
      </c>
      <c r="L1821" s="5">
        <f t="shared" si="198"/>
        <v>1.8000000000000238</v>
      </c>
    </row>
    <row r="1822" spans="1:12" x14ac:dyDescent="0.25">
      <c r="A1822">
        <f t="shared" si="200"/>
        <v>2005</v>
      </c>
      <c r="B1822" t="str">
        <f t="shared" si="199"/>
        <v>01.01.2005</v>
      </c>
      <c r="C1822" t="str">
        <f t="shared" si="196"/>
        <v>27.12.2005</v>
      </c>
      <c r="D1822" s="1">
        <v>38713</v>
      </c>
      <c r="E1822" s="3">
        <f t="shared" si="197"/>
        <v>357</v>
      </c>
      <c r="F1822" s="5">
        <f t="shared" si="201"/>
        <v>12</v>
      </c>
      <c r="G1822" s="5">
        <f t="shared" si="202"/>
        <v>27</v>
      </c>
      <c r="H1822">
        <v>0.73040000000000005</v>
      </c>
      <c r="I1822">
        <v>0.73119999999999996</v>
      </c>
      <c r="J1822">
        <v>0.72340000000000004</v>
      </c>
      <c r="K1822">
        <v>0.72489999999999999</v>
      </c>
      <c r="L1822" s="5">
        <f t="shared" si="198"/>
        <v>-5.5000000000000604</v>
      </c>
    </row>
    <row r="1823" spans="1:12" x14ac:dyDescent="0.25">
      <c r="A1823">
        <f t="shared" si="200"/>
        <v>2005</v>
      </c>
      <c r="B1823" t="str">
        <f t="shared" si="199"/>
        <v>01.01.2005</v>
      </c>
      <c r="C1823" t="str">
        <f t="shared" si="196"/>
        <v>28.12.2005</v>
      </c>
      <c r="D1823" s="1">
        <v>38714</v>
      </c>
      <c r="E1823" s="3">
        <f t="shared" si="197"/>
        <v>358</v>
      </c>
      <c r="F1823" s="5">
        <f t="shared" si="201"/>
        <v>12</v>
      </c>
      <c r="G1823" s="5">
        <f t="shared" si="202"/>
        <v>28</v>
      </c>
      <c r="H1823">
        <v>0.7248</v>
      </c>
      <c r="I1823">
        <v>0.73170000000000002</v>
      </c>
      <c r="J1823">
        <v>0.7248</v>
      </c>
      <c r="K1823">
        <v>0.72870000000000001</v>
      </c>
      <c r="L1823" s="5">
        <f t="shared" si="198"/>
        <v>3.9000000000000146</v>
      </c>
    </row>
    <row r="1824" spans="1:12" x14ac:dyDescent="0.25">
      <c r="A1824">
        <f t="shared" si="200"/>
        <v>2005</v>
      </c>
      <c r="B1824" t="str">
        <f t="shared" si="199"/>
        <v>01.01.2005</v>
      </c>
      <c r="C1824" t="str">
        <f t="shared" si="196"/>
        <v>29.12.2005</v>
      </c>
      <c r="D1824" s="1">
        <v>38715</v>
      </c>
      <c r="E1824" s="3">
        <f t="shared" si="197"/>
        <v>359</v>
      </c>
      <c r="F1824" s="5">
        <f t="shared" si="201"/>
        <v>12</v>
      </c>
      <c r="G1824" s="5">
        <f t="shared" si="202"/>
        <v>29</v>
      </c>
      <c r="H1824">
        <v>0.72860000000000003</v>
      </c>
      <c r="I1824">
        <v>0.73319999999999996</v>
      </c>
      <c r="J1824">
        <v>0.72699999999999998</v>
      </c>
      <c r="K1824">
        <v>0.73270000000000002</v>
      </c>
      <c r="L1824" s="5">
        <f t="shared" si="198"/>
        <v>4.0999999999999925</v>
      </c>
    </row>
    <row r="1825" spans="1:12" x14ac:dyDescent="0.25">
      <c r="A1825">
        <f t="shared" si="200"/>
        <v>2005</v>
      </c>
      <c r="B1825" t="str">
        <f t="shared" si="199"/>
        <v>01.01.2005</v>
      </c>
      <c r="C1825" t="str">
        <f t="shared" si="196"/>
        <v>30.12.2005</v>
      </c>
      <c r="D1825" s="1">
        <v>38716</v>
      </c>
      <c r="E1825" s="3">
        <f t="shared" si="197"/>
        <v>360</v>
      </c>
      <c r="F1825" s="5">
        <f t="shared" si="201"/>
        <v>12</v>
      </c>
      <c r="G1825" s="5">
        <f t="shared" si="202"/>
        <v>30</v>
      </c>
      <c r="H1825">
        <v>0.73250000000000004</v>
      </c>
      <c r="I1825">
        <v>0.73440000000000005</v>
      </c>
      <c r="J1825">
        <v>0.73060000000000003</v>
      </c>
      <c r="K1825">
        <v>0.73380000000000001</v>
      </c>
      <c r="L1825" s="5">
        <f t="shared" si="198"/>
        <v>1.2999999999999678</v>
      </c>
    </row>
    <row r="1826" spans="1:12" x14ac:dyDescent="0.25">
      <c r="A1826">
        <f t="shared" si="200"/>
        <v>2006</v>
      </c>
      <c r="B1826" t="str">
        <f t="shared" si="199"/>
        <v>01.01.2006</v>
      </c>
      <c r="C1826" t="str">
        <f t="shared" ref="C1826:C1889" si="203">CONCATENATE(G1826,".",F1826,".",A1826)</f>
        <v>2.1.2006</v>
      </c>
      <c r="D1826" s="1">
        <v>38719</v>
      </c>
      <c r="E1826" s="3">
        <f t="shared" ref="E1826:E1889" si="204">DAYS360(B1826,C1826,TRUE)+1</f>
        <v>2</v>
      </c>
      <c r="F1826" s="5">
        <f t="shared" si="201"/>
        <v>1</v>
      </c>
      <c r="G1826" s="5">
        <f t="shared" si="202"/>
        <v>2</v>
      </c>
      <c r="H1826">
        <v>0.7329</v>
      </c>
      <c r="I1826">
        <v>0.73460000000000003</v>
      </c>
      <c r="J1826">
        <v>0.73199999999999998</v>
      </c>
      <c r="K1826">
        <v>0.73299999999999998</v>
      </c>
      <c r="L1826" s="5">
        <f t="shared" ref="L1826:L1889" si="205">(K1826-H1826)*1000</f>
        <v>9.9999999999988987E-2</v>
      </c>
    </row>
    <row r="1827" spans="1:12" x14ac:dyDescent="0.25">
      <c r="A1827">
        <f t="shared" si="200"/>
        <v>2006</v>
      </c>
      <c r="B1827" t="str">
        <f t="shared" si="199"/>
        <v>01.01.2006</v>
      </c>
      <c r="C1827" t="str">
        <f t="shared" si="203"/>
        <v>3.1.2006</v>
      </c>
      <c r="D1827" s="1">
        <v>38720</v>
      </c>
      <c r="E1827" s="3">
        <f t="shared" si="204"/>
        <v>3</v>
      </c>
      <c r="F1827" s="5">
        <f t="shared" si="201"/>
        <v>1</v>
      </c>
      <c r="G1827" s="5">
        <f t="shared" si="202"/>
        <v>3</v>
      </c>
      <c r="H1827">
        <v>0.73309999999999997</v>
      </c>
      <c r="I1827">
        <v>0.74129999999999996</v>
      </c>
      <c r="J1827">
        <v>0.73150000000000004</v>
      </c>
      <c r="K1827">
        <v>0.74050000000000005</v>
      </c>
      <c r="L1827" s="5">
        <f t="shared" si="205"/>
        <v>7.4000000000000732</v>
      </c>
    </row>
    <row r="1828" spans="1:12" x14ac:dyDescent="0.25">
      <c r="A1828">
        <f t="shared" si="200"/>
        <v>2006</v>
      </c>
      <c r="B1828" t="str">
        <f t="shared" si="199"/>
        <v>01.01.2006</v>
      </c>
      <c r="C1828" t="str">
        <f t="shared" si="203"/>
        <v>4.1.2006</v>
      </c>
      <c r="D1828" s="1">
        <v>38721</v>
      </c>
      <c r="E1828" s="3">
        <f t="shared" si="204"/>
        <v>4</v>
      </c>
      <c r="F1828" s="5">
        <f t="shared" si="201"/>
        <v>1</v>
      </c>
      <c r="G1828" s="5">
        <f t="shared" si="202"/>
        <v>4</v>
      </c>
      <c r="H1828">
        <v>0.74070000000000003</v>
      </c>
      <c r="I1828">
        <v>0.74829999999999997</v>
      </c>
      <c r="J1828">
        <v>0.74</v>
      </c>
      <c r="K1828">
        <v>0.74729999999999996</v>
      </c>
      <c r="L1828" s="5">
        <f t="shared" si="205"/>
        <v>6.5999999999999392</v>
      </c>
    </row>
    <row r="1829" spans="1:12" x14ac:dyDescent="0.25">
      <c r="A1829">
        <f t="shared" si="200"/>
        <v>2006</v>
      </c>
      <c r="B1829" t="str">
        <f t="shared" ref="B1829:B1892" si="206">CONCATENATE("01.","01",".",A1829)</f>
        <v>01.01.2006</v>
      </c>
      <c r="C1829" t="str">
        <f t="shared" si="203"/>
        <v>5.1.2006</v>
      </c>
      <c r="D1829" s="1">
        <v>38722</v>
      </c>
      <c r="E1829" s="3">
        <f t="shared" si="204"/>
        <v>5</v>
      </c>
      <c r="F1829" s="5">
        <f t="shared" si="201"/>
        <v>1</v>
      </c>
      <c r="G1829" s="5">
        <f t="shared" si="202"/>
        <v>5</v>
      </c>
      <c r="H1829">
        <v>0.74719999999999998</v>
      </c>
      <c r="I1829">
        <v>0.74860000000000004</v>
      </c>
      <c r="J1829">
        <v>0.74419999999999997</v>
      </c>
      <c r="K1829">
        <v>0.74760000000000004</v>
      </c>
      <c r="L1829" s="5">
        <f t="shared" si="205"/>
        <v>0.40000000000006697</v>
      </c>
    </row>
    <row r="1830" spans="1:12" x14ac:dyDescent="0.25">
      <c r="A1830">
        <f t="shared" si="200"/>
        <v>2006</v>
      </c>
      <c r="B1830" t="str">
        <f t="shared" si="206"/>
        <v>01.01.2006</v>
      </c>
      <c r="C1830" t="str">
        <f t="shared" si="203"/>
        <v>6.1.2006</v>
      </c>
      <c r="D1830" s="1">
        <v>38723</v>
      </c>
      <c r="E1830" s="3">
        <f t="shared" si="204"/>
        <v>6</v>
      </c>
      <c r="F1830" s="5">
        <f t="shared" si="201"/>
        <v>1</v>
      </c>
      <c r="G1830" s="5">
        <f t="shared" si="202"/>
        <v>6</v>
      </c>
      <c r="H1830">
        <v>0.74750000000000005</v>
      </c>
      <c r="I1830">
        <v>0.75519999999999998</v>
      </c>
      <c r="J1830">
        <v>0.745</v>
      </c>
      <c r="K1830">
        <v>0.75390000000000001</v>
      </c>
      <c r="L1830" s="5">
        <f t="shared" si="205"/>
        <v>6.3999999999999613</v>
      </c>
    </row>
    <row r="1831" spans="1:12" x14ac:dyDescent="0.25">
      <c r="A1831">
        <f t="shared" si="200"/>
        <v>2006</v>
      </c>
      <c r="B1831" t="str">
        <f t="shared" si="206"/>
        <v>01.01.2006</v>
      </c>
      <c r="C1831" t="str">
        <f t="shared" si="203"/>
        <v>9.1.2006</v>
      </c>
      <c r="D1831" s="1">
        <v>38726</v>
      </c>
      <c r="E1831" s="3">
        <f t="shared" si="204"/>
        <v>9</v>
      </c>
      <c r="F1831" s="5">
        <f t="shared" si="201"/>
        <v>1</v>
      </c>
      <c r="G1831" s="5">
        <f t="shared" si="202"/>
        <v>9</v>
      </c>
      <c r="H1831">
        <v>0.75319999999999998</v>
      </c>
      <c r="I1831">
        <v>0.75449999999999995</v>
      </c>
      <c r="J1831">
        <v>0.75019999999999998</v>
      </c>
      <c r="K1831">
        <v>0.75370000000000004</v>
      </c>
      <c r="L1831" s="5">
        <f t="shared" si="205"/>
        <v>0.50000000000005596</v>
      </c>
    </row>
    <row r="1832" spans="1:12" x14ac:dyDescent="0.25">
      <c r="A1832">
        <f t="shared" si="200"/>
        <v>2006</v>
      </c>
      <c r="B1832" t="str">
        <f t="shared" si="206"/>
        <v>01.01.2006</v>
      </c>
      <c r="C1832" t="str">
        <f t="shared" si="203"/>
        <v>10.1.2006</v>
      </c>
      <c r="D1832" s="1">
        <v>38727</v>
      </c>
      <c r="E1832" s="3">
        <f t="shared" si="204"/>
        <v>10</v>
      </c>
      <c r="F1832" s="5">
        <f t="shared" si="201"/>
        <v>1</v>
      </c>
      <c r="G1832" s="5">
        <f t="shared" si="202"/>
        <v>10</v>
      </c>
      <c r="H1832">
        <v>0.75360000000000005</v>
      </c>
      <c r="I1832">
        <v>0.75390000000000001</v>
      </c>
      <c r="J1832">
        <v>0.748</v>
      </c>
      <c r="K1832">
        <v>0.74929999999999997</v>
      </c>
      <c r="L1832" s="5">
        <f t="shared" si="205"/>
        <v>-4.3000000000000815</v>
      </c>
    </row>
    <row r="1833" spans="1:12" x14ac:dyDescent="0.25">
      <c r="A1833">
        <f t="shared" si="200"/>
        <v>2006</v>
      </c>
      <c r="B1833" t="str">
        <f t="shared" si="206"/>
        <v>01.01.2006</v>
      </c>
      <c r="C1833" t="str">
        <f t="shared" si="203"/>
        <v>11.1.2006</v>
      </c>
      <c r="D1833" s="1">
        <v>38728</v>
      </c>
      <c r="E1833" s="3">
        <f t="shared" si="204"/>
        <v>11</v>
      </c>
      <c r="F1833" s="5">
        <f t="shared" si="201"/>
        <v>1</v>
      </c>
      <c r="G1833" s="5">
        <f t="shared" si="202"/>
        <v>11</v>
      </c>
      <c r="H1833">
        <v>0.74919999999999998</v>
      </c>
      <c r="I1833">
        <v>0.75660000000000005</v>
      </c>
      <c r="J1833">
        <v>0.74860000000000004</v>
      </c>
      <c r="K1833">
        <v>0.75519999999999998</v>
      </c>
      <c r="L1833" s="5">
        <f t="shared" si="205"/>
        <v>6.0000000000000053</v>
      </c>
    </row>
    <row r="1834" spans="1:12" x14ac:dyDescent="0.25">
      <c r="A1834">
        <f t="shared" si="200"/>
        <v>2006</v>
      </c>
      <c r="B1834" t="str">
        <f t="shared" si="206"/>
        <v>01.01.2006</v>
      </c>
      <c r="C1834" t="str">
        <f t="shared" si="203"/>
        <v>12.1.2006</v>
      </c>
      <c r="D1834" s="1">
        <v>38729</v>
      </c>
      <c r="E1834" s="3">
        <f t="shared" si="204"/>
        <v>12</v>
      </c>
      <c r="F1834" s="5">
        <f t="shared" si="201"/>
        <v>1</v>
      </c>
      <c r="G1834" s="5">
        <f t="shared" si="202"/>
        <v>12</v>
      </c>
      <c r="H1834">
        <v>0.755</v>
      </c>
      <c r="I1834">
        <v>0.75649999999999995</v>
      </c>
      <c r="J1834">
        <v>0.74960000000000004</v>
      </c>
      <c r="K1834">
        <v>0.75080000000000002</v>
      </c>
      <c r="L1834" s="5">
        <f t="shared" si="205"/>
        <v>-4.1999999999999815</v>
      </c>
    </row>
    <row r="1835" spans="1:12" x14ac:dyDescent="0.25">
      <c r="A1835">
        <f t="shared" si="200"/>
        <v>2006</v>
      </c>
      <c r="B1835" t="str">
        <f t="shared" si="206"/>
        <v>01.01.2006</v>
      </c>
      <c r="C1835" t="str">
        <f t="shared" si="203"/>
        <v>13.1.2006</v>
      </c>
      <c r="D1835" s="1">
        <v>38730</v>
      </c>
      <c r="E1835" s="3">
        <f t="shared" si="204"/>
        <v>13</v>
      </c>
      <c r="F1835" s="5">
        <f t="shared" si="201"/>
        <v>1</v>
      </c>
      <c r="G1835" s="5">
        <f t="shared" si="202"/>
        <v>13</v>
      </c>
      <c r="H1835">
        <v>0.75070000000000003</v>
      </c>
      <c r="I1835">
        <v>0.755</v>
      </c>
      <c r="J1835">
        <v>0.74970000000000003</v>
      </c>
      <c r="K1835">
        <v>0.755</v>
      </c>
      <c r="L1835" s="5">
        <f t="shared" si="205"/>
        <v>4.2999999999999705</v>
      </c>
    </row>
    <row r="1836" spans="1:12" x14ac:dyDescent="0.25">
      <c r="A1836">
        <f t="shared" si="200"/>
        <v>2006</v>
      </c>
      <c r="B1836" t="str">
        <f t="shared" si="206"/>
        <v>01.01.2006</v>
      </c>
      <c r="C1836" t="str">
        <f t="shared" si="203"/>
        <v>16.1.2006</v>
      </c>
      <c r="D1836" s="1">
        <v>38733</v>
      </c>
      <c r="E1836" s="3">
        <f t="shared" si="204"/>
        <v>16</v>
      </c>
      <c r="F1836" s="5">
        <f t="shared" si="201"/>
        <v>1</v>
      </c>
      <c r="G1836" s="5">
        <f t="shared" si="202"/>
        <v>16</v>
      </c>
      <c r="H1836">
        <v>0.75600000000000001</v>
      </c>
      <c r="I1836">
        <v>0.75770000000000004</v>
      </c>
      <c r="J1836">
        <v>0.753</v>
      </c>
      <c r="K1836">
        <v>0.75390000000000001</v>
      </c>
      <c r="L1836" s="5">
        <f t="shared" si="205"/>
        <v>-2.0999999999999908</v>
      </c>
    </row>
    <row r="1837" spans="1:12" x14ac:dyDescent="0.25">
      <c r="A1837">
        <f t="shared" si="200"/>
        <v>2006</v>
      </c>
      <c r="B1837" t="str">
        <f t="shared" si="206"/>
        <v>01.01.2006</v>
      </c>
      <c r="C1837" t="str">
        <f t="shared" si="203"/>
        <v>17.1.2006</v>
      </c>
      <c r="D1837" s="1">
        <v>38734</v>
      </c>
      <c r="E1837" s="3">
        <f t="shared" si="204"/>
        <v>17</v>
      </c>
      <c r="F1837" s="5">
        <f t="shared" si="201"/>
        <v>1</v>
      </c>
      <c r="G1837" s="5">
        <f t="shared" si="202"/>
        <v>17</v>
      </c>
      <c r="H1837">
        <v>0.75380000000000003</v>
      </c>
      <c r="I1837">
        <v>0.75539999999999996</v>
      </c>
      <c r="J1837">
        <v>0.75060000000000004</v>
      </c>
      <c r="K1837">
        <v>0.75270000000000004</v>
      </c>
      <c r="L1837" s="5">
        <f t="shared" si="205"/>
        <v>-1.0999999999999899</v>
      </c>
    </row>
    <row r="1838" spans="1:12" x14ac:dyDescent="0.25">
      <c r="A1838">
        <f t="shared" si="200"/>
        <v>2006</v>
      </c>
      <c r="B1838" t="str">
        <f t="shared" si="206"/>
        <v>01.01.2006</v>
      </c>
      <c r="C1838" t="str">
        <f t="shared" si="203"/>
        <v>18.1.2006</v>
      </c>
      <c r="D1838" s="1">
        <v>38735</v>
      </c>
      <c r="E1838" s="3">
        <f t="shared" si="204"/>
        <v>18</v>
      </c>
      <c r="F1838" s="5">
        <f t="shared" si="201"/>
        <v>1</v>
      </c>
      <c r="G1838" s="5">
        <f t="shared" si="202"/>
        <v>18</v>
      </c>
      <c r="H1838">
        <v>0.75290000000000001</v>
      </c>
      <c r="I1838">
        <v>0.75290000000000001</v>
      </c>
      <c r="J1838">
        <v>0.746</v>
      </c>
      <c r="K1838">
        <v>0.74719999999999998</v>
      </c>
      <c r="L1838" s="5">
        <f t="shared" si="205"/>
        <v>-5.7000000000000384</v>
      </c>
    </row>
    <row r="1839" spans="1:12" x14ac:dyDescent="0.25">
      <c r="A1839">
        <f t="shared" ref="A1839:A1902" si="207">YEAR(D1839)</f>
        <v>2006</v>
      </c>
      <c r="B1839" t="str">
        <f t="shared" si="206"/>
        <v>01.01.2006</v>
      </c>
      <c r="C1839" t="str">
        <f t="shared" si="203"/>
        <v>19.1.2006</v>
      </c>
      <c r="D1839" s="1">
        <v>38736</v>
      </c>
      <c r="E1839" s="3">
        <f t="shared" si="204"/>
        <v>19</v>
      </c>
      <c r="F1839" s="5">
        <f t="shared" si="201"/>
        <v>1</v>
      </c>
      <c r="G1839" s="5">
        <f t="shared" si="202"/>
        <v>19</v>
      </c>
      <c r="H1839">
        <v>0.74729999999999996</v>
      </c>
      <c r="I1839">
        <v>0.74850000000000005</v>
      </c>
      <c r="J1839">
        <v>0.74429999999999996</v>
      </c>
      <c r="K1839">
        <v>0.74729999999999996</v>
      </c>
      <c r="L1839" s="5">
        <f t="shared" si="205"/>
        <v>0</v>
      </c>
    </row>
    <row r="1840" spans="1:12" x14ac:dyDescent="0.25">
      <c r="A1840">
        <f t="shared" si="207"/>
        <v>2006</v>
      </c>
      <c r="B1840" t="str">
        <f t="shared" si="206"/>
        <v>01.01.2006</v>
      </c>
      <c r="C1840" t="str">
        <f t="shared" si="203"/>
        <v>20.1.2006</v>
      </c>
      <c r="D1840" s="1">
        <v>38737</v>
      </c>
      <c r="E1840" s="3">
        <f t="shared" si="204"/>
        <v>20</v>
      </c>
      <c r="F1840" s="5">
        <f t="shared" si="201"/>
        <v>1</v>
      </c>
      <c r="G1840" s="5">
        <f t="shared" si="202"/>
        <v>20</v>
      </c>
      <c r="H1840">
        <v>0.74750000000000005</v>
      </c>
      <c r="I1840">
        <v>0.74990000000000001</v>
      </c>
      <c r="J1840">
        <v>0.74629999999999996</v>
      </c>
      <c r="K1840">
        <v>0.74780000000000002</v>
      </c>
      <c r="L1840" s="5">
        <f t="shared" si="205"/>
        <v>0.29999999999996696</v>
      </c>
    </row>
    <row r="1841" spans="1:12" x14ac:dyDescent="0.25">
      <c r="A1841">
        <f t="shared" si="207"/>
        <v>2006</v>
      </c>
      <c r="B1841" t="str">
        <f t="shared" si="206"/>
        <v>01.01.2006</v>
      </c>
      <c r="C1841" t="str">
        <f t="shared" si="203"/>
        <v>23.1.2006</v>
      </c>
      <c r="D1841" s="1">
        <v>38740</v>
      </c>
      <c r="E1841" s="3">
        <f t="shared" si="204"/>
        <v>23</v>
      </c>
      <c r="F1841" s="5">
        <f t="shared" si="201"/>
        <v>1</v>
      </c>
      <c r="G1841" s="5">
        <f t="shared" si="202"/>
        <v>23</v>
      </c>
      <c r="H1841">
        <v>0.74929999999999997</v>
      </c>
      <c r="I1841">
        <v>0.75429999999999997</v>
      </c>
      <c r="J1841">
        <v>0.74850000000000005</v>
      </c>
      <c r="K1841">
        <v>0.75319999999999998</v>
      </c>
      <c r="L1841" s="5">
        <f t="shared" si="205"/>
        <v>3.9000000000000146</v>
      </c>
    </row>
    <row r="1842" spans="1:12" x14ac:dyDescent="0.25">
      <c r="A1842">
        <f t="shared" si="207"/>
        <v>2006</v>
      </c>
      <c r="B1842" t="str">
        <f t="shared" si="206"/>
        <v>01.01.2006</v>
      </c>
      <c r="C1842" t="str">
        <f t="shared" si="203"/>
        <v>24.1.2006</v>
      </c>
      <c r="D1842" s="1">
        <v>38741</v>
      </c>
      <c r="E1842" s="3">
        <f t="shared" si="204"/>
        <v>24</v>
      </c>
      <c r="F1842" s="5">
        <f t="shared" si="201"/>
        <v>1</v>
      </c>
      <c r="G1842" s="5">
        <f t="shared" si="202"/>
        <v>24</v>
      </c>
      <c r="H1842">
        <v>0.75329999999999997</v>
      </c>
      <c r="I1842">
        <v>0.75409999999999999</v>
      </c>
      <c r="J1842">
        <v>0.74850000000000005</v>
      </c>
      <c r="K1842">
        <v>0.75090000000000001</v>
      </c>
      <c r="L1842" s="5">
        <f t="shared" si="205"/>
        <v>-2.3999999999999577</v>
      </c>
    </row>
    <row r="1843" spans="1:12" x14ac:dyDescent="0.25">
      <c r="A1843">
        <f t="shared" si="207"/>
        <v>2006</v>
      </c>
      <c r="B1843" t="str">
        <f t="shared" si="206"/>
        <v>01.01.2006</v>
      </c>
      <c r="C1843" t="str">
        <f t="shared" si="203"/>
        <v>25.1.2006</v>
      </c>
      <c r="D1843" s="1">
        <v>38742</v>
      </c>
      <c r="E1843" s="3">
        <f t="shared" si="204"/>
        <v>25</v>
      </c>
      <c r="F1843" s="5">
        <f t="shared" ref="F1843:F1906" si="208">MONTH(D1843)</f>
        <v>1</v>
      </c>
      <c r="G1843" s="5">
        <f t="shared" ref="G1843:G1906" si="209">DAY(D1843)</f>
        <v>25</v>
      </c>
      <c r="H1843">
        <v>0.75090000000000001</v>
      </c>
      <c r="I1843">
        <v>0.75570000000000004</v>
      </c>
      <c r="J1843">
        <v>0.75049999999999994</v>
      </c>
      <c r="K1843">
        <v>0.75319999999999998</v>
      </c>
      <c r="L1843" s="5">
        <f t="shared" si="205"/>
        <v>2.2999999999999687</v>
      </c>
    </row>
    <row r="1844" spans="1:12" x14ac:dyDescent="0.25">
      <c r="A1844">
        <f t="shared" si="207"/>
        <v>2006</v>
      </c>
      <c r="B1844" t="str">
        <f t="shared" si="206"/>
        <v>01.01.2006</v>
      </c>
      <c r="C1844" t="str">
        <f t="shared" si="203"/>
        <v>26.1.2006</v>
      </c>
      <c r="D1844" s="1">
        <v>38743</v>
      </c>
      <c r="E1844" s="3">
        <f t="shared" si="204"/>
        <v>26</v>
      </c>
      <c r="F1844" s="5">
        <f t="shared" si="208"/>
        <v>1</v>
      </c>
      <c r="G1844" s="5">
        <f t="shared" si="209"/>
        <v>26</v>
      </c>
      <c r="H1844">
        <v>0.753</v>
      </c>
      <c r="I1844">
        <v>0.75590000000000002</v>
      </c>
      <c r="J1844">
        <v>0.75049999999999994</v>
      </c>
      <c r="K1844">
        <v>0.75119999999999998</v>
      </c>
      <c r="L1844" s="5">
        <f t="shared" si="205"/>
        <v>-1.8000000000000238</v>
      </c>
    </row>
    <row r="1845" spans="1:12" x14ac:dyDescent="0.25">
      <c r="A1845">
        <f t="shared" si="207"/>
        <v>2006</v>
      </c>
      <c r="B1845" t="str">
        <f t="shared" si="206"/>
        <v>01.01.2006</v>
      </c>
      <c r="C1845" t="str">
        <f t="shared" si="203"/>
        <v>27.1.2006</v>
      </c>
      <c r="D1845" s="1">
        <v>38744</v>
      </c>
      <c r="E1845" s="3">
        <f t="shared" si="204"/>
        <v>27</v>
      </c>
      <c r="F1845" s="5">
        <f t="shared" si="208"/>
        <v>1</v>
      </c>
      <c r="G1845" s="5">
        <f t="shared" si="209"/>
        <v>27</v>
      </c>
      <c r="H1845">
        <v>0.751</v>
      </c>
      <c r="I1845">
        <v>0.75429999999999997</v>
      </c>
      <c r="J1845">
        <v>0.74890000000000001</v>
      </c>
      <c r="K1845">
        <v>0.74919999999999998</v>
      </c>
      <c r="L1845" s="5">
        <f t="shared" si="205"/>
        <v>-1.8000000000000238</v>
      </c>
    </row>
    <row r="1846" spans="1:12" x14ac:dyDescent="0.25">
      <c r="A1846">
        <f t="shared" si="207"/>
        <v>2006</v>
      </c>
      <c r="B1846" t="str">
        <f t="shared" si="206"/>
        <v>01.01.2006</v>
      </c>
      <c r="C1846" t="str">
        <f t="shared" si="203"/>
        <v>30.1.2006</v>
      </c>
      <c r="D1846" s="1">
        <v>38747</v>
      </c>
      <c r="E1846" s="3">
        <f t="shared" si="204"/>
        <v>30</v>
      </c>
      <c r="F1846" s="5">
        <f t="shared" si="208"/>
        <v>1</v>
      </c>
      <c r="G1846" s="5">
        <f t="shared" si="209"/>
        <v>30</v>
      </c>
      <c r="H1846">
        <v>0.74880000000000002</v>
      </c>
      <c r="I1846">
        <v>0.75119999999999998</v>
      </c>
      <c r="J1846">
        <v>0.74780000000000002</v>
      </c>
      <c r="K1846">
        <v>0.74919999999999998</v>
      </c>
      <c r="L1846" s="5">
        <f t="shared" si="205"/>
        <v>0.39999999999995595</v>
      </c>
    </row>
    <row r="1847" spans="1:12" x14ac:dyDescent="0.25">
      <c r="A1847">
        <f t="shared" si="207"/>
        <v>2006</v>
      </c>
      <c r="B1847" t="str">
        <f t="shared" si="206"/>
        <v>01.01.2006</v>
      </c>
      <c r="C1847" t="str">
        <f t="shared" si="203"/>
        <v>31.1.2006</v>
      </c>
      <c r="D1847" s="1">
        <v>38748</v>
      </c>
      <c r="E1847" s="3">
        <f t="shared" si="204"/>
        <v>30</v>
      </c>
      <c r="F1847" s="5">
        <f t="shared" si="208"/>
        <v>1</v>
      </c>
      <c r="G1847" s="5">
        <f t="shared" si="209"/>
        <v>31</v>
      </c>
      <c r="H1847">
        <v>0.74909999999999999</v>
      </c>
      <c r="I1847">
        <v>0.75880000000000003</v>
      </c>
      <c r="J1847">
        <v>0.74829999999999997</v>
      </c>
      <c r="K1847">
        <v>0.75829999999999997</v>
      </c>
      <c r="L1847" s="5">
        <f t="shared" si="205"/>
        <v>9.1999999999999851</v>
      </c>
    </row>
    <row r="1848" spans="1:12" x14ac:dyDescent="0.25">
      <c r="A1848">
        <f t="shared" si="207"/>
        <v>2006</v>
      </c>
      <c r="B1848" t="str">
        <f t="shared" si="206"/>
        <v>01.01.2006</v>
      </c>
      <c r="C1848" t="str">
        <f t="shared" si="203"/>
        <v>1.2.2006</v>
      </c>
      <c r="D1848" s="1">
        <v>38749</v>
      </c>
      <c r="E1848" s="3">
        <f t="shared" si="204"/>
        <v>31</v>
      </c>
      <c r="F1848" s="5">
        <f t="shared" si="208"/>
        <v>2</v>
      </c>
      <c r="G1848" s="5">
        <f t="shared" si="209"/>
        <v>1</v>
      </c>
      <c r="H1848">
        <v>0.75839999999999996</v>
      </c>
      <c r="I1848">
        <v>0.75839999999999996</v>
      </c>
      <c r="J1848">
        <v>0.75239999999999996</v>
      </c>
      <c r="K1848">
        <v>0.753</v>
      </c>
      <c r="L1848" s="5">
        <f t="shared" si="205"/>
        <v>-5.3999999999999604</v>
      </c>
    </row>
    <row r="1849" spans="1:12" x14ac:dyDescent="0.25">
      <c r="A1849">
        <f t="shared" si="207"/>
        <v>2006</v>
      </c>
      <c r="B1849" t="str">
        <f t="shared" si="206"/>
        <v>01.01.2006</v>
      </c>
      <c r="C1849" t="str">
        <f t="shared" si="203"/>
        <v>2.2.2006</v>
      </c>
      <c r="D1849" s="1">
        <v>38750</v>
      </c>
      <c r="E1849" s="3">
        <f t="shared" si="204"/>
        <v>32</v>
      </c>
      <c r="F1849" s="5">
        <f t="shared" si="208"/>
        <v>2</v>
      </c>
      <c r="G1849" s="5">
        <f t="shared" si="209"/>
        <v>2</v>
      </c>
      <c r="H1849">
        <v>0.75319999999999998</v>
      </c>
      <c r="I1849">
        <v>0.75539999999999996</v>
      </c>
      <c r="J1849">
        <v>0.75060000000000004</v>
      </c>
      <c r="K1849">
        <v>0.75339999999999996</v>
      </c>
      <c r="L1849" s="5">
        <f t="shared" si="205"/>
        <v>0.19999999999997797</v>
      </c>
    </row>
    <row r="1850" spans="1:12" x14ac:dyDescent="0.25">
      <c r="A1850">
        <f t="shared" si="207"/>
        <v>2006</v>
      </c>
      <c r="B1850" t="str">
        <f t="shared" si="206"/>
        <v>01.01.2006</v>
      </c>
      <c r="C1850" t="str">
        <f t="shared" si="203"/>
        <v>3.2.2006</v>
      </c>
      <c r="D1850" s="1">
        <v>38751</v>
      </c>
      <c r="E1850" s="3">
        <f t="shared" si="204"/>
        <v>33</v>
      </c>
      <c r="F1850" s="5">
        <f t="shared" si="208"/>
        <v>2</v>
      </c>
      <c r="G1850" s="5">
        <f t="shared" si="209"/>
        <v>3</v>
      </c>
      <c r="H1850">
        <v>0.75319999999999998</v>
      </c>
      <c r="I1850">
        <v>0.75360000000000005</v>
      </c>
      <c r="J1850">
        <v>0.74750000000000005</v>
      </c>
      <c r="K1850">
        <v>0.74870000000000003</v>
      </c>
      <c r="L1850" s="5">
        <f t="shared" si="205"/>
        <v>-4.4999999999999485</v>
      </c>
    </row>
    <row r="1851" spans="1:12" x14ac:dyDescent="0.25">
      <c r="A1851">
        <f t="shared" si="207"/>
        <v>2006</v>
      </c>
      <c r="B1851" t="str">
        <f t="shared" si="206"/>
        <v>01.01.2006</v>
      </c>
      <c r="C1851" t="str">
        <f t="shared" si="203"/>
        <v>6.2.2006</v>
      </c>
      <c r="D1851" s="1">
        <v>38754</v>
      </c>
      <c r="E1851" s="3">
        <f t="shared" si="204"/>
        <v>36</v>
      </c>
      <c r="F1851" s="5">
        <f t="shared" si="208"/>
        <v>2</v>
      </c>
      <c r="G1851" s="5">
        <f t="shared" si="209"/>
        <v>6</v>
      </c>
      <c r="H1851">
        <v>0.74880000000000002</v>
      </c>
      <c r="I1851">
        <v>0.74919999999999998</v>
      </c>
      <c r="J1851">
        <v>0.74109999999999998</v>
      </c>
      <c r="K1851">
        <v>0.74160000000000004</v>
      </c>
      <c r="L1851" s="5">
        <f t="shared" si="205"/>
        <v>-7.1999999999999842</v>
      </c>
    </row>
    <row r="1852" spans="1:12" x14ac:dyDescent="0.25">
      <c r="A1852">
        <f t="shared" si="207"/>
        <v>2006</v>
      </c>
      <c r="B1852" t="str">
        <f t="shared" si="206"/>
        <v>01.01.2006</v>
      </c>
      <c r="C1852" t="str">
        <f t="shared" si="203"/>
        <v>7.2.2006</v>
      </c>
      <c r="D1852" s="1">
        <v>38755</v>
      </c>
      <c r="E1852" s="3">
        <f t="shared" si="204"/>
        <v>37</v>
      </c>
      <c r="F1852" s="5">
        <f t="shared" si="208"/>
        <v>2</v>
      </c>
      <c r="G1852" s="5">
        <f t="shared" si="209"/>
        <v>7</v>
      </c>
      <c r="H1852">
        <v>0.74170000000000003</v>
      </c>
      <c r="I1852">
        <v>0.74480000000000002</v>
      </c>
      <c r="J1852">
        <v>0.73919999999999997</v>
      </c>
      <c r="K1852">
        <v>0.73970000000000002</v>
      </c>
      <c r="L1852" s="5">
        <f t="shared" si="205"/>
        <v>-2.0000000000000018</v>
      </c>
    </row>
    <row r="1853" spans="1:12" x14ac:dyDescent="0.25">
      <c r="A1853">
        <f t="shared" si="207"/>
        <v>2006</v>
      </c>
      <c r="B1853" t="str">
        <f t="shared" si="206"/>
        <v>01.01.2006</v>
      </c>
      <c r="C1853" t="str">
        <f t="shared" si="203"/>
        <v>8.2.2006</v>
      </c>
      <c r="D1853" s="1">
        <v>38756</v>
      </c>
      <c r="E1853" s="3">
        <f t="shared" si="204"/>
        <v>38</v>
      </c>
      <c r="F1853" s="5">
        <f t="shared" si="208"/>
        <v>2</v>
      </c>
      <c r="G1853" s="5">
        <f t="shared" si="209"/>
        <v>8</v>
      </c>
      <c r="H1853">
        <v>0.73960000000000004</v>
      </c>
      <c r="I1853">
        <v>0.74109999999999998</v>
      </c>
      <c r="J1853">
        <v>0.73670000000000002</v>
      </c>
      <c r="K1853">
        <v>0.73860000000000003</v>
      </c>
      <c r="L1853" s="5">
        <f t="shared" si="205"/>
        <v>-1.0000000000000009</v>
      </c>
    </row>
    <row r="1854" spans="1:12" x14ac:dyDescent="0.25">
      <c r="A1854">
        <f t="shared" si="207"/>
        <v>2006</v>
      </c>
      <c r="B1854" t="str">
        <f t="shared" si="206"/>
        <v>01.01.2006</v>
      </c>
      <c r="C1854" t="str">
        <f t="shared" si="203"/>
        <v>9.2.2006</v>
      </c>
      <c r="D1854" s="1">
        <v>38757</v>
      </c>
      <c r="E1854" s="3">
        <f t="shared" si="204"/>
        <v>39</v>
      </c>
      <c r="F1854" s="5">
        <f t="shared" si="208"/>
        <v>2</v>
      </c>
      <c r="G1854" s="5">
        <f t="shared" si="209"/>
        <v>9</v>
      </c>
      <c r="H1854">
        <v>0.73870000000000002</v>
      </c>
      <c r="I1854">
        <v>0.74199999999999999</v>
      </c>
      <c r="J1854">
        <v>0.73809999999999998</v>
      </c>
      <c r="K1854">
        <v>0.74070000000000003</v>
      </c>
      <c r="L1854" s="5">
        <f t="shared" si="205"/>
        <v>2.0000000000000018</v>
      </c>
    </row>
    <row r="1855" spans="1:12" x14ac:dyDescent="0.25">
      <c r="A1855">
        <f t="shared" si="207"/>
        <v>2006</v>
      </c>
      <c r="B1855" t="str">
        <f t="shared" si="206"/>
        <v>01.01.2006</v>
      </c>
      <c r="C1855" t="str">
        <f t="shared" si="203"/>
        <v>10.2.2006</v>
      </c>
      <c r="D1855" s="1">
        <v>38758</v>
      </c>
      <c r="E1855" s="3">
        <f t="shared" si="204"/>
        <v>40</v>
      </c>
      <c r="F1855" s="5">
        <f t="shared" si="208"/>
        <v>2</v>
      </c>
      <c r="G1855" s="5">
        <f t="shared" si="209"/>
        <v>10</v>
      </c>
      <c r="H1855">
        <v>0.74060000000000004</v>
      </c>
      <c r="I1855">
        <v>0.74370000000000003</v>
      </c>
      <c r="J1855">
        <v>0.73680000000000001</v>
      </c>
      <c r="K1855">
        <v>0.73750000000000004</v>
      </c>
      <c r="L1855" s="5">
        <f t="shared" si="205"/>
        <v>-3.0999999999999917</v>
      </c>
    </row>
    <row r="1856" spans="1:12" x14ac:dyDescent="0.25">
      <c r="A1856">
        <f t="shared" si="207"/>
        <v>2006</v>
      </c>
      <c r="B1856" t="str">
        <f t="shared" si="206"/>
        <v>01.01.2006</v>
      </c>
      <c r="C1856" t="str">
        <f t="shared" si="203"/>
        <v>13.2.2006</v>
      </c>
      <c r="D1856" s="1">
        <v>38761</v>
      </c>
      <c r="E1856" s="3">
        <f t="shared" si="204"/>
        <v>43</v>
      </c>
      <c r="F1856" s="5">
        <f t="shared" si="208"/>
        <v>2</v>
      </c>
      <c r="G1856" s="5">
        <f t="shared" si="209"/>
        <v>13</v>
      </c>
      <c r="H1856">
        <v>0.73660000000000003</v>
      </c>
      <c r="I1856">
        <v>0.7399</v>
      </c>
      <c r="J1856">
        <v>0.73619999999999997</v>
      </c>
      <c r="K1856">
        <v>0.73740000000000006</v>
      </c>
      <c r="L1856" s="5">
        <f t="shared" si="205"/>
        <v>0.80000000000002292</v>
      </c>
    </row>
    <row r="1857" spans="1:12" x14ac:dyDescent="0.25">
      <c r="A1857">
        <f t="shared" si="207"/>
        <v>2006</v>
      </c>
      <c r="B1857" t="str">
        <f t="shared" si="206"/>
        <v>01.01.2006</v>
      </c>
      <c r="C1857" t="str">
        <f t="shared" si="203"/>
        <v>14.2.2006</v>
      </c>
      <c r="D1857" s="1">
        <v>38762</v>
      </c>
      <c r="E1857" s="3">
        <f t="shared" si="204"/>
        <v>44</v>
      </c>
      <c r="F1857" s="5">
        <f t="shared" si="208"/>
        <v>2</v>
      </c>
      <c r="G1857" s="5">
        <f t="shared" si="209"/>
        <v>14</v>
      </c>
      <c r="H1857">
        <v>0.73750000000000004</v>
      </c>
      <c r="I1857">
        <v>0.74209999999999998</v>
      </c>
      <c r="J1857">
        <v>0.73560000000000003</v>
      </c>
      <c r="K1857">
        <v>0.74170000000000003</v>
      </c>
      <c r="L1857" s="5">
        <f t="shared" si="205"/>
        <v>4.1999999999999815</v>
      </c>
    </row>
    <row r="1858" spans="1:12" x14ac:dyDescent="0.25">
      <c r="A1858">
        <f t="shared" si="207"/>
        <v>2006</v>
      </c>
      <c r="B1858" t="str">
        <f t="shared" si="206"/>
        <v>01.01.2006</v>
      </c>
      <c r="C1858" t="str">
        <f t="shared" si="203"/>
        <v>15.2.2006</v>
      </c>
      <c r="D1858" s="1">
        <v>38763</v>
      </c>
      <c r="E1858" s="3">
        <f t="shared" si="204"/>
        <v>45</v>
      </c>
      <c r="F1858" s="5">
        <f t="shared" si="208"/>
        <v>2</v>
      </c>
      <c r="G1858" s="5">
        <f t="shared" si="209"/>
        <v>15</v>
      </c>
      <c r="H1858">
        <v>0.74160000000000004</v>
      </c>
      <c r="I1858">
        <v>0.74429999999999996</v>
      </c>
      <c r="J1858">
        <v>0.73709999999999998</v>
      </c>
      <c r="K1858">
        <v>0.73899999999999999</v>
      </c>
      <c r="L1858" s="5">
        <f t="shared" si="205"/>
        <v>-2.6000000000000467</v>
      </c>
    </row>
    <row r="1859" spans="1:12" x14ac:dyDescent="0.25">
      <c r="A1859">
        <f t="shared" si="207"/>
        <v>2006</v>
      </c>
      <c r="B1859" t="str">
        <f t="shared" si="206"/>
        <v>01.01.2006</v>
      </c>
      <c r="C1859" t="str">
        <f t="shared" si="203"/>
        <v>16.2.2006</v>
      </c>
      <c r="D1859" s="1">
        <v>38764</v>
      </c>
      <c r="E1859" s="3">
        <f t="shared" si="204"/>
        <v>46</v>
      </c>
      <c r="F1859" s="5">
        <f t="shared" si="208"/>
        <v>2</v>
      </c>
      <c r="G1859" s="5">
        <f t="shared" si="209"/>
        <v>16</v>
      </c>
      <c r="H1859">
        <v>0.73909999999999998</v>
      </c>
      <c r="I1859">
        <v>0.73950000000000005</v>
      </c>
      <c r="J1859">
        <v>0.73619999999999997</v>
      </c>
      <c r="K1859">
        <v>0.73899999999999999</v>
      </c>
      <c r="L1859" s="5">
        <f t="shared" si="205"/>
        <v>-9.9999999999988987E-2</v>
      </c>
    </row>
    <row r="1860" spans="1:12" x14ac:dyDescent="0.25">
      <c r="A1860">
        <f t="shared" si="207"/>
        <v>2006</v>
      </c>
      <c r="B1860" t="str">
        <f t="shared" si="206"/>
        <v>01.01.2006</v>
      </c>
      <c r="C1860" t="str">
        <f t="shared" si="203"/>
        <v>17.2.2006</v>
      </c>
      <c r="D1860" s="1">
        <v>38765</v>
      </c>
      <c r="E1860" s="3">
        <f t="shared" si="204"/>
        <v>47</v>
      </c>
      <c r="F1860" s="5">
        <f t="shared" si="208"/>
        <v>2</v>
      </c>
      <c r="G1860" s="5">
        <f t="shared" si="209"/>
        <v>17</v>
      </c>
      <c r="H1860">
        <v>0.7389</v>
      </c>
      <c r="I1860">
        <v>0.74160000000000004</v>
      </c>
      <c r="J1860">
        <v>0.73470000000000002</v>
      </c>
      <c r="K1860">
        <v>0.73929999999999996</v>
      </c>
      <c r="L1860" s="5">
        <f t="shared" si="205"/>
        <v>0.39999999999995595</v>
      </c>
    </row>
    <row r="1861" spans="1:12" x14ac:dyDescent="0.25">
      <c r="A1861">
        <f t="shared" si="207"/>
        <v>2006</v>
      </c>
      <c r="B1861" t="str">
        <f t="shared" si="206"/>
        <v>01.01.2006</v>
      </c>
      <c r="C1861" t="str">
        <f t="shared" si="203"/>
        <v>20.2.2006</v>
      </c>
      <c r="D1861" s="1">
        <v>38768</v>
      </c>
      <c r="E1861" s="3">
        <f t="shared" si="204"/>
        <v>50</v>
      </c>
      <c r="F1861" s="5">
        <f t="shared" si="208"/>
        <v>2</v>
      </c>
      <c r="G1861" s="5">
        <f t="shared" si="209"/>
        <v>20</v>
      </c>
      <c r="H1861">
        <v>0.73929999999999996</v>
      </c>
      <c r="I1861">
        <v>0.74170000000000003</v>
      </c>
      <c r="J1861">
        <v>0.73829999999999996</v>
      </c>
      <c r="K1861">
        <v>0.74070000000000003</v>
      </c>
      <c r="L1861" s="5">
        <f t="shared" si="205"/>
        <v>1.4000000000000679</v>
      </c>
    </row>
    <row r="1862" spans="1:12" x14ac:dyDescent="0.25">
      <c r="A1862">
        <f t="shared" si="207"/>
        <v>2006</v>
      </c>
      <c r="B1862" t="str">
        <f t="shared" si="206"/>
        <v>01.01.2006</v>
      </c>
      <c r="C1862" t="str">
        <f t="shared" si="203"/>
        <v>21.2.2006</v>
      </c>
      <c r="D1862" s="1">
        <v>38769</v>
      </c>
      <c r="E1862" s="3">
        <f t="shared" si="204"/>
        <v>51</v>
      </c>
      <c r="F1862" s="5">
        <f t="shared" si="208"/>
        <v>2</v>
      </c>
      <c r="G1862" s="5">
        <f t="shared" si="209"/>
        <v>21</v>
      </c>
      <c r="H1862">
        <v>0.74060000000000004</v>
      </c>
      <c r="I1862">
        <v>0.74099999999999999</v>
      </c>
      <c r="J1862">
        <v>0.7369</v>
      </c>
      <c r="K1862">
        <v>0.73839999999999995</v>
      </c>
      <c r="L1862" s="5">
        <f t="shared" si="205"/>
        <v>-2.2000000000000908</v>
      </c>
    </row>
    <row r="1863" spans="1:12" x14ac:dyDescent="0.25">
      <c r="A1863">
        <f t="shared" si="207"/>
        <v>2006</v>
      </c>
      <c r="B1863" t="str">
        <f t="shared" si="206"/>
        <v>01.01.2006</v>
      </c>
      <c r="C1863" t="str">
        <f t="shared" si="203"/>
        <v>22.2.2006</v>
      </c>
      <c r="D1863" s="1">
        <v>38770</v>
      </c>
      <c r="E1863" s="3">
        <f t="shared" si="204"/>
        <v>52</v>
      </c>
      <c r="F1863" s="5">
        <f t="shared" si="208"/>
        <v>2</v>
      </c>
      <c r="G1863" s="5">
        <f t="shared" si="209"/>
        <v>22</v>
      </c>
      <c r="H1863">
        <v>0.73829999999999996</v>
      </c>
      <c r="I1863">
        <v>0.73950000000000005</v>
      </c>
      <c r="J1863">
        <v>0.73429999999999995</v>
      </c>
      <c r="K1863">
        <v>0.73580000000000001</v>
      </c>
      <c r="L1863" s="5">
        <f t="shared" si="205"/>
        <v>-2.4999999999999467</v>
      </c>
    </row>
    <row r="1864" spans="1:12" x14ac:dyDescent="0.25">
      <c r="A1864">
        <f t="shared" si="207"/>
        <v>2006</v>
      </c>
      <c r="B1864" t="str">
        <f t="shared" si="206"/>
        <v>01.01.2006</v>
      </c>
      <c r="C1864" t="str">
        <f t="shared" si="203"/>
        <v>23.2.2006</v>
      </c>
      <c r="D1864" s="1">
        <v>38771</v>
      </c>
      <c r="E1864" s="3">
        <f t="shared" si="204"/>
        <v>53</v>
      </c>
      <c r="F1864" s="5">
        <f t="shared" si="208"/>
        <v>2</v>
      </c>
      <c r="G1864" s="5">
        <f t="shared" si="209"/>
        <v>23</v>
      </c>
      <c r="H1864">
        <v>0.7359</v>
      </c>
      <c r="I1864">
        <v>0.74219999999999997</v>
      </c>
      <c r="J1864">
        <v>0.73440000000000005</v>
      </c>
      <c r="K1864">
        <v>0.73839999999999995</v>
      </c>
      <c r="L1864" s="5">
        <f t="shared" si="205"/>
        <v>2.4999999999999467</v>
      </c>
    </row>
    <row r="1865" spans="1:12" x14ac:dyDescent="0.25">
      <c r="A1865">
        <f t="shared" si="207"/>
        <v>2006</v>
      </c>
      <c r="B1865" t="str">
        <f t="shared" si="206"/>
        <v>01.01.2006</v>
      </c>
      <c r="C1865" t="str">
        <f t="shared" si="203"/>
        <v>24.2.2006</v>
      </c>
      <c r="D1865" s="1">
        <v>38772</v>
      </c>
      <c r="E1865" s="3">
        <f t="shared" si="204"/>
        <v>54</v>
      </c>
      <c r="F1865" s="5">
        <f t="shared" si="208"/>
        <v>2</v>
      </c>
      <c r="G1865" s="5">
        <f t="shared" si="209"/>
        <v>24</v>
      </c>
      <c r="H1865">
        <v>0.73850000000000005</v>
      </c>
      <c r="I1865">
        <v>0.74129999999999996</v>
      </c>
      <c r="J1865">
        <v>0.73819999999999997</v>
      </c>
      <c r="K1865">
        <v>0.73929999999999996</v>
      </c>
      <c r="L1865" s="5">
        <f t="shared" si="205"/>
        <v>0.79999999999991189</v>
      </c>
    </row>
    <row r="1866" spans="1:12" x14ac:dyDescent="0.25">
      <c r="A1866">
        <f t="shared" si="207"/>
        <v>2006</v>
      </c>
      <c r="B1866" t="str">
        <f t="shared" si="206"/>
        <v>01.01.2006</v>
      </c>
      <c r="C1866" t="str">
        <f t="shared" si="203"/>
        <v>27.2.2006</v>
      </c>
      <c r="D1866" s="1">
        <v>38775</v>
      </c>
      <c r="E1866" s="3">
        <f t="shared" si="204"/>
        <v>57</v>
      </c>
      <c r="F1866" s="5">
        <f t="shared" si="208"/>
        <v>2</v>
      </c>
      <c r="G1866" s="5">
        <f t="shared" si="209"/>
        <v>27</v>
      </c>
      <c r="H1866">
        <v>0.73870000000000002</v>
      </c>
      <c r="I1866">
        <v>0.73950000000000005</v>
      </c>
      <c r="J1866">
        <v>0.73660000000000003</v>
      </c>
      <c r="K1866">
        <v>0.73770000000000002</v>
      </c>
      <c r="L1866" s="5">
        <f t="shared" si="205"/>
        <v>-1.0000000000000009</v>
      </c>
    </row>
    <row r="1867" spans="1:12" x14ac:dyDescent="0.25">
      <c r="A1867">
        <f t="shared" si="207"/>
        <v>2006</v>
      </c>
      <c r="B1867" t="str">
        <f t="shared" si="206"/>
        <v>01.01.2006</v>
      </c>
      <c r="C1867" t="str">
        <f t="shared" si="203"/>
        <v>28.2.2006</v>
      </c>
      <c r="D1867" s="1">
        <v>38776</v>
      </c>
      <c r="E1867" s="3">
        <f t="shared" si="204"/>
        <v>58</v>
      </c>
      <c r="F1867" s="5">
        <f t="shared" si="208"/>
        <v>2</v>
      </c>
      <c r="G1867" s="5">
        <f t="shared" si="209"/>
        <v>28</v>
      </c>
      <c r="H1867">
        <v>0.73780000000000001</v>
      </c>
      <c r="I1867">
        <v>0.74360000000000004</v>
      </c>
      <c r="J1867">
        <v>0.73609999999999998</v>
      </c>
      <c r="K1867">
        <v>0.74239999999999995</v>
      </c>
      <c r="L1867" s="5">
        <f t="shared" si="205"/>
        <v>4.5999999999999375</v>
      </c>
    </row>
    <row r="1868" spans="1:12" x14ac:dyDescent="0.25">
      <c r="A1868">
        <f t="shared" si="207"/>
        <v>2006</v>
      </c>
      <c r="B1868" t="str">
        <f t="shared" si="206"/>
        <v>01.01.2006</v>
      </c>
      <c r="C1868" t="str">
        <f t="shared" si="203"/>
        <v>1.3.2006</v>
      </c>
      <c r="D1868" s="1">
        <v>38777</v>
      </c>
      <c r="E1868" s="3">
        <f t="shared" si="204"/>
        <v>61</v>
      </c>
      <c r="F1868" s="5">
        <f t="shared" si="208"/>
        <v>3</v>
      </c>
      <c r="G1868" s="5">
        <f t="shared" si="209"/>
        <v>1</v>
      </c>
      <c r="H1868">
        <v>0.74229999999999996</v>
      </c>
      <c r="I1868">
        <v>0.74650000000000005</v>
      </c>
      <c r="J1868">
        <v>0.74199999999999999</v>
      </c>
      <c r="K1868">
        <v>0.74550000000000005</v>
      </c>
      <c r="L1868" s="5">
        <f t="shared" si="205"/>
        <v>3.2000000000000917</v>
      </c>
    </row>
    <row r="1869" spans="1:12" x14ac:dyDescent="0.25">
      <c r="A1869">
        <f t="shared" si="207"/>
        <v>2006</v>
      </c>
      <c r="B1869" t="str">
        <f t="shared" si="206"/>
        <v>01.01.2006</v>
      </c>
      <c r="C1869" t="str">
        <f t="shared" si="203"/>
        <v>2.3.2006</v>
      </c>
      <c r="D1869" s="1">
        <v>38778</v>
      </c>
      <c r="E1869" s="3">
        <f t="shared" si="204"/>
        <v>62</v>
      </c>
      <c r="F1869" s="5">
        <f t="shared" si="208"/>
        <v>3</v>
      </c>
      <c r="G1869" s="5">
        <f t="shared" si="209"/>
        <v>2</v>
      </c>
      <c r="H1869">
        <v>0.74529999999999996</v>
      </c>
      <c r="I1869">
        <v>0.74860000000000004</v>
      </c>
      <c r="J1869">
        <v>0.74439999999999995</v>
      </c>
      <c r="K1869">
        <v>0.74829999999999997</v>
      </c>
      <c r="L1869" s="5">
        <f t="shared" si="205"/>
        <v>3.0000000000000027</v>
      </c>
    </row>
    <row r="1870" spans="1:12" x14ac:dyDescent="0.25">
      <c r="A1870">
        <f t="shared" si="207"/>
        <v>2006</v>
      </c>
      <c r="B1870" t="str">
        <f t="shared" si="206"/>
        <v>01.01.2006</v>
      </c>
      <c r="C1870" t="str">
        <f t="shared" si="203"/>
        <v>3.3.2006</v>
      </c>
      <c r="D1870" s="1">
        <v>38779</v>
      </c>
      <c r="E1870" s="3">
        <f t="shared" si="204"/>
        <v>63</v>
      </c>
      <c r="F1870" s="5">
        <f t="shared" si="208"/>
        <v>3</v>
      </c>
      <c r="G1870" s="5">
        <f t="shared" si="209"/>
        <v>3</v>
      </c>
      <c r="H1870">
        <v>0.74819999999999998</v>
      </c>
      <c r="I1870">
        <v>0.74829999999999997</v>
      </c>
      <c r="J1870">
        <v>0.74219999999999997</v>
      </c>
      <c r="K1870">
        <v>0.74509999999999998</v>
      </c>
      <c r="L1870" s="5">
        <f t="shared" si="205"/>
        <v>-3.0999999999999917</v>
      </c>
    </row>
    <row r="1871" spans="1:12" x14ac:dyDescent="0.25">
      <c r="A1871">
        <f t="shared" si="207"/>
        <v>2006</v>
      </c>
      <c r="B1871" t="str">
        <f t="shared" si="206"/>
        <v>01.01.2006</v>
      </c>
      <c r="C1871" t="str">
        <f t="shared" si="203"/>
        <v>6.3.2006</v>
      </c>
      <c r="D1871" s="1">
        <v>38782</v>
      </c>
      <c r="E1871" s="3">
        <f t="shared" si="204"/>
        <v>66</v>
      </c>
      <c r="F1871" s="5">
        <f t="shared" si="208"/>
        <v>3</v>
      </c>
      <c r="G1871" s="5">
        <f t="shared" si="209"/>
        <v>6</v>
      </c>
      <c r="H1871">
        <v>0.74429999999999996</v>
      </c>
      <c r="I1871">
        <v>0.74829999999999997</v>
      </c>
      <c r="J1871">
        <v>0.73850000000000005</v>
      </c>
      <c r="K1871">
        <v>0.73870000000000002</v>
      </c>
      <c r="L1871" s="5">
        <f t="shared" si="205"/>
        <v>-5.5999999999999384</v>
      </c>
    </row>
    <row r="1872" spans="1:12" x14ac:dyDescent="0.25">
      <c r="A1872">
        <f t="shared" si="207"/>
        <v>2006</v>
      </c>
      <c r="B1872" t="str">
        <f t="shared" si="206"/>
        <v>01.01.2006</v>
      </c>
      <c r="C1872" t="str">
        <f t="shared" si="203"/>
        <v>7.3.2006</v>
      </c>
      <c r="D1872" s="1">
        <v>38783</v>
      </c>
      <c r="E1872" s="3">
        <f t="shared" si="204"/>
        <v>67</v>
      </c>
      <c r="F1872" s="5">
        <f t="shared" si="208"/>
        <v>3</v>
      </c>
      <c r="G1872" s="5">
        <f t="shared" si="209"/>
        <v>7</v>
      </c>
      <c r="H1872">
        <v>0.73860000000000003</v>
      </c>
      <c r="I1872">
        <v>0.74050000000000005</v>
      </c>
      <c r="J1872">
        <v>0.73209999999999997</v>
      </c>
      <c r="K1872">
        <v>0.73260000000000003</v>
      </c>
      <c r="L1872" s="5">
        <f t="shared" si="205"/>
        <v>-6.0000000000000053</v>
      </c>
    </row>
    <row r="1873" spans="1:12" x14ac:dyDescent="0.25">
      <c r="A1873">
        <f t="shared" si="207"/>
        <v>2006</v>
      </c>
      <c r="B1873" t="str">
        <f t="shared" si="206"/>
        <v>01.01.2006</v>
      </c>
      <c r="C1873" t="str">
        <f t="shared" si="203"/>
        <v>8.3.2006</v>
      </c>
      <c r="D1873" s="1">
        <v>38784</v>
      </c>
      <c r="E1873" s="3">
        <f t="shared" si="204"/>
        <v>68</v>
      </c>
      <c r="F1873" s="5">
        <f t="shared" si="208"/>
        <v>3</v>
      </c>
      <c r="G1873" s="5">
        <f t="shared" si="209"/>
        <v>8</v>
      </c>
      <c r="H1873">
        <v>0.73250000000000004</v>
      </c>
      <c r="I1873">
        <v>0.73609999999999998</v>
      </c>
      <c r="J1873">
        <v>0.73150000000000004</v>
      </c>
      <c r="K1873">
        <v>0.73460000000000003</v>
      </c>
      <c r="L1873" s="5">
        <f t="shared" si="205"/>
        <v>2.0999999999999908</v>
      </c>
    </row>
    <row r="1874" spans="1:12" x14ac:dyDescent="0.25">
      <c r="A1874">
        <f t="shared" si="207"/>
        <v>2006</v>
      </c>
      <c r="B1874" t="str">
        <f t="shared" si="206"/>
        <v>01.01.2006</v>
      </c>
      <c r="C1874" t="str">
        <f t="shared" si="203"/>
        <v>9.3.2006</v>
      </c>
      <c r="D1874" s="1">
        <v>38785</v>
      </c>
      <c r="E1874" s="3">
        <f t="shared" si="204"/>
        <v>69</v>
      </c>
      <c r="F1874" s="5">
        <f t="shared" si="208"/>
        <v>3</v>
      </c>
      <c r="G1874" s="5">
        <f t="shared" si="209"/>
        <v>9</v>
      </c>
      <c r="H1874">
        <v>0.73450000000000004</v>
      </c>
      <c r="I1874">
        <v>0.73750000000000004</v>
      </c>
      <c r="J1874">
        <v>0.73280000000000001</v>
      </c>
      <c r="K1874">
        <v>0.73360000000000003</v>
      </c>
      <c r="L1874" s="5">
        <f t="shared" si="205"/>
        <v>-0.9000000000000119</v>
      </c>
    </row>
    <row r="1875" spans="1:12" x14ac:dyDescent="0.25">
      <c r="A1875">
        <f t="shared" si="207"/>
        <v>2006</v>
      </c>
      <c r="B1875" t="str">
        <f t="shared" si="206"/>
        <v>01.01.2006</v>
      </c>
      <c r="C1875" t="str">
        <f t="shared" si="203"/>
        <v>10.3.2006</v>
      </c>
      <c r="D1875" s="1">
        <v>38786</v>
      </c>
      <c r="E1875" s="3">
        <f t="shared" si="204"/>
        <v>70</v>
      </c>
      <c r="F1875" s="5">
        <f t="shared" si="208"/>
        <v>3</v>
      </c>
      <c r="G1875" s="5">
        <f t="shared" si="209"/>
        <v>10</v>
      </c>
      <c r="H1875">
        <v>0.73350000000000004</v>
      </c>
      <c r="I1875">
        <v>0.73680000000000001</v>
      </c>
      <c r="J1875">
        <v>0.73029999999999995</v>
      </c>
      <c r="K1875">
        <v>0.73180000000000001</v>
      </c>
      <c r="L1875" s="5">
        <f t="shared" si="205"/>
        <v>-1.7000000000000348</v>
      </c>
    </row>
    <row r="1876" spans="1:12" x14ac:dyDescent="0.25">
      <c r="A1876">
        <f t="shared" si="207"/>
        <v>2006</v>
      </c>
      <c r="B1876" t="str">
        <f t="shared" si="206"/>
        <v>01.01.2006</v>
      </c>
      <c r="C1876" t="str">
        <f t="shared" si="203"/>
        <v>13.3.2006</v>
      </c>
      <c r="D1876" s="1">
        <v>38789</v>
      </c>
      <c r="E1876" s="3">
        <f t="shared" si="204"/>
        <v>73</v>
      </c>
      <c r="F1876" s="5">
        <f t="shared" si="208"/>
        <v>3</v>
      </c>
      <c r="G1876" s="5">
        <f t="shared" si="209"/>
        <v>13</v>
      </c>
      <c r="H1876">
        <v>0.73109999999999997</v>
      </c>
      <c r="I1876">
        <v>0.73680000000000001</v>
      </c>
      <c r="J1876">
        <v>0.73089999999999999</v>
      </c>
      <c r="K1876">
        <v>0.73470000000000002</v>
      </c>
      <c r="L1876" s="5">
        <f t="shared" si="205"/>
        <v>3.6000000000000476</v>
      </c>
    </row>
    <row r="1877" spans="1:12" x14ac:dyDescent="0.25">
      <c r="A1877">
        <f t="shared" si="207"/>
        <v>2006</v>
      </c>
      <c r="B1877" t="str">
        <f t="shared" si="206"/>
        <v>01.01.2006</v>
      </c>
      <c r="C1877" t="str">
        <f t="shared" si="203"/>
        <v>14.3.2006</v>
      </c>
      <c r="D1877" s="1">
        <v>38790</v>
      </c>
      <c r="E1877" s="3">
        <f t="shared" si="204"/>
        <v>74</v>
      </c>
      <c r="F1877" s="5">
        <f t="shared" si="208"/>
        <v>3</v>
      </c>
      <c r="G1877" s="5">
        <f t="shared" si="209"/>
        <v>14</v>
      </c>
      <c r="H1877">
        <v>0.73480000000000001</v>
      </c>
      <c r="I1877">
        <v>0.73799999999999999</v>
      </c>
      <c r="J1877">
        <v>0.73250000000000004</v>
      </c>
      <c r="K1877">
        <v>0.73750000000000004</v>
      </c>
      <c r="L1877" s="5">
        <f t="shared" si="205"/>
        <v>2.7000000000000357</v>
      </c>
    </row>
    <row r="1878" spans="1:12" x14ac:dyDescent="0.25">
      <c r="A1878">
        <f t="shared" si="207"/>
        <v>2006</v>
      </c>
      <c r="B1878" t="str">
        <f t="shared" si="206"/>
        <v>01.01.2006</v>
      </c>
      <c r="C1878" t="str">
        <f t="shared" si="203"/>
        <v>15.3.2006</v>
      </c>
      <c r="D1878" s="1">
        <v>38791</v>
      </c>
      <c r="E1878" s="3">
        <f t="shared" si="204"/>
        <v>75</v>
      </c>
      <c r="F1878" s="5">
        <f t="shared" si="208"/>
        <v>3</v>
      </c>
      <c r="G1878" s="5">
        <f t="shared" si="209"/>
        <v>15</v>
      </c>
      <c r="H1878">
        <v>0.73740000000000006</v>
      </c>
      <c r="I1878">
        <v>0.74099999999999999</v>
      </c>
      <c r="J1878">
        <v>0.7369</v>
      </c>
      <c r="K1878">
        <v>0.73880000000000001</v>
      </c>
      <c r="L1878" s="5">
        <f t="shared" si="205"/>
        <v>1.3999999999999568</v>
      </c>
    </row>
    <row r="1879" spans="1:12" x14ac:dyDescent="0.25">
      <c r="A1879">
        <f t="shared" si="207"/>
        <v>2006</v>
      </c>
      <c r="B1879" t="str">
        <f t="shared" si="206"/>
        <v>01.01.2006</v>
      </c>
      <c r="C1879" t="str">
        <f t="shared" si="203"/>
        <v>16.3.2006</v>
      </c>
      <c r="D1879" s="1">
        <v>38792</v>
      </c>
      <c r="E1879" s="3">
        <f t="shared" si="204"/>
        <v>76</v>
      </c>
      <c r="F1879" s="5">
        <f t="shared" si="208"/>
        <v>3</v>
      </c>
      <c r="G1879" s="5">
        <f t="shared" si="209"/>
        <v>16</v>
      </c>
      <c r="H1879">
        <v>0.73870000000000002</v>
      </c>
      <c r="I1879">
        <v>0.73899999999999999</v>
      </c>
      <c r="J1879">
        <v>0.7339</v>
      </c>
      <c r="K1879">
        <v>0.73819999999999997</v>
      </c>
      <c r="L1879" s="5">
        <f t="shared" si="205"/>
        <v>-0.50000000000005596</v>
      </c>
    </row>
    <row r="1880" spans="1:12" x14ac:dyDescent="0.25">
      <c r="A1880">
        <f t="shared" si="207"/>
        <v>2006</v>
      </c>
      <c r="B1880" t="str">
        <f t="shared" si="206"/>
        <v>01.01.2006</v>
      </c>
      <c r="C1880" t="str">
        <f t="shared" si="203"/>
        <v>17.3.2006</v>
      </c>
      <c r="D1880" s="1">
        <v>38793</v>
      </c>
      <c r="E1880" s="3">
        <f t="shared" si="204"/>
        <v>77</v>
      </c>
      <c r="F1880" s="5">
        <f t="shared" si="208"/>
        <v>3</v>
      </c>
      <c r="G1880" s="5">
        <f t="shared" si="209"/>
        <v>17</v>
      </c>
      <c r="H1880">
        <v>0.73829999999999996</v>
      </c>
      <c r="I1880">
        <v>0.73839999999999995</v>
      </c>
      <c r="J1880">
        <v>0.72640000000000005</v>
      </c>
      <c r="K1880">
        <v>0.72719999999999996</v>
      </c>
      <c r="L1880" s="5">
        <f t="shared" si="205"/>
        <v>-11.099999999999998</v>
      </c>
    </row>
    <row r="1881" spans="1:12" x14ac:dyDescent="0.25">
      <c r="A1881">
        <f t="shared" si="207"/>
        <v>2006</v>
      </c>
      <c r="B1881" t="str">
        <f t="shared" si="206"/>
        <v>01.01.2006</v>
      </c>
      <c r="C1881" t="str">
        <f t="shared" si="203"/>
        <v>20.3.2006</v>
      </c>
      <c r="D1881" s="1">
        <v>38796</v>
      </c>
      <c r="E1881" s="3">
        <f t="shared" si="204"/>
        <v>80</v>
      </c>
      <c r="F1881" s="5">
        <f t="shared" si="208"/>
        <v>3</v>
      </c>
      <c r="G1881" s="5">
        <f t="shared" si="209"/>
        <v>20</v>
      </c>
      <c r="H1881">
        <v>0.72740000000000005</v>
      </c>
      <c r="I1881">
        <v>0.72750000000000004</v>
      </c>
      <c r="J1881">
        <v>0.71779999999999999</v>
      </c>
      <c r="K1881">
        <v>0.7198</v>
      </c>
      <c r="L1881" s="5">
        <f t="shared" si="205"/>
        <v>-7.6000000000000512</v>
      </c>
    </row>
    <row r="1882" spans="1:12" x14ac:dyDescent="0.25">
      <c r="A1882">
        <f t="shared" si="207"/>
        <v>2006</v>
      </c>
      <c r="B1882" t="str">
        <f t="shared" si="206"/>
        <v>01.01.2006</v>
      </c>
      <c r="C1882" t="str">
        <f t="shared" si="203"/>
        <v>21.3.2006</v>
      </c>
      <c r="D1882" s="1">
        <v>38797</v>
      </c>
      <c r="E1882" s="3">
        <f t="shared" si="204"/>
        <v>81</v>
      </c>
      <c r="F1882" s="5">
        <f t="shared" si="208"/>
        <v>3</v>
      </c>
      <c r="G1882" s="5">
        <f t="shared" si="209"/>
        <v>21</v>
      </c>
      <c r="H1882">
        <v>0.71960000000000002</v>
      </c>
      <c r="I1882">
        <v>0.72170000000000001</v>
      </c>
      <c r="J1882">
        <v>0.71479999999999999</v>
      </c>
      <c r="K1882">
        <v>0.71870000000000001</v>
      </c>
      <c r="L1882" s="5">
        <f t="shared" si="205"/>
        <v>-0.9000000000000119</v>
      </c>
    </row>
    <row r="1883" spans="1:12" x14ac:dyDescent="0.25">
      <c r="A1883">
        <f t="shared" si="207"/>
        <v>2006</v>
      </c>
      <c r="B1883" t="str">
        <f t="shared" si="206"/>
        <v>01.01.2006</v>
      </c>
      <c r="C1883" t="str">
        <f t="shared" si="203"/>
        <v>22.3.2006</v>
      </c>
      <c r="D1883" s="1">
        <v>38798</v>
      </c>
      <c r="E1883" s="3">
        <f t="shared" si="204"/>
        <v>82</v>
      </c>
      <c r="F1883" s="5">
        <f t="shared" si="208"/>
        <v>3</v>
      </c>
      <c r="G1883" s="5">
        <f t="shared" si="209"/>
        <v>22</v>
      </c>
      <c r="H1883">
        <v>0.71879999999999999</v>
      </c>
      <c r="I1883">
        <v>0.72070000000000001</v>
      </c>
      <c r="J1883">
        <v>0.71509999999999996</v>
      </c>
      <c r="K1883">
        <v>0.71879999999999999</v>
      </c>
      <c r="L1883" s="5">
        <f t="shared" si="205"/>
        <v>0</v>
      </c>
    </row>
    <row r="1884" spans="1:12" x14ac:dyDescent="0.25">
      <c r="A1884">
        <f t="shared" si="207"/>
        <v>2006</v>
      </c>
      <c r="B1884" t="str">
        <f t="shared" si="206"/>
        <v>01.01.2006</v>
      </c>
      <c r="C1884" t="str">
        <f t="shared" si="203"/>
        <v>23.3.2006</v>
      </c>
      <c r="D1884" s="1">
        <v>38799</v>
      </c>
      <c r="E1884" s="3">
        <f t="shared" si="204"/>
        <v>83</v>
      </c>
      <c r="F1884" s="5">
        <f t="shared" si="208"/>
        <v>3</v>
      </c>
      <c r="G1884" s="5">
        <f t="shared" si="209"/>
        <v>23</v>
      </c>
      <c r="H1884">
        <v>0.71870000000000001</v>
      </c>
      <c r="I1884">
        <v>0.72109999999999996</v>
      </c>
      <c r="J1884">
        <v>0.71220000000000006</v>
      </c>
      <c r="K1884">
        <v>0.71309999999999996</v>
      </c>
      <c r="L1884" s="5">
        <f t="shared" si="205"/>
        <v>-5.6000000000000494</v>
      </c>
    </row>
    <row r="1885" spans="1:12" x14ac:dyDescent="0.25">
      <c r="A1885">
        <f t="shared" si="207"/>
        <v>2006</v>
      </c>
      <c r="B1885" t="str">
        <f t="shared" si="206"/>
        <v>01.01.2006</v>
      </c>
      <c r="C1885" t="str">
        <f t="shared" si="203"/>
        <v>24.3.2006</v>
      </c>
      <c r="D1885" s="1">
        <v>38800</v>
      </c>
      <c r="E1885" s="3">
        <f t="shared" si="204"/>
        <v>84</v>
      </c>
      <c r="F1885" s="5">
        <f t="shared" si="208"/>
        <v>3</v>
      </c>
      <c r="G1885" s="5">
        <f t="shared" si="209"/>
        <v>24</v>
      </c>
      <c r="H1885">
        <v>0.71330000000000005</v>
      </c>
      <c r="I1885">
        <v>0.71330000000000005</v>
      </c>
      <c r="J1885">
        <v>0.70599999999999996</v>
      </c>
      <c r="K1885">
        <v>0.70850000000000002</v>
      </c>
      <c r="L1885" s="5">
        <f t="shared" si="205"/>
        <v>-4.8000000000000265</v>
      </c>
    </row>
    <row r="1886" spans="1:12" x14ac:dyDescent="0.25">
      <c r="A1886">
        <f t="shared" si="207"/>
        <v>2006</v>
      </c>
      <c r="B1886" t="str">
        <f t="shared" si="206"/>
        <v>01.01.2006</v>
      </c>
      <c r="C1886" t="str">
        <f t="shared" si="203"/>
        <v>27.3.2006</v>
      </c>
      <c r="D1886" s="1">
        <v>38803</v>
      </c>
      <c r="E1886" s="3">
        <f t="shared" si="204"/>
        <v>87</v>
      </c>
      <c r="F1886" s="5">
        <f t="shared" si="208"/>
        <v>3</v>
      </c>
      <c r="G1886" s="5">
        <f t="shared" si="209"/>
        <v>27</v>
      </c>
      <c r="H1886">
        <v>0.70899999999999996</v>
      </c>
      <c r="I1886">
        <v>0.70930000000000004</v>
      </c>
      <c r="J1886">
        <v>0.7036</v>
      </c>
      <c r="K1886">
        <v>0.70569999999999999</v>
      </c>
      <c r="L1886" s="5">
        <f t="shared" si="205"/>
        <v>-3.2999999999999696</v>
      </c>
    </row>
    <row r="1887" spans="1:12" x14ac:dyDescent="0.25">
      <c r="A1887">
        <f t="shared" si="207"/>
        <v>2006</v>
      </c>
      <c r="B1887" t="str">
        <f t="shared" si="206"/>
        <v>01.01.2006</v>
      </c>
      <c r="C1887" t="str">
        <f t="shared" si="203"/>
        <v>28.3.2006</v>
      </c>
      <c r="D1887" s="1">
        <v>38804</v>
      </c>
      <c r="E1887" s="3">
        <f t="shared" si="204"/>
        <v>88</v>
      </c>
      <c r="F1887" s="5">
        <f t="shared" si="208"/>
        <v>3</v>
      </c>
      <c r="G1887" s="5">
        <f t="shared" si="209"/>
        <v>28</v>
      </c>
      <c r="H1887">
        <v>0.7056</v>
      </c>
      <c r="I1887">
        <v>0.71189999999999998</v>
      </c>
      <c r="J1887">
        <v>0.70420000000000005</v>
      </c>
      <c r="K1887">
        <v>0.70479999999999998</v>
      </c>
      <c r="L1887" s="5">
        <f t="shared" si="205"/>
        <v>-0.80000000000002292</v>
      </c>
    </row>
    <row r="1888" spans="1:12" x14ac:dyDescent="0.25">
      <c r="A1888">
        <f t="shared" si="207"/>
        <v>2006</v>
      </c>
      <c r="B1888" t="str">
        <f t="shared" si="206"/>
        <v>01.01.2006</v>
      </c>
      <c r="C1888" t="str">
        <f t="shared" si="203"/>
        <v>29.3.2006</v>
      </c>
      <c r="D1888" s="1">
        <v>38805</v>
      </c>
      <c r="E1888" s="3">
        <f t="shared" si="204"/>
        <v>89</v>
      </c>
      <c r="F1888" s="5">
        <f t="shared" si="208"/>
        <v>3</v>
      </c>
      <c r="G1888" s="5">
        <f t="shared" si="209"/>
        <v>29</v>
      </c>
      <c r="H1888">
        <v>0.70489999999999997</v>
      </c>
      <c r="I1888">
        <v>0.70789999999999997</v>
      </c>
      <c r="J1888">
        <v>0.70150000000000001</v>
      </c>
      <c r="K1888">
        <v>0.70620000000000005</v>
      </c>
      <c r="L1888" s="5">
        <f t="shared" si="205"/>
        <v>1.3000000000000789</v>
      </c>
    </row>
    <row r="1889" spans="1:12" x14ac:dyDescent="0.25">
      <c r="A1889">
        <f t="shared" si="207"/>
        <v>2006</v>
      </c>
      <c r="B1889" t="str">
        <f t="shared" si="206"/>
        <v>01.01.2006</v>
      </c>
      <c r="C1889" t="str">
        <f t="shared" si="203"/>
        <v>30.3.2006</v>
      </c>
      <c r="D1889" s="1">
        <v>38806</v>
      </c>
      <c r="E1889" s="3">
        <f t="shared" si="204"/>
        <v>90</v>
      </c>
      <c r="F1889" s="5">
        <f t="shared" si="208"/>
        <v>3</v>
      </c>
      <c r="G1889" s="5">
        <f t="shared" si="209"/>
        <v>30</v>
      </c>
      <c r="H1889">
        <v>0.70609999999999995</v>
      </c>
      <c r="I1889">
        <v>0.71579999999999999</v>
      </c>
      <c r="J1889">
        <v>0.70599999999999996</v>
      </c>
      <c r="K1889">
        <v>0.71460000000000001</v>
      </c>
      <c r="L1889" s="5">
        <f t="shared" si="205"/>
        <v>8.5000000000000639</v>
      </c>
    </row>
    <row r="1890" spans="1:12" x14ac:dyDescent="0.25">
      <c r="A1890">
        <f t="shared" si="207"/>
        <v>2006</v>
      </c>
      <c r="B1890" t="str">
        <f t="shared" si="206"/>
        <v>01.01.2006</v>
      </c>
      <c r="C1890" t="str">
        <f t="shared" ref="C1890:C1953" si="210">CONCATENATE(G1890,".",F1890,".",A1890)</f>
        <v>31.3.2006</v>
      </c>
      <c r="D1890" s="1">
        <v>38807</v>
      </c>
      <c r="E1890" s="3">
        <f t="shared" ref="E1890:E1953" si="211">DAYS360(B1890,C1890,TRUE)+1</f>
        <v>90</v>
      </c>
      <c r="F1890" s="5">
        <f t="shared" si="208"/>
        <v>3</v>
      </c>
      <c r="G1890" s="5">
        <f t="shared" si="209"/>
        <v>31</v>
      </c>
      <c r="H1890">
        <v>0.71440000000000003</v>
      </c>
      <c r="I1890">
        <v>0.71730000000000005</v>
      </c>
      <c r="J1890">
        <v>0.71089999999999998</v>
      </c>
      <c r="K1890">
        <v>0.7157</v>
      </c>
      <c r="L1890" s="5">
        <f t="shared" ref="L1890:L1953" si="212">(K1890-H1890)*1000</f>
        <v>1.2999999999999678</v>
      </c>
    </row>
    <row r="1891" spans="1:12" x14ac:dyDescent="0.25">
      <c r="A1891">
        <f t="shared" si="207"/>
        <v>2006</v>
      </c>
      <c r="B1891" t="str">
        <f t="shared" si="206"/>
        <v>01.01.2006</v>
      </c>
      <c r="C1891" t="str">
        <f t="shared" si="210"/>
        <v>3.4.2006</v>
      </c>
      <c r="D1891" s="1">
        <v>38810</v>
      </c>
      <c r="E1891" s="3">
        <f t="shared" si="211"/>
        <v>93</v>
      </c>
      <c r="F1891" s="5">
        <f t="shared" si="208"/>
        <v>4</v>
      </c>
      <c r="G1891" s="5">
        <f t="shared" si="209"/>
        <v>3</v>
      </c>
      <c r="H1891">
        <v>0.71540000000000004</v>
      </c>
      <c r="I1891">
        <v>0.71860000000000002</v>
      </c>
      <c r="J1891">
        <v>0.71279999999999999</v>
      </c>
      <c r="K1891">
        <v>0.7157</v>
      </c>
      <c r="L1891" s="5">
        <f t="shared" si="212"/>
        <v>0.29999999999996696</v>
      </c>
    </row>
    <row r="1892" spans="1:12" x14ac:dyDescent="0.25">
      <c r="A1892">
        <f t="shared" si="207"/>
        <v>2006</v>
      </c>
      <c r="B1892" t="str">
        <f t="shared" si="206"/>
        <v>01.01.2006</v>
      </c>
      <c r="C1892" t="str">
        <f t="shared" si="210"/>
        <v>4.4.2006</v>
      </c>
      <c r="D1892" s="1">
        <v>38811</v>
      </c>
      <c r="E1892" s="3">
        <f t="shared" si="211"/>
        <v>94</v>
      </c>
      <c r="F1892" s="5">
        <f t="shared" si="208"/>
        <v>4</v>
      </c>
      <c r="G1892" s="5">
        <f t="shared" si="209"/>
        <v>4</v>
      </c>
      <c r="H1892">
        <v>0.71530000000000005</v>
      </c>
      <c r="I1892">
        <v>0.72219999999999995</v>
      </c>
      <c r="J1892">
        <v>0.71150000000000002</v>
      </c>
      <c r="K1892">
        <v>0.72070000000000001</v>
      </c>
      <c r="L1892" s="5">
        <f t="shared" si="212"/>
        <v>5.3999999999999604</v>
      </c>
    </row>
    <row r="1893" spans="1:12" x14ac:dyDescent="0.25">
      <c r="A1893">
        <f t="shared" si="207"/>
        <v>2006</v>
      </c>
      <c r="B1893" t="str">
        <f t="shared" ref="B1893:B1956" si="213">CONCATENATE("01.","01",".",A1893)</f>
        <v>01.01.2006</v>
      </c>
      <c r="C1893" t="str">
        <f t="shared" si="210"/>
        <v>5.4.2006</v>
      </c>
      <c r="D1893" s="1">
        <v>38812</v>
      </c>
      <c r="E1893" s="3">
        <f t="shared" si="211"/>
        <v>95</v>
      </c>
      <c r="F1893" s="5">
        <f t="shared" si="208"/>
        <v>4</v>
      </c>
      <c r="G1893" s="5">
        <f t="shared" si="209"/>
        <v>5</v>
      </c>
      <c r="H1893">
        <v>0.7208</v>
      </c>
      <c r="I1893">
        <v>0.72909999999999997</v>
      </c>
      <c r="J1893">
        <v>0.72009999999999996</v>
      </c>
      <c r="K1893">
        <v>0.72750000000000004</v>
      </c>
      <c r="L1893" s="5">
        <f t="shared" si="212"/>
        <v>6.7000000000000393</v>
      </c>
    </row>
    <row r="1894" spans="1:12" x14ac:dyDescent="0.25">
      <c r="A1894">
        <f t="shared" si="207"/>
        <v>2006</v>
      </c>
      <c r="B1894" t="str">
        <f t="shared" si="213"/>
        <v>01.01.2006</v>
      </c>
      <c r="C1894" t="str">
        <f t="shared" si="210"/>
        <v>6.4.2006</v>
      </c>
      <c r="D1894" s="1">
        <v>38813</v>
      </c>
      <c r="E1894" s="3">
        <f t="shared" si="211"/>
        <v>96</v>
      </c>
      <c r="F1894" s="5">
        <f t="shared" si="208"/>
        <v>4</v>
      </c>
      <c r="G1894" s="5">
        <f t="shared" si="209"/>
        <v>6</v>
      </c>
      <c r="H1894">
        <v>0.72740000000000005</v>
      </c>
      <c r="I1894">
        <v>0.73309999999999997</v>
      </c>
      <c r="J1894">
        <v>0.72609999999999997</v>
      </c>
      <c r="K1894">
        <v>0.72989999999999999</v>
      </c>
      <c r="L1894" s="5">
        <f t="shared" si="212"/>
        <v>2.4999999999999467</v>
      </c>
    </row>
    <row r="1895" spans="1:12" x14ac:dyDescent="0.25">
      <c r="A1895">
        <f t="shared" si="207"/>
        <v>2006</v>
      </c>
      <c r="B1895" t="str">
        <f t="shared" si="213"/>
        <v>01.01.2006</v>
      </c>
      <c r="C1895" t="str">
        <f t="shared" si="210"/>
        <v>7.4.2006</v>
      </c>
      <c r="D1895" s="1">
        <v>38814</v>
      </c>
      <c r="E1895" s="3">
        <f t="shared" si="211"/>
        <v>97</v>
      </c>
      <c r="F1895" s="5">
        <f t="shared" si="208"/>
        <v>4</v>
      </c>
      <c r="G1895" s="5">
        <f t="shared" si="209"/>
        <v>7</v>
      </c>
      <c r="H1895">
        <v>0.73</v>
      </c>
      <c r="I1895">
        <v>0.73419999999999996</v>
      </c>
      <c r="J1895">
        <v>0.72550000000000003</v>
      </c>
      <c r="K1895">
        <v>0.72599999999999998</v>
      </c>
      <c r="L1895" s="5">
        <f t="shared" si="212"/>
        <v>-4.0000000000000036</v>
      </c>
    </row>
    <row r="1896" spans="1:12" x14ac:dyDescent="0.25">
      <c r="A1896">
        <f t="shared" si="207"/>
        <v>2006</v>
      </c>
      <c r="B1896" t="str">
        <f t="shared" si="213"/>
        <v>01.01.2006</v>
      </c>
      <c r="C1896" t="str">
        <f t="shared" si="210"/>
        <v>10.4.2006</v>
      </c>
      <c r="D1896" s="1">
        <v>38817</v>
      </c>
      <c r="E1896" s="3">
        <f t="shared" si="211"/>
        <v>100</v>
      </c>
      <c r="F1896" s="5">
        <f t="shared" si="208"/>
        <v>4</v>
      </c>
      <c r="G1896" s="5">
        <f t="shared" si="209"/>
        <v>10</v>
      </c>
      <c r="H1896">
        <v>0.72640000000000005</v>
      </c>
      <c r="I1896">
        <v>0.73050000000000004</v>
      </c>
      <c r="J1896">
        <v>0.72550000000000003</v>
      </c>
      <c r="K1896">
        <v>0.73019999999999996</v>
      </c>
      <c r="L1896" s="5">
        <f t="shared" si="212"/>
        <v>3.7999999999999146</v>
      </c>
    </row>
    <row r="1897" spans="1:12" x14ac:dyDescent="0.25">
      <c r="A1897">
        <f t="shared" si="207"/>
        <v>2006</v>
      </c>
      <c r="B1897" t="str">
        <f t="shared" si="213"/>
        <v>01.01.2006</v>
      </c>
      <c r="C1897" t="str">
        <f t="shared" si="210"/>
        <v>11.4.2006</v>
      </c>
      <c r="D1897" s="1">
        <v>38818</v>
      </c>
      <c r="E1897" s="3">
        <f t="shared" si="211"/>
        <v>101</v>
      </c>
      <c r="F1897" s="5">
        <f t="shared" si="208"/>
        <v>4</v>
      </c>
      <c r="G1897" s="5">
        <f t="shared" si="209"/>
        <v>11</v>
      </c>
      <c r="H1897">
        <v>0.73009999999999997</v>
      </c>
      <c r="I1897">
        <v>0.73399999999999999</v>
      </c>
      <c r="J1897">
        <v>0.72650000000000003</v>
      </c>
      <c r="K1897">
        <v>0.73309999999999997</v>
      </c>
      <c r="L1897" s="5">
        <f t="shared" si="212"/>
        <v>3.0000000000000027</v>
      </c>
    </row>
    <row r="1898" spans="1:12" x14ac:dyDescent="0.25">
      <c r="A1898">
        <f t="shared" si="207"/>
        <v>2006</v>
      </c>
      <c r="B1898" t="str">
        <f t="shared" si="213"/>
        <v>01.01.2006</v>
      </c>
      <c r="C1898" t="str">
        <f t="shared" si="210"/>
        <v>12.4.2006</v>
      </c>
      <c r="D1898" s="1">
        <v>38819</v>
      </c>
      <c r="E1898" s="3">
        <f t="shared" si="211"/>
        <v>102</v>
      </c>
      <c r="F1898" s="5">
        <f t="shared" si="208"/>
        <v>4</v>
      </c>
      <c r="G1898" s="5">
        <f t="shared" si="209"/>
        <v>12</v>
      </c>
      <c r="H1898">
        <v>0.73319999999999996</v>
      </c>
      <c r="I1898">
        <v>0.73429999999999995</v>
      </c>
      <c r="J1898">
        <v>0.72909999999999997</v>
      </c>
      <c r="K1898">
        <v>0.73229999999999995</v>
      </c>
      <c r="L1898" s="5">
        <f t="shared" si="212"/>
        <v>-0.9000000000000119</v>
      </c>
    </row>
    <row r="1899" spans="1:12" x14ac:dyDescent="0.25">
      <c r="A1899">
        <f t="shared" si="207"/>
        <v>2006</v>
      </c>
      <c r="B1899" t="str">
        <f t="shared" si="213"/>
        <v>01.01.2006</v>
      </c>
      <c r="C1899" t="str">
        <f t="shared" si="210"/>
        <v>13.4.2006</v>
      </c>
      <c r="D1899" s="1">
        <v>38820</v>
      </c>
      <c r="E1899" s="3">
        <f t="shared" si="211"/>
        <v>103</v>
      </c>
      <c r="F1899" s="5">
        <f t="shared" si="208"/>
        <v>4</v>
      </c>
      <c r="G1899" s="5">
        <f t="shared" si="209"/>
        <v>13</v>
      </c>
      <c r="H1899">
        <v>0.73250000000000004</v>
      </c>
      <c r="I1899">
        <v>0.73370000000000002</v>
      </c>
      <c r="J1899">
        <v>0.72370000000000001</v>
      </c>
      <c r="K1899">
        <v>0.72770000000000001</v>
      </c>
      <c r="L1899" s="5">
        <f t="shared" si="212"/>
        <v>-4.8000000000000265</v>
      </c>
    </row>
    <row r="1900" spans="1:12" x14ac:dyDescent="0.25">
      <c r="A1900">
        <f t="shared" si="207"/>
        <v>2006</v>
      </c>
      <c r="B1900" t="str">
        <f t="shared" si="213"/>
        <v>01.01.2006</v>
      </c>
      <c r="C1900" t="str">
        <f t="shared" si="210"/>
        <v>14.4.2006</v>
      </c>
      <c r="D1900" s="1">
        <v>38821</v>
      </c>
      <c r="E1900" s="3">
        <f t="shared" si="211"/>
        <v>104</v>
      </c>
      <c r="F1900" s="5">
        <f t="shared" si="208"/>
        <v>4</v>
      </c>
      <c r="G1900" s="5">
        <f t="shared" si="209"/>
        <v>14</v>
      </c>
      <c r="H1900">
        <v>0.72760000000000002</v>
      </c>
      <c r="I1900">
        <v>0.72889999999999999</v>
      </c>
      <c r="J1900">
        <v>0.7268</v>
      </c>
      <c r="K1900">
        <v>0.72770000000000001</v>
      </c>
      <c r="L1900" s="5">
        <f t="shared" si="212"/>
        <v>9.9999999999988987E-2</v>
      </c>
    </row>
    <row r="1901" spans="1:12" x14ac:dyDescent="0.25">
      <c r="A1901">
        <f t="shared" si="207"/>
        <v>2006</v>
      </c>
      <c r="B1901" t="str">
        <f t="shared" si="213"/>
        <v>01.01.2006</v>
      </c>
      <c r="C1901" t="str">
        <f t="shared" si="210"/>
        <v>17.4.2006</v>
      </c>
      <c r="D1901" s="1">
        <v>38824</v>
      </c>
      <c r="E1901" s="3">
        <f t="shared" si="211"/>
        <v>107</v>
      </c>
      <c r="F1901" s="5">
        <f t="shared" si="208"/>
        <v>4</v>
      </c>
      <c r="G1901" s="5">
        <f t="shared" si="209"/>
        <v>17</v>
      </c>
      <c r="H1901">
        <v>0.72760000000000002</v>
      </c>
      <c r="I1901">
        <v>0.73850000000000005</v>
      </c>
      <c r="J1901">
        <v>0.72699999999999998</v>
      </c>
      <c r="K1901">
        <v>0.73760000000000003</v>
      </c>
      <c r="L1901" s="5">
        <f t="shared" si="212"/>
        <v>10.000000000000009</v>
      </c>
    </row>
    <row r="1902" spans="1:12" x14ac:dyDescent="0.25">
      <c r="A1902">
        <f t="shared" si="207"/>
        <v>2006</v>
      </c>
      <c r="B1902" t="str">
        <f t="shared" si="213"/>
        <v>01.01.2006</v>
      </c>
      <c r="C1902" t="str">
        <f t="shared" si="210"/>
        <v>18.4.2006</v>
      </c>
      <c r="D1902" s="1">
        <v>38825</v>
      </c>
      <c r="E1902" s="3">
        <f t="shared" si="211"/>
        <v>108</v>
      </c>
      <c r="F1902" s="5">
        <f t="shared" si="208"/>
        <v>4</v>
      </c>
      <c r="G1902" s="5">
        <f t="shared" si="209"/>
        <v>18</v>
      </c>
      <c r="H1902">
        <v>0.73750000000000004</v>
      </c>
      <c r="I1902">
        <v>0.74280000000000002</v>
      </c>
      <c r="J1902">
        <v>0.73660000000000003</v>
      </c>
      <c r="K1902">
        <v>0.74239999999999995</v>
      </c>
      <c r="L1902" s="5">
        <f t="shared" si="212"/>
        <v>4.8999999999999044</v>
      </c>
    </row>
    <row r="1903" spans="1:12" x14ac:dyDescent="0.25">
      <c r="A1903">
        <f t="shared" ref="A1903:A1966" si="214">YEAR(D1903)</f>
        <v>2006</v>
      </c>
      <c r="B1903" t="str">
        <f t="shared" si="213"/>
        <v>01.01.2006</v>
      </c>
      <c r="C1903" t="str">
        <f t="shared" si="210"/>
        <v>19.4.2006</v>
      </c>
      <c r="D1903" s="1">
        <v>38826</v>
      </c>
      <c r="E1903" s="3">
        <f t="shared" si="211"/>
        <v>109</v>
      </c>
      <c r="F1903" s="5">
        <f t="shared" si="208"/>
        <v>4</v>
      </c>
      <c r="G1903" s="5">
        <f t="shared" si="209"/>
        <v>19</v>
      </c>
      <c r="H1903">
        <v>0.74260000000000004</v>
      </c>
      <c r="I1903">
        <v>0.74829999999999997</v>
      </c>
      <c r="J1903">
        <v>0.74109999999999998</v>
      </c>
      <c r="K1903">
        <v>0.74670000000000003</v>
      </c>
      <c r="L1903" s="5">
        <f t="shared" si="212"/>
        <v>4.0999999999999925</v>
      </c>
    </row>
    <row r="1904" spans="1:12" x14ac:dyDescent="0.25">
      <c r="A1904">
        <f t="shared" si="214"/>
        <v>2006</v>
      </c>
      <c r="B1904" t="str">
        <f t="shared" si="213"/>
        <v>01.01.2006</v>
      </c>
      <c r="C1904" t="str">
        <f t="shared" si="210"/>
        <v>20.4.2006</v>
      </c>
      <c r="D1904" s="1">
        <v>38827</v>
      </c>
      <c r="E1904" s="3">
        <f t="shared" si="211"/>
        <v>110</v>
      </c>
      <c r="F1904" s="5">
        <f t="shared" si="208"/>
        <v>4</v>
      </c>
      <c r="G1904" s="5">
        <f t="shared" si="209"/>
        <v>20</v>
      </c>
      <c r="H1904">
        <v>0.74660000000000004</v>
      </c>
      <c r="I1904">
        <v>0.74670000000000003</v>
      </c>
      <c r="J1904">
        <v>0.73570000000000002</v>
      </c>
      <c r="K1904">
        <v>0.73680000000000001</v>
      </c>
      <c r="L1904" s="5">
        <f t="shared" si="212"/>
        <v>-9.8000000000000309</v>
      </c>
    </row>
    <row r="1905" spans="1:12" x14ac:dyDescent="0.25">
      <c r="A1905">
        <f t="shared" si="214"/>
        <v>2006</v>
      </c>
      <c r="B1905" t="str">
        <f t="shared" si="213"/>
        <v>01.01.2006</v>
      </c>
      <c r="C1905" t="str">
        <f t="shared" si="210"/>
        <v>21.4.2006</v>
      </c>
      <c r="D1905" s="1">
        <v>38828</v>
      </c>
      <c r="E1905" s="3">
        <f t="shared" si="211"/>
        <v>111</v>
      </c>
      <c r="F1905" s="5">
        <f t="shared" si="208"/>
        <v>4</v>
      </c>
      <c r="G1905" s="5">
        <f t="shared" si="209"/>
        <v>21</v>
      </c>
      <c r="H1905">
        <v>0.7369</v>
      </c>
      <c r="I1905">
        <v>0.74590000000000001</v>
      </c>
      <c r="J1905">
        <v>0.73609999999999998</v>
      </c>
      <c r="K1905">
        <v>0.74399999999999999</v>
      </c>
      <c r="L1905" s="5">
        <f t="shared" si="212"/>
        <v>7.0999999999999952</v>
      </c>
    </row>
    <row r="1906" spans="1:12" x14ac:dyDescent="0.25">
      <c r="A1906">
        <f t="shared" si="214"/>
        <v>2006</v>
      </c>
      <c r="B1906" t="str">
        <f t="shared" si="213"/>
        <v>01.01.2006</v>
      </c>
      <c r="C1906" t="str">
        <f t="shared" si="210"/>
        <v>24.4.2006</v>
      </c>
      <c r="D1906" s="1">
        <v>38831</v>
      </c>
      <c r="E1906" s="3">
        <f t="shared" si="211"/>
        <v>114</v>
      </c>
      <c r="F1906" s="5">
        <f t="shared" si="208"/>
        <v>4</v>
      </c>
      <c r="G1906" s="5">
        <f t="shared" si="209"/>
        <v>24</v>
      </c>
      <c r="H1906">
        <v>0.74680000000000002</v>
      </c>
      <c r="I1906">
        <v>0.74829999999999997</v>
      </c>
      <c r="J1906">
        <v>0.7419</v>
      </c>
      <c r="K1906">
        <v>0.74319999999999997</v>
      </c>
      <c r="L1906" s="5">
        <f t="shared" si="212"/>
        <v>-3.6000000000000476</v>
      </c>
    </row>
    <row r="1907" spans="1:12" x14ac:dyDescent="0.25">
      <c r="A1907">
        <f t="shared" si="214"/>
        <v>2006</v>
      </c>
      <c r="B1907" t="str">
        <f t="shared" si="213"/>
        <v>01.01.2006</v>
      </c>
      <c r="C1907" t="str">
        <f t="shared" si="210"/>
        <v>25.4.2006</v>
      </c>
      <c r="D1907" s="1">
        <v>38832</v>
      </c>
      <c r="E1907" s="3">
        <f t="shared" si="211"/>
        <v>115</v>
      </c>
      <c r="F1907" s="5">
        <f t="shared" ref="F1907:F1970" si="215">MONTH(D1907)</f>
        <v>4</v>
      </c>
      <c r="G1907" s="5">
        <f t="shared" ref="G1907:G1970" si="216">DAY(D1907)</f>
        <v>25</v>
      </c>
      <c r="H1907">
        <v>0.74329999999999996</v>
      </c>
      <c r="I1907">
        <v>0.74809999999999999</v>
      </c>
      <c r="J1907">
        <v>0.74299999999999999</v>
      </c>
      <c r="K1907">
        <v>0.74550000000000005</v>
      </c>
      <c r="L1907" s="5">
        <f t="shared" si="212"/>
        <v>2.2000000000000908</v>
      </c>
    </row>
    <row r="1908" spans="1:12" x14ac:dyDescent="0.25">
      <c r="A1908">
        <f t="shared" si="214"/>
        <v>2006</v>
      </c>
      <c r="B1908" t="str">
        <f t="shared" si="213"/>
        <v>01.01.2006</v>
      </c>
      <c r="C1908" t="str">
        <f t="shared" si="210"/>
        <v>26.4.2006</v>
      </c>
      <c r="D1908" s="1">
        <v>38833</v>
      </c>
      <c r="E1908" s="3">
        <f t="shared" si="211"/>
        <v>116</v>
      </c>
      <c r="F1908" s="5">
        <f t="shared" si="215"/>
        <v>4</v>
      </c>
      <c r="G1908" s="5">
        <f t="shared" si="216"/>
        <v>26</v>
      </c>
      <c r="H1908">
        <v>0.74560000000000004</v>
      </c>
      <c r="I1908">
        <v>0.75449999999999995</v>
      </c>
      <c r="J1908">
        <v>0.74299999999999999</v>
      </c>
      <c r="K1908">
        <v>0.75239999999999996</v>
      </c>
      <c r="L1908" s="5">
        <f t="shared" si="212"/>
        <v>6.7999999999999172</v>
      </c>
    </row>
    <row r="1909" spans="1:12" x14ac:dyDescent="0.25">
      <c r="A1909">
        <f t="shared" si="214"/>
        <v>2006</v>
      </c>
      <c r="B1909" t="str">
        <f t="shared" si="213"/>
        <v>01.01.2006</v>
      </c>
      <c r="C1909" t="str">
        <f t="shared" si="210"/>
        <v>27.4.2006</v>
      </c>
      <c r="D1909" s="1">
        <v>38834</v>
      </c>
      <c r="E1909" s="3">
        <f t="shared" si="211"/>
        <v>117</v>
      </c>
      <c r="F1909" s="5">
        <f t="shared" si="215"/>
        <v>4</v>
      </c>
      <c r="G1909" s="5">
        <f t="shared" si="216"/>
        <v>27</v>
      </c>
      <c r="H1909">
        <v>0.75249999999999995</v>
      </c>
      <c r="I1909">
        <v>0.75790000000000002</v>
      </c>
      <c r="J1909">
        <v>0.74909999999999999</v>
      </c>
      <c r="K1909">
        <v>0.75649999999999995</v>
      </c>
      <c r="L1909" s="5">
        <f t="shared" si="212"/>
        <v>4.0000000000000036</v>
      </c>
    </row>
    <row r="1910" spans="1:12" x14ac:dyDescent="0.25">
      <c r="A1910">
        <f t="shared" si="214"/>
        <v>2006</v>
      </c>
      <c r="B1910" t="str">
        <f t="shared" si="213"/>
        <v>01.01.2006</v>
      </c>
      <c r="C1910" t="str">
        <f t="shared" si="210"/>
        <v>28.4.2006</v>
      </c>
      <c r="D1910" s="1">
        <v>38835</v>
      </c>
      <c r="E1910" s="3">
        <f t="shared" si="211"/>
        <v>118</v>
      </c>
      <c r="F1910" s="5">
        <f t="shared" si="215"/>
        <v>4</v>
      </c>
      <c r="G1910" s="5">
        <f t="shared" si="216"/>
        <v>28</v>
      </c>
      <c r="H1910">
        <v>0.75639999999999996</v>
      </c>
      <c r="I1910">
        <v>0.76049999999999995</v>
      </c>
      <c r="J1910">
        <v>0.75339999999999996</v>
      </c>
      <c r="K1910">
        <v>0.75929999999999997</v>
      </c>
      <c r="L1910" s="5">
        <f t="shared" si="212"/>
        <v>2.9000000000000137</v>
      </c>
    </row>
    <row r="1911" spans="1:12" x14ac:dyDescent="0.25">
      <c r="A1911">
        <f t="shared" si="214"/>
        <v>2006</v>
      </c>
      <c r="B1911" t="str">
        <f t="shared" si="213"/>
        <v>01.01.2006</v>
      </c>
      <c r="C1911" t="str">
        <f t="shared" si="210"/>
        <v>1.5.2006</v>
      </c>
      <c r="D1911" s="1">
        <v>38838</v>
      </c>
      <c r="E1911" s="3">
        <f t="shared" si="211"/>
        <v>121</v>
      </c>
      <c r="F1911" s="5">
        <f t="shared" si="215"/>
        <v>5</v>
      </c>
      <c r="G1911" s="5">
        <f t="shared" si="216"/>
        <v>1</v>
      </c>
      <c r="H1911">
        <v>0.75870000000000004</v>
      </c>
      <c r="I1911">
        <v>0.76370000000000005</v>
      </c>
      <c r="J1911">
        <v>0.75649999999999995</v>
      </c>
      <c r="K1911">
        <v>0.75680000000000003</v>
      </c>
      <c r="L1911" s="5">
        <f t="shared" si="212"/>
        <v>-1.9000000000000128</v>
      </c>
    </row>
    <row r="1912" spans="1:12" x14ac:dyDescent="0.25">
      <c r="A1912">
        <f t="shared" si="214"/>
        <v>2006</v>
      </c>
      <c r="B1912" t="str">
        <f t="shared" si="213"/>
        <v>01.01.2006</v>
      </c>
      <c r="C1912" t="str">
        <f t="shared" si="210"/>
        <v>2.5.2006</v>
      </c>
      <c r="D1912" s="1">
        <v>38839</v>
      </c>
      <c r="E1912" s="3">
        <f t="shared" si="211"/>
        <v>122</v>
      </c>
      <c r="F1912" s="5">
        <f t="shared" si="215"/>
        <v>5</v>
      </c>
      <c r="G1912" s="5">
        <f t="shared" si="216"/>
        <v>2</v>
      </c>
      <c r="H1912">
        <v>0.75690000000000002</v>
      </c>
      <c r="I1912">
        <v>0.76339999999999997</v>
      </c>
      <c r="J1912">
        <v>0.75519999999999998</v>
      </c>
      <c r="K1912">
        <v>0.76019999999999999</v>
      </c>
      <c r="L1912" s="5">
        <f t="shared" si="212"/>
        <v>3.2999999999999696</v>
      </c>
    </row>
    <row r="1913" spans="1:12" x14ac:dyDescent="0.25">
      <c r="A1913">
        <f t="shared" si="214"/>
        <v>2006</v>
      </c>
      <c r="B1913" t="str">
        <f t="shared" si="213"/>
        <v>01.01.2006</v>
      </c>
      <c r="C1913" t="str">
        <f t="shared" si="210"/>
        <v>3.5.2006</v>
      </c>
      <c r="D1913" s="1">
        <v>38840</v>
      </c>
      <c r="E1913" s="3">
        <f t="shared" si="211"/>
        <v>123</v>
      </c>
      <c r="F1913" s="5">
        <f t="shared" si="215"/>
        <v>5</v>
      </c>
      <c r="G1913" s="5">
        <f t="shared" si="216"/>
        <v>3</v>
      </c>
      <c r="H1913">
        <v>0.76029999999999998</v>
      </c>
      <c r="I1913">
        <v>0.77170000000000005</v>
      </c>
      <c r="J1913">
        <v>0.75990000000000002</v>
      </c>
      <c r="K1913">
        <v>0.76949999999999996</v>
      </c>
      <c r="L1913" s="5">
        <f t="shared" si="212"/>
        <v>9.1999999999999851</v>
      </c>
    </row>
    <row r="1914" spans="1:12" x14ac:dyDescent="0.25">
      <c r="A1914">
        <f t="shared" si="214"/>
        <v>2006</v>
      </c>
      <c r="B1914" t="str">
        <f t="shared" si="213"/>
        <v>01.01.2006</v>
      </c>
      <c r="C1914" t="str">
        <f t="shared" si="210"/>
        <v>4.5.2006</v>
      </c>
      <c r="D1914" s="1">
        <v>38841</v>
      </c>
      <c r="E1914" s="3">
        <f t="shared" si="211"/>
        <v>124</v>
      </c>
      <c r="F1914" s="5">
        <f t="shared" si="215"/>
        <v>5</v>
      </c>
      <c r="G1914" s="5">
        <f t="shared" si="216"/>
        <v>4</v>
      </c>
      <c r="H1914">
        <v>0.76980000000000004</v>
      </c>
      <c r="I1914">
        <v>0.77290000000000003</v>
      </c>
      <c r="J1914">
        <v>0.76519999999999999</v>
      </c>
      <c r="K1914">
        <v>0.77200000000000002</v>
      </c>
      <c r="L1914" s="5">
        <f t="shared" si="212"/>
        <v>2.1999999999999797</v>
      </c>
    </row>
    <row r="1915" spans="1:12" x14ac:dyDescent="0.25">
      <c r="A1915">
        <f t="shared" si="214"/>
        <v>2006</v>
      </c>
      <c r="B1915" t="str">
        <f t="shared" si="213"/>
        <v>01.01.2006</v>
      </c>
      <c r="C1915" t="str">
        <f t="shared" si="210"/>
        <v>5.5.2006</v>
      </c>
      <c r="D1915" s="1">
        <v>38842</v>
      </c>
      <c r="E1915" s="3">
        <f t="shared" si="211"/>
        <v>125</v>
      </c>
      <c r="F1915" s="5">
        <f t="shared" si="215"/>
        <v>5</v>
      </c>
      <c r="G1915" s="5">
        <f t="shared" si="216"/>
        <v>5</v>
      </c>
      <c r="H1915">
        <v>0.77210000000000001</v>
      </c>
      <c r="I1915">
        <v>0.7742</v>
      </c>
      <c r="J1915">
        <v>0.76749999999999996</v>
      </c>
      <c r="K1915">
        <v>0.77200000000000002</v>
      </c>
      <c r="L1915" s="5">
        <f t="shared" si="212"/>
        <v>-9.9999999999988987E-2</v>
      </c>
    </row>
    <row r="1916" spans="1:12" x14ac:dyDescent="0.25">
      <c r="A1916">
        <f t="shared" si="214"/>
        <v>2006</v>
      </c>
      <c r="B1916" t="str">
        <f t="shared" si="213"/>
        <v>01.01.2006</v>
      </c>
      <c r="C1916" t="str">
        <f t="shared" si="210"/>
        <v>8.5.2006</v>
      </c>
      <c r="D1916" s="1">
        <v>38845</v>
      </c>
      <c r="E1916" s="3">
        <f t="shared" si="211"/>
        <v>128</v>
      </c>
      <c r="F1916" s="5">
        <f t="shared" si="215"/>
        <v>5</v>
      </c>
      <c r="G1916" s="5">
        <f t="shared" si="216"/>
        <v>8</v>
      </c>
      <c r="H1916">
        <v>0.77259999999999995</v>
      </c>
      <c r="I1916">
        <v>0.7742</v>
      </c>
      <c r="J1916">
        <v>0.76749999999999996</v>
      </c>
      <c r="K1916">
        <v>0.76759999999999995</v>
      </c>
      <c r="L1916" s="5">
        <f t="shared" si="212"/>
        <v>-5.0000000000000044</v>
      </c>
    </row>
    <row r="1917" spans="1:12" x14ac:dyDescent="0.25">
      <c r="A1917">
        <f t="shared" si="214"/>
        <v>2006</v>
      </c>
      <c r="B1917" t="str">
        <f t="shared" si="213"/>
        <v>01.01.2006</v>
      </c>
      <c r="C1917" t="str">
        <f t="shared" si="210"/>
        <v>9.5.2006</v>
      </c>
      <c r="D1917" s="1">
        <v>38846</v>
      </c>
      <c r="E1917" s="3">
        <f t="shared" si="211"/>
        <v>129</v>
      </c>
      <c r="F1917" s="5">
        <f t="shared" si="215"/>
        <v>5</v>
      </c>
      <c r="G1917" s="5">
        <f t="shared" si="216"/>
        <v>9</v>
      </c>
      <c r="H1917">
        <v>0.76749999999999996</v>
      </c>
      <c r="I1917">
        <v>0.77459999999999996</v>
      </c>
      <c r="J1917">
        <v>0.76319999999999999</v>
      </c>
      <c r="K1917">
        <v>0.77459999999999996</v>
      </c>
      <c r="L1917" s="5">
        <f t="shared" si="212"/>
        <v>7.0999999999999952</v>
      </c>
    </row>
    <row r="1918" spans="1:12" x14ac:dyDescent="0.25">
      <c r="A1918">
        <f t="shared" si="214"/>
        <v>2006</v>
      </c>
      <c r="B1918" t="str">
        <f t="shared" si="213"/>
        <v>01.01.2006</v>
      </c>
      <c r="C1918" t="str">
        <f t="shared" si="210"/>
        <v>10.5.2006</v>
      </c>
      <c r="D1918" s="1">
        <v>38847</v>
      </c>
      <c r="E1918" s="3">
        <f t="shared" si="211"/>
        <v>130</v>
      </c>
      <c r="F1918" s="5">
        <f t="shared" si="215"/>
        <v>5</v>
      </c>
      <c r="G1918" s="5">
        <f t="shared" si="216"/>
        <v>10</v>
      </c>
      <c r="H1918">
        <v>0.77449999999999997</v>
      </c>
      <c r="I1918">
        <v>0.77669999999999995</v>
      </c>
      <c r="J1918">
        <v>0.77090000000000003</v>
      </c>
      <c r="K1918">
        <v>0.77390000000000003</v>
      </c>
      <c r="L1918" s="5">
        <f t="shared" si="212"/>
        <v>-0.59999999999993392</v>
      </c>
    </row>
    <row r="1919" spans="1:12" x14ac:dyDescent="0.25">
      <c r="A1919">
        <f t="shared" si="214"/>
        <v>2006</v>
      </c>
      <c r="B1919" t="str">
        <f t="shared" si="213"/>
        <v>01.01.2006</v>
      </c>
      <c r="C1919" t="str">
        <f t="shared" si="210"/>
        <v>11.5.2006</v>
      </c>
      <c r="D1919" s="1">
        <v>38848</v>
      </c>
      <c r="E1919" s="3">
        <f t="shared" si="211"/>
        <v>131</v>
      </c>
      <c r="F1919" s="5">
        <f t="shared" si="215"/>
        <v>5</v>
      </c>
      <c r="G1919" s="5">
        <f t="shared" si="216"/>
        <v>11</v>
      </c>
      <c r="H1919">
        <v>0.77400000000000002</v>
      </c>
      <c r="I1919">
        <v>0.77910000000000001</v>
      </c>
      <c r="J1919">
        <v>0.76800000000000002</v>
      </c>
      <c r="K1919">
        <v>0.7752</v>
      </c>
      <c r="L1919" s="5">
        <f t="shared" si="212"/>
        <v>1.1999999999999789</v>
      </c>
    </row>
    <row r="1920" spans="1:12" x14ac:dyDescent="0.25">
      <c r="A1920">
        <f t="shared" si="214"/>
        <v>2006</v>
      </c>
      <c r="B1920" t="str">
        <f t="shared" si="213"/>
        <v>01.01.2006</v>
      </c>
      <c r="C1920" t="str">
        <f t="shared" si="210"/>
        <v>12.5.2006</v>
      </c>
      <c r="D1920" s="1">
        <v>38849</v>
      </c>
      <c r="E1920" s="3">
        <f t="shared" si="211"/>
        <v>132</v>
      </c>
      <c r="F1920" s="5">
        <f t="shared" si="215"/>
        <v>5</v>
      </c>
      <c r="G1920" s="5">
        <f t="shared" si="216"/>
        <v>12</v>
      </c>
      <c r="H1920">
        <v>0.77529999999999999</v>
      </c>
      <c r="I1920">
        <v>0.77869999999999995</v>
      </c>
      <c r="J1920">
        <v>0.76980000000000004</v>
      </c>
      <c r="K1920">
        <v>0.77280000000000004</v>
      </c>
      <c r="L1920" s="5">
        <f t="shared" si="212"/>
        <v>-2.4999999999999467</v>
      </c>
    </row>
    <row r="1921" spans="1:12" x14ac:dyDescent="0.25">
      <c r="A1921">
        <f t="shared" si="214"/>
        <v>2006</v>
      </c>
      <c r="B1921" t="str">
        <f t="shared" si="213"/>
        <v>01.01.2006</v>
      </c>
      <c r="C1921" t="str">
        <f t="shared" si="210"/>
        <v>15.5.2006</v>
      </c>
      <c r="D1921" s="1">
        <v>38852</v>
      </c>
      <c r="E1921" s="3">
        <f t="shared" si="211"/>
        <v>135</v>
      </c>
      <c r="F1921" s="5">
        <f t="shared" si="215"/>
        <v>5</v>
      </c>
      <c r="G1921" s="5">
        <f t="shared" si="216"/>
        <v>15</v>
      </c>
      <c r="H1921">
        <v>0.77400000000000002</v>
      </c>
      <c r="I1921">
        <v>0.77470000000000006</v>
      </c>
      <c r="J1921">
        <v>0.75929999999999997</v>
      </c>
      <c r="K1921">
        <v>0.76060000000000005</v>
      </c>
      <c r="L1921" s="5">
        <f t="shared" si="212"/>
        <v>-13.399999999999967</v>
      </c>
    </row>
    <row r="1922" spans="1:12" x14ac:dyDescent="0.25">
      <c r="A1922">
        <f t="shared" si="214"/>
        <v>2006</v>
      </c>
      <c r="B1922" t="str">
        <f t="shared" si="213"/>
        <v>01.01.2006</v>
      </c>
      <c r="C1922" t="str">
        <f t="shared" si="210"/>
        <v>16.5.2006</v>
      </c>
      <c r="D1922" s="1">
        <v>38853</v>
      </c>
      <c r="E1922" s="3">
        <f t="shared" si="211"/>
        <v>136</v>
      </c>
      <c r="F1922" s="5">
        <f t="shared" si="215"/>
        <v>5</v>
      </c>
      <c r="G1922" s="5">
        <f t="shared" si="216"/>
        <v>16</v>
      </c>
      <c r="H1922">
        <v>0.76049999999999995</v>
      </c>
      <c r="I1922">
        <v>0.76890000000000003</v>
      </c>
      <c r="J1922">
        <v>0.75980000000000003</v>
      </c>
      <c r="K1922">
        <v>0.76680000000000004</v>
      </c>
      <c r="L1922" s="5">
        <f t="shared" si="212"/>
        <v>6.3000000000000833</v>
      </c>
    </row>
    <row r="1923" spans="1:12" x14ac:dyDescent="0.25">
      <c r="A1923">
        <f t="shared" si="214"/>
        <v>2006</v>
      </c>
      <c r="B1923" t="str">
        <f t="shared" si="213"/>
        <v>01.01.2006</v>
      </c>
      <c r="C1923" t="str">
        <f t="shared" si="210"/>
        <v>17.5.2006</v>
      </c>
      <c r="D1923" s="1">
        <v>38854</v>
      </c>
      <c r="E1923" s="3">
        <f t="shared" si="211"/>
        <v>137</v>
      </c>
      <c r="F1923" s="5">
        <f t="shared" si="215"/>
        <v>5</v>
      </c>
      <c r="G1923" s="5">
        <f t="shared" si="216"/>
        <v>17</v>
      </c>
      <c r="H1923">
        <v>0.76670000000000005</v>
      </c>
      <c r="I1923">
        <v>0.77229999999999999</v>
      </c>
      <c r="J1923">
        <v>0.7571</v>
      </c>
      <c r="K1923">
        <v>0.75760000000000005</v>
      </c>
      <c r="L1923" s="5">
        <f t="shared" si="212"/>
        <v>-9.0999999999999979</v>
      </c>
    </row>
    <row r="1924" spans="1:12" x14ac:dyDescent="0.25">
      <c r="A1924">
        <f t="shared" si="214"/>
        <v>2006</v>
      </c>
      <c r="B1924" t="str">
        <f t="shared" si="213"/>
        <v>01.01.2006</v>
      </c>
      <c r="C1924" t="str">
        <f t="shared" si="210"/>
        <v>18.5.2006</v>
      </c>
      <c r="D1924" s="1">
        <v>38855</v>
      </c>
      <c r="E1924" s="3">
        <f t="shared" si="211"/>
        <v>138</v>
      </c>
      <c r="F1924" s="5">
        <f t="shared" si="215"/>
        <v>5</v>
      </c>
      <c r="G1924" s="5">
        <f t="shared" si="216"/>
        <v>18</v>
      </c>
      <c r="H1924">
        <v>0.75780000000000003</v>
      </c>
      <c r="I1924">
        <v>0.76729999999999998</v>
      </c>
      <c r="J1924">
        <v>0.75719999999999998</v>
      </c>
      <c r="K1924">
        <v>0.76449999999999996</v>
      </c>
      <c r="L1924" s="5">
        <f t="shared" si="212"/>
        <v>6.6999999999999282</v>
      </c>
    </row>
    <row r="1925" spans="1:12" x14ac:dyDescent="0.25">
      <c r="A1925">
        <f t="shared" si="214"/>
        <v>2006</v>
      </c>
      <c r="B1925" t="str">
        <f t="shared" si="213"/>
        <v>01.01.2006</v>
      </c>
      <c r="C1925" t="str">
        <f t="shared" si="210"/>
        <v>19.5.2006</v>
      </c>
      <c r="D1925" s="1">
        <v>38856</v>
      </c>
      <c r="E1925" s="3">
        <f t="shared" si="211"/>
        <v>139</v>
      </c>
      <c r="F1925" s="5">
        <f t="shared" si="215"/>
        <v>5</v>
      </c>
      <c r="G1925" s="5">
        <f t="shared" si="216"/>
        <v>19</v>
      </c>
      <c r="H1925">
        <v>0.76470000000000005</v>
      </c>
      <c r="I1925">
        <v>0.76500000000000001</v>
      </c>
      <c r="J1925">
        <v>0.75249999999999995</v>
      </c>
      <c r="K1925">
        <v>0.7581</v>
      </c>
      <c r="L1925" s="5">
        <f t="shared" si="212"/>
        <v>-6.6000000000000503</v>
      </c>
    </row>
    <row r="1926" spans="1:12" x14ac:dyDescent="0.25">
      <c r="A1926">
        <f t="shared" si="214"/>
        <v>2006</v>
      </c>
      <c r="B1926" t="str">
        <f t="shared" si="213"/>
        <v>01.01.2006</v>
      </c>
      <c r="C1926" t="str">
        <f t="shared" si="210"/>
        <v>22.5.2006</v>
      </c>
      <c r="D1926" s="1">
        <v>38859</v>
      </c>
      <c r="E1926" s="3">
        <f t="shared" si="211"/>
        <v>142</v>
      </c>
      <c r="F1926" s="5">
        <f t="shared" si="215"/>
        <v>5</v>
      </c>
      <c r="G1926" s="5">
        <f t="shared" si="216"/>
        <v>22</v>
      </c>
      <c r="H1926">
        <v>0.75619999999999998</v>
      </c>
      <c r="I1926">
        <v>0.75670000000000004</v>
      </c>
      <c r="J1926">
        <v>0.74660000000000004</v>
      </c>
      <c r="K1926">
        <v>0.75370000000000004</v>
      </c>
      <c r="L1926" s="5">
        <f t="shared" si="212"/>
        <v>-2.4999999999999467</v>
      </c>
    </row>
    <row r="1927" spans="1:12" x14ac:dyDescent="0.25">
      <c r="A1927">
        <f t="shared" si="214"/>
        <v>2006</v>
      </c>
      <c r="B1927" t="str">
        <f t="shared" si="213"/>
        <v>01.01.2006</v>
      </c>
      <c r="C1927" t="str">
        <f t="shared" si="210"/>
        <v>23.5.2006</v>
      </c>
      <c r="D1927" s="1">
        <v>38860</v>
      </c>
      <c r="E1927" s="3">
        <f t="shared" si="211"/>
        <v>143</v>
      </c>
      <c r="F1927" s="5">
        <f t="shared" si="215"/>
        <v>5</v>
      </c>
      <c r="G1927" s="5">
        <f t="shared" si="216"/>
        <v>23</v>
      </c>
      <c r="H1927">
        <v>0.75390000000000001</v>
      </c>
      <c r="I1927">
        <v>0.75929999999999997</v>
      </c>
      <c r="J1927">
        <v>0.75</v>
      </c>
      <c r="K1927">
        <v>0.75080000000000002</v>
      </c>
      <c r="L1927" s="5">
        <f t="shared" si="212"/>
        <v>-3.0999999999999917</v>
      </c>
    </row>
    <row r="1928" spans="1:12" x14ac:dyDescent="0.25">
      <c r="A1928">
        <f t="shared" si="214"/>
        <v>2006</v>
      </c>
      <c r="B1928" t="str">
        <f t="shared" si="213"/>
        <v>01.01.2006</v>
      </c>
      <c r="C1928" t="str">
        <f t="shared" si="210"/>
        <v>24.5.2006</v>
      </c>
      <c r="D1928" s="1">
        <v>38861</v>
      </c>
      <c r="E1928" s="3">
        <f t="shared" si="211"/>
        <v>144</v>
      </c>
      <c r="F1928" s="5">
        <f t="shared" si="215"/>
        <v>5</v>
      </c>
      <c r="G1928" s="5">
        <f t="shared" si="216"/>
        <v>24</v>
      </c>
      <c r="H1928">
        <v>0.75070000000000003</v>
      </c>
      <c r="I1928">
        <v>0.75600000000000001</v>
      </c>
      <c r="J1928">
        <v>0.74909999999999999</v>
      </c>
      <c r="K1928">
        <v>0.75319999999999998</v>
      </c>
      <c r="L1928" s="5">
        <f t="shared" si="212"/>
        <v>2.4999999999999467</v>
      </c>
    </row>
    <row r="1929" spans="1:12" x14ac:dyDescent="0.25">
      <c r="A1929">
        <f t="shared" si="214"/>
        <v>2006</v>
      </c>
      <c r="B1929" t="str">
        <f t="shared" si="213"/>
        <v>01.01.2006</v>
      </c>
      <c r="C1929" t="str">
        <f t="shared" si="210"/>
        <v>25.5.2006</v>
      </c>
      <c r="D1929" s="1">
        <v>38862</v>
      </c>
      <c r="E1929" s="3">
        <f t="shared" si="211"/>
        <v>145</v>
      </c>
      <c r="F1929" s="5">
        <f t="shared" si="215"/>
        <v>5</v>
      </c>
      <c r="G1929" s="5">
        <f t="shared" si="216"/>
        <v>25</v>
      </c>
      <c r="H1929">
        <v>0.753</v>
      </c>
      <c r="I1929">
        <v>0.76200000000000001</v>
      </c>
      <c r="J1929">
        <v>0.75049999999999994</v>
      </c>
      <c r="K1929">
        <v>0.76139999999999997</v>
      </c>
      <c r="L1929" s="5">
        <f t="shared" si="212"/>
        <v>8.3999999999999631</v>
      </c>
    </row>
    <row r="1930" spans="1:12" x14ac:dyDescent="0.25">
      <c r="A1930">
        <f t="shared" si="214"/>
        <v>2006</v>
      </c>
      <c r="B1930" t="str">
        <f t="shared" si="213"/>
        <v>01.01.2006</v>
      </c>
      <c r="C1930" t="str">
        <f t="shared" si="210"/>
        <v>26.5.2006</v>
      </c>
      <c r="D1930" s="1">
        <v>38863</v>
      </c>
      <c r="E1930" s="3">
        <f t="shared" si="211"/>
        <v>146</v>
      </c>
      <c r="F1930" s="5">
        <f t="shared" si="215"/>
        <v>5</v>
      </c>
      <c r="G1930" s="5">
        <f t="shared" si="216"/>
        <v>26</v>
      </c>
      <c r="H1930">
        <v>0.76149999999999995</v>
      </c>
      <c r="I1930">
        <v>0.76149999999999995</v>
      </c>
      <c r="J1930">
        <v>0.75590000000000002</v>
      </c>
      <c r="K1930">
        <v>0.75729999999999997</v>
      </c>
      <c r="L1930" s="5">
        <f t="shared" si="212"/>
        <v>-4.1999999999999815</v>
      </c>
    </row>
    <row r="1931" spans="1:12" x14ac:dyDescent="0.25">
      <c r="A1931">
        <f t="shared" si="214"/>
        <v>2006</v>
      </c>
      <c r="B1931" t="str">
        <f t="shared" si="213"/>
        <v>01.01.2006</v>
      </c>
      <c r="C1931" t="str">
        <f t="shared" si="210"/>
        <v>29.5.2006</v>
      </c>
      <c r="D1931" s="1">
        <v>38866</v>
      </c>
      <c r="E1931" s="3">
        <f t="shared" si="211"/>
        <v>149</v>
      </c>
      <c r="F1931" s="5">
        <f t="shared" si="215"/>
        <v>5</v>
      </c>
      <c r="G1931" s="5">
        <f t="shared" si="216"/>
        <v>29</v>
      </c>
      <c r="H1931">
        <v>0.75719999999999998</v>
      </c>
      <c r="I1931">
        <v>0.75939999999999996</v>
      </c>
      <c r="J1931">
        <v>0.75680000000000003</v>
      </c>
      <c r="K1931">
        <v>0.75890000000000002</v>
      </c>
      <c r="L1931" s="5">
        <f t="shared" si="212"/>
        <v>1.7000000000000348</v>
      </c>
    </row>
    <row r="1932" spans="1:12" x14ac:dyDescent="0.25">
      <c r="A1932">
        <f t="shared" si="214"/>
        <v>2006</v>
      </c>
      <c r="B1932" t="str">
        <f t="shared" si="213"/>
        <v>01.01.2006</v>
      </c>
      <c r="C1932" t="str">
        <f t="shared" si="210"/>
        <v>30.5.2006</v>
      </c>
      <c r="D1932" s="1">
        <v>38867</v>
      </c>
      <c r="E1932" s="3">
        <f t="shared" si="211"/>
        <v>150</v>
      </c>
      <c r="F1932" s="5">
        <f t="shared" si="215"/>
        <v>5</v>
      </c>
      <c r="G1932" s="5">
        <f t="shared" si="216"/>
        <v>30</v>
      </c>
      <c r="H1932">
        <v>0.75870000000000004</v>
      </c>
      <c r="I1932">
        <v>0.76459999999999995</v>
      </c>
      <c r="J1932">
        <v>0.75680000000000003</v>
      </c>
      <c r="K1932">
        <v>0.76160000000000005</v>
      </c>
      <c r="L1932" s="5">
        <f t="shared" si="212"/>
        <v>2.9000000000000137</v>
      </c>
    </row>
    <row r="1933" spans="1:12" x14ac:dyDescent="0.25">
      <c r="A1933">
        <f t="shared" si="214"/>
        <v>2006</v>
      </c>
      <c r="B1933" t="str">
        <f t="shared" si="213"/>
        <v>01.01.2006</v>
      </c>
      <c r="C1933" t="str">
        <f t="shared" si="210"/>
        <v>31.5.2006</v>
      </c>
      <c r="D1933" s="1">
        <v>38868</v>
      </c>
      <c r="E1933" s="3">
        <f t="shared" si="211"/>
        <v>150</v>
      </c>
      <c r="F1933" s="5">
        <f t="shared" si="215"/>
        <v>5</v>
      </c>
      <c r="G1933" s="5">
        <f t="shared" si="216"/>
        <v>31</v>
      </c>
      <c r="H1933">
        <v>0.76170000000000004</v>
      </c>
      <c r="I1933">
        <v>0.76500000000000001</v>
      </c>
      <c r="J1933">
        <v>0.751</v>
      </c>
      <c r="K1933">
        <v>0.75180000000000002</v>
      </c>
      <c r="L1933" s="5">
        <f t="shared" si="212"/>
        <v>-9.9000000000000199</v>
      </c>
    </row>
    <row r="1934" spans="1:12" x14ac:dyDescent="0.25">
      <c r="A1934">
        <f t="shared" si="214"/>
        <v>2006</v>
      </c>
      <c r="B1934" t="str">
        <f t="shared" si="213"/>
        <v>01.01.2006</v>
      </c>
      <c r="C1934" t="str">
        <f t="shared" si="210"/>
        <v>1.6.2006</v>
      </c>
      <c r="D1934" s="1">
        <v>38869</v>
      </c>
      <c r="E1934" s="3">
        <f t="shared" si="211"/>
        <v>151</v>
      </c>
      <c r="F1934" s="5">
        <f t="shared" si="215"/>
        <v>6</v>
      </c>
      <c r="G1934" s="5">
        <f t="shared" si="216"/>
        <v>1</v>
      </c>
      <c r="H1934">
        <v>0.752</v>
      </c>
      <c r="I1934">
        <v>0.75290000000000001</v>
      </c>
      <c r="J1934">
        <v>0.74399999999999999</v>
      </c>
      <c r="K1934">
        <v>0.746</v>
      </c>
      <c r="L1934" s="5">
        <f t="shared" si="212"/>
        <v>-6.0000000000000053</v>
      </c>
    </row>
    <row r="1935" spans="1:12" x14ac:dyDescent="0.25">
      <c r="A1935">
        <f t="shared" si="214"/>
        <v>2006</v>
      </c>
      <c r="B1935" t="str">
        <f t="shared" si="213"/>
        <v>01.01.2006</v>
      </c>
      <c r="C1935" t="str">
        <f t="shared" si="210"/>
        <v>2.6.2006</v>
      </c>
      <c r="D1935" s="1">
        <v>38870</v>
      </c>
      <c r="E1935" s="3">
        <f t="shared" si="211"/>
        <v>152</v>
      </c>
      <c r="F1935" s="5">
        <f t="shared" si="215"/>
        <v>6</v>
      </c>
      <c r="G1935" s="5">
        <f t="shared" si="216"/>
        <v>2</v>
      </c>
      <c r="H1935">
        <v>0.74590000000000001</v>
      </c>
      <c r="I1935">
        <v>0.75219999999999998</v>
      </c>
      <c r="J1935">
        <v>0.74450000000000005</v>
      </c>
      <c r="K1935">
        <v>0.75209999999999999</v>
      </c>
      <c r="L1935" s="5">
        <f t="shared" si="212"/>
        <v>6.1999999999999833</v>
      </c>
    </row>
    <row r="1936" spans="1:12" x14ac:dyDescent="0.25">
      <c r="A1936">
        <f t="shared" si="214"/>
        <v>2006</v>
      </c>
      <c r="B1936" t="str">
        <f t="shared" si="213"/>
        <v>01.01.2006</v>
      </c>
      <c r="C1936" t="str">
        <f t="shared" si="210"/>
        <v>5.6.2006</v>
      </c>
      <c r="D1936" s="1">
        <v>38873</v>
      </c>
      <c r="E1936" s="3">
        <f t="shared" si="211"/>
        <v>155</v>
      </c>
      <c r="F1936" s="5">
        <f t="shared" si="215"/>
        <v>6</v>
      </c>
      <c r="G1936" s="5">
        <f t="shared" si="216"/>
        <v>5</v>
      </c>
      <c r="H1936">
        <v>0.752</v>
      </c>
      <c r="I1936">
        <v>0.75439999999999996</v>
      </c>
      <c r="J1936">
        <v>0.74690000000000001</v>
      </c>
      <c r="K1936">
        <v>0.74780000000000002</v>
      </c>
      <c r="L1936" s="5">
        <f t="shared" si="212"/>
        <v>-4.1999999999999815</v>
      </c>
    </row>
    <row r="1937" spans="1:12" x14ac:dyDescent="0.25">
      <c r="A1937">
        <f t="shared" si="214"/>
        <v>2006</v>
      </c>
      <c r="B1937" t="str">
        <f t="shared" si="213"/>
        <v>01.01.2006</v>
      </c>
      <c r="C1937" t="str">
        <f t="shared" si="210"/>
        <v>6.6.2006</v>
      </c>
      <c r="D1937" s="1">
        <v>38874</v>
      </c>
      <c r="E1937" s="3">
        <f t="shared" si="211"/>
        <v>156</v>
      </c>
      <c r="F1937" s="5">
        <f t="shared" si="215"/>
        <v>6</v>
      </c>
      <c r="G1937" s="5">
        <f t="shared" si="216"/>
        <v>6</v>
      </c>
      <c r="H1937">
        <v>0.74770000000000003</v>
      </c>
      <c r="I1937">
        <v>0.74839999999999995</v>
      </c>
      <c r="J1937">
        <v>0.73939999999999995</v>
      </c>
      <c r="K1937">
        <v>0.74080000000000001</v>
      </c>
      <c r="L1937" s="5">
        <f t="shared" si="212"/>
        <v>-6.9000000000000172</v>
      </c>
    </row>
    <row r="1938" spans="1:12" x14ac:dyDescent="0.25">
      <c r="A1938">
        <f t="shared" si="214"/>
        <v>2006</v>
      </c>
      <c r="B1938" t="str">
        <f t="shared" si="213"/>
        <v>01.01.2006</v>
      </c>
      <c r="C1938" t="str">
        <f t="shared" si="210"/>
        <v>7.6.2006</v>
      </c>
      <c r="D1938" s="1">
        <v>38875</v>
      </c>
      <c r="E1938" s="3">
        <f t="shared" si="211"/>
        <v>157</v>
      </c>
      <c r="F1938" s="5">
        <f t="shared" si="215"/>
        <v>6</v>
      </c>
      <c r="G1938" s="5">
        <f t="shared" si="216"/>
        <v>7</v>
      </c>
      <c r="H1938">
        <v>0.7409</v>
      </c>
      <c r="I1938">
        <v>0.74309999999999998</v>
      </c>
      <c r="J1938">
        <v>0.73909999999999998</v>
      </c>
      <c r="K1938">
        <v>0.7409</v>
      </c>
      <c r="L1938" s="5">
        <f t="shared" si="212"/>
        <v>0</v>
      </c>
    </row>
    <row r="1939" spans="1:12" x14ac:dyDescent="0.25">
      <c r="A1939">
        <f t="shared" si="214"/>
        <v>2006</v>
      </c>
      <c r="B1939" t="str">
        <f t="shared" si="213"/>
        <v>01.01.2006</v>
      </c>
      <c r="C1939" t="str">
        <f t="shared" si="210"/>
        <v>8.6.2006</v>
      </c>
      <c r="D1939" s="1">
        <v>38876</v>
      </c>
      <c r="E1939" s="3">
        <f t="shared" si="211"/>
        <v>158</v>
      </c>
      <c r="F1939" s="5">
        <f t="shared" si="215"/>
        <v>6</v>
      </c>
      <c r="G1939" s="5">
        <f t="shared" si="216"/>
        <v>8</v>
      </c>
      <c r="H1939">
        <v>0.74099999999999999</v>
      </c>
      <c r="I1939">
        <v>0.74650000000000005</v>
      </c>
      <c r="J1939">
        <v>0.74029999999999996</v>
      </c>
      <c r="K1939">
        <v>0.74239999999999995</v>
      </c>
      <c r="L1939" s="5">
        <f t="shared" si="212"/>
        <v>1.3999999999999568</v>
      </c>
    </row>
    <row r="1940" spans="1:12" x14ac:dyDescent="0.25">
      <c r="A1940">
        <f t="shared" si="214"/>
        <v>2006</v>
      </c>
      <c r="B1940" t="str">
        <f t="shared" si="213"/>
        <v>01.01.2006</v>
      </c>
      <c r="C1940" t="str">
        <f t="shared" si="210"/>
        <v>9.6.2006</v>
      </c>
      <c r="D1940" s="1">
        <v>38877</v>
      </c>
      <c r="E1940" s="3">
        <f t="shared" si="211"/>
        <v>159</v>
      </c>
      <c r="F1940" s="5">
        <f t="shared" si="215"/>
        <v>6</v>
      </c>
      <c r="G1940" s="5">
        <f t="shared" si="216"/>
        <v>9</v>
      </c>
      <c r="H1940">
        <v>0.74260000000000004</v>
      </c>
      <c r="I1940">
        <v>0.75019999999999998</v>
      </c>
      <c r="J1940">
        <v>0.74119999999999997</v>
      </c>
      <c r="K1940">
        <v>0.74819999999999998</v>
      </c>
      <c r="L1940" s="5">
        <f t="shared" si="212"/>
        <v>5.5999999999999384</v>
      </c>
    </row>
    <row r="1941" spans="1:12" x14ac:dyDescent="0.25">
      <c r="A1941">
        <f t="shared" si="214"/>
        <v>2006</v>
      </c>
      <c r="B1941" t="str">
        <f t="shared" si="213"/>
        <v>01.01.2006</v>
      </c>
      <c r="C1941" t="str">
        <f t="shared" si="210"/>
        <v>12.6.2006</v>
      </c>
      <c r="D1941" s="1">
        <v>38880</v>
      </c>
      <c r="E1941" s="3">
        <f t="shared" si="211"/>
        <v>162</v>
      </c>
      <c r="F1941" s="5">
        <f t="shared" si="215"/>
        <v>6</v>
      </c>
      <c r="G1941" s="5">
        <f t="shared" si="216"/>
        <v>12</v>
      </c>
      <c r="H1941">
        <v>0.74839999999999995</v>
      </c>
      <c r="I1941">
        <v>0.74960000000000004</v>
      </c>
      <c r="J1941">
        <v>0.74429999999999996</v>
      </c>
      <c r="K1941">
        <v>0.74470000000000003</v>
      </c>
      <c r="L1941" s="5">
        <f t="shared" si="212"/>
        <v>-3.6999999999999256</v>
      </c>
    </row>
    <row r="1942" spans="1:12" x14ac:dyDescent="0.25">
      <c r="A1942">
        <f t="shared" si="214"/>
        <v>2006</v>
      </c>
      <c r="B1942" t="str">
        <f t="shared" si="213"/>
        <v>01.01.2006</v>
      </c>
      <c r="C1942" t="str">
        <f t="shared" si="210"/>
        <v>13.6.2006</v>
      </c>
      <c r="D1942" s="1">
        <v>38881</v>
      </c>
      <c r="E1942" s="3">
        <f t="shared" si="211"/>
        <v>163</v>
      </c>
      <c r="F1942" s="5">
        <f t="shared" si="215"/>
        <v>6</v>
      </c>
      <c r="G1942" s="5">
        <f t="shared" si="216"/>
        <v>13</v>
      </c>
      <c r="H1942">
        <v>0.74480000000000002</v>
      </c>
      <c r="I1942">
        <v>0.74490000000000001</v>
      </c>
      <c r="J1942">
        <v>0.73660000000000003</v>
      </c>
      <c r="K1942">
        <v>0.73770000000000002</v>
      </c>
      <c r="L1942" s="5">
        <f t="shared" si="212"/>
        <v>-7.0999999999999952</v>
      </c>
    </row>
    <row r="1943" spans="1:12" x14ac:dyDescent="0.25">
      <c r="A1943">
        <f t="shared" si="214"/>
        <v>2006</v>
      </c>
      <c r="B1943" t="str">
        <f t="shared" si="213"/>
        <v>01.01.2006</v>
      </c>
      <c r="C1943" t="str">
        <f t="shared" si="210"/>
        <v>14.6.2006</v>
      </c>
      <c r="D1943" s="1">
        <v>38882</v>
      </c>
      <c r="E1943" s="3">
        <f t="shared" si="211"/>
        <v>164</v>
      </c>
      <c r="F1943" s="5">
        <f t="shared" si="215"/>
        <v>6</v>
      </c>
      <c r="G1943" s="5">
        <f t="shared" si="216"/>
        <v>14</v>
      </c>
      <c r="H1943">
        <v>0.73760000000000003</v>
      </c>
      <c r="I1943">
        <v>0.74080000000000001</v>
      </c>
      <c r="J1943">
        <v>0.73440000000000005</v>
      </c>
      <c r="K1943">
        <v>0.73760000000000003</v>
      </c>
      <c r="L1943" s="5">
        <f t="shared" si="212"/>
        <v>0</v>
      </c>
    </row>
    <row r="1944" spans="1:12" x14ac:dyDescent="0.25">
      <c r="A1944">
        <f t="shared" si="214"/>
        <v>2006</v>
      </c>
      <c r="B1944" t="str">
        <f t="shared" si="213"/>
        <v>01.01.2006</v>
      </c>
      <c r="C1944" t="str">
        <f t="shared" si="210"/>
        <v>15.6.2006</v>
      </c>
      <c r="D1944" s="1">
        <v>38883</v>
      </c>
      <c r="E1944" s="3">
        <f t="shared" si="211"/>
        <v>165</v>
      </c>
      <c r="F1944" s="5">
        <f t="shared" si="215"/>
        <v>6</v>
      </c>
      <c r="G1944" s="5">
        <f t="shared" si="216"/>
        <v>15</v>
      </c>
      <c r="H1944">
        <v>0.73770000000000002</v>
      </c>
      <c r="I1944">
        <v>0.74270000000000003</v>
      </c>
      <c r="J1944">
        <v>0.73629999999999995</v>
      </c>
      <c r="K1944">
        <v>0.7419</v>
      </c>
      <c r="L1944" s="5">
        <f t="shared" si="212"/>
        <v>4.1999999999999815</v>
      </c>
    </row>
    <row r="1945" spans="1:12" x14ac:dyDescent="0.25">
      <c r="A1945">
        <f t="shared" si="214"/>
        <v>2006</v>
      </c>
      <c r="B1945" t="str">
        <f t="shared" si="213"/>
        <v>01.01.2006</v>
      </c>
      <c r="C1945" t="str">
        <f t="shared" si="210"/>
        <v>16.6.2006</v>
      </c>
      <c r="D1945" s="1">
        <v>38884</v>
      </c>
      <c r="E1945" s="3">
        <f t="shared" si="211"/>
        <v>166</v>
      </c>
      <c r="F1945" s="5">
        <f t="shared" si="215"/>
        <v>6</v>
      </c>
      <c r="G1945" s="5">
        <f t="shared" si="216"/>
        <v>16</v>
      </c>
      <c r="H1945">
        <v>0.74180000000000001</v>
      </c>
      <c r="I1945">
        <v>0.74450000000000005</v>
      </c>
      <c r="J1945">
        <v>0.73719999999999997</v>
      </c>
      <c r="K1945">
        <v>0.73829999999999996</v>
      </c>
      <c r="L1945" s="5">
        <f t="shared" si="212"/>
        <v>-3.5000000000000586</v>
      </c>
    </row>
    <row r="1946" spans="1:12" x14ac:dyDescent="0.25">
      <c r="A1946">
        <f t="shared" si="214"/>
        <v>2006</v>
      </c>
      <c r="B1946" t="str">
        <f t="shared" si="213"/>
        <v>01.01.2006</v>
      </c>
      <c r="C1946" t="str">
        <f t="shared" si="210"/>
        <v>19.6.2006</v>
      </c>
      <c r="D1946" s="1">
        <v>38887</v>
      </c>
      <c r="E1946" s="3">
        <f t="shared" si="211"/>
        <v>169</v>
      </c>
      <c r="F1946" s="5">
        <f t="shared" si="215"/>
        <v>6</v>
      </c>
      <c r="G1946" s="5">
        <f t="shared" si="216"/>
        <v>19</v>
      </c>
      <c r="H1946">
        <v>0.73760000000000003</v>
      </c>
      <c r="I1946">
        <v>0.73860000000000003</v>
      </c>
      <c r="J1946">
        <v>0.73570000000000002</v>
      </c>
      <c r="K1946">
        <v>0.73599999999999999</v>
      </c>
      <c r="L1946" s="5">
        <f t="shared" si="212"/>
        <v>-1.6000000000000458</v>
      </c>
    </row>
    <row r="1947" spans="1:12" x14ac:dyDescent="0.25">
      <c r="A1947">
        <f t="shared" si="214"/>
        <v>2006</v>
      </c>
      <c r="B1947" t="str">
        <f t="shared" si="213"/>
        <v>01.01.2006</v>
      </c>
      <c r="C1947" t="str">
        <f t="shared" si="210"/>
        <v>20.6.2006</v>
      </c>
      <c r="D1947" s="1">
        <v>38888</v>
      </c>
      <c r="E1947" s="3">
        <f t="shared" si="211"/>
        <v>170</v>
      </c>
      <c r="F1947" s="5">
        <f t="shared" si="215"/>
        <v>6</v>
      </c>
      <c r="G1947" s="5">
        <f t="shared" si="216"/>
        <v>20</v>
      </c>
      <c r="H1947">
        <v>0.73609999999999998</v>
      </c>
      <c r="I1947">
        <v>0.74029999999999996</v>
      </c>
      <c r="J1947">
        <v>0.73570000000000002</v>
      </c>
      <c r="K1947">
        <v>0.73770000000000002</v>
      </c>
      <c r="L1947" s="5">
        <f t="shared" si="212"/>
        <v>1.6000000000000458</v>
      </c>
    </row>
    <row r="1948" spans="1:12" x14ac:dyDescent="0.25">
      <c r="A1948">
        <f t="shared" si="214"/>
        <v>2006</v>
      </c>
      <c r="B1948" t="str">
        <f t="shared" si="213"/>
        <v>01.01.2006</v>
      </c>
      <c r="C1948" t="str">
        <f t="shared" si="210"/>
        <v>21.6.2006</v>
      </c>
      <c r="D1948" s="1">
        <v>38889</v>
      </c>
      <c r="E1948" s="3">
        <f t="shared" si="211"/>
        <v>171</v>
      </c>
      <c r="F1948" s="5">
        <f t="shared" si="215"/>
        <v>6</v>
      </c>
      <c r="G1948" s="5">
        <f t="shared" si="216"/>
        <v>21</v>
      </c>
      <c r="H1948">
        <v>0.73780000000000001</v>
      </c>
      <c r="I1948">
        <v>0.74029999999999996</v>
      </c>
      <c r="J1948">
        <v>0.73399999999999999</v>
      </c>
      <c r="K1948">
        <v>0.73939999999999995</v>
      </c>
      <c r="L1948" s="5">
        <f t="shared" si="212"/>
        <v>1.5999999999999348</v>
      </c>
    </row>
    <row r="1949" spans="1:12" x14ac:dyDescent="0.25">
      <c r="A1949">
        <f t="shared" si="214"/>
        <v>2006</v>
      </c>
      <c r="B1949" t="str">
        <f t="shared" si="213"/>
        <v>01.01.2006</v>
      </c>
      <c r="C1949" t="str">
        <f t="shared" si="210"/>
        <v>22.6.2006</v>
      </c>
      <c r="D1949" s="1">
        <v>38890</v>
      </c>
      <c r="E1949" s="3">
        <f t="shared" si="211"/>
        <v>172</v>
      </c>
      <c r="F1949" s="5">
        <f t="shared" si="215"/>
        <v>6</v>
      </c>
      <c r="G1949" s="5">
        <f t="shared" si="216"/>
        <v>22</v>
      </c>
      <c r="H1949">
        <v>0.73950000000000005</v>
      </c>
      <c r="I1949">
        <v>0.74199999999999999</v>
      </c>
      <c r="J1949">
        <v>0.73209999999999997</v>
      </c>
      <c r="K1949">
        <v>0.73340000000000005</v>
      </c>
      <c r="L1949" s="5">
        <f t="shared" si="212"/>
        <v>-6.0999999999999943</v>
      </c>
    </row>
    <row r="1950" spans="1:12" x14ac:dyDescent="0.25">
      <c r="A1950">
        <f t="shared" si="214"/>
        <v>2006</v>
      </c>
      <c r="B1950" t="str">
        <f t="shared" si="213"/>
        <v>01.01.2006</v>
      </c>
      <c r="C1950" t="str">
        <f t="shared" si="210"/>
        <v>23.6.2006</v>
      </c>
      <c r="D1950" s="1">
        <v>38891</v>
      </c>
      <c r="E1950" s="3">
        <f t="shared" si="211"/>
        <v>173</v>
      </c>
      <c r="F1950" s="5">
        <f t="shared" si="215"/>
        <v>6</v>
      </c>
      <c r="G1950" s="5">
        <f t="shared" si="216"/>
        <v>23</v>
      </c>
      <c r="H1950">
        <v>0.73350000000000004</v>
      </c>
      <c r="I1950">
        <v>0.73509999999999998</v>
      </c>
      <c r="J1950">
        <v>0.73040000000000005</v>
      </c>
      <c r="K1950">
        <v>0.73160000000000003</v>
      </c>
      <c r="L1950" s="5">
        <f t="shared" si="212"/>
        <v>-1.9000000000000128</v>
      </c>
    </row>
    <row r="1951" spans="1:12" x14ac:dyDescent="0.25">
      <c r="A1951">
        <f t="shared" si="214"/>
        <v>2006</v>
      </c>
      <c r="B1951" t="str">
        <f t="shared" si="213"/>
        <v>01.01.2006</v>
      </c>
      <c r="C1951" t="str">
        <f t="shared" si="210"/>
        <v>26.6.2006</v>
      </c>
      <c r="D1951" s="1">
        <v>38894</v>
      </c>
      <c r="E1951" s="3">
        <f t="shared" si="211"/>
        <v>176</v>
      </c>
      <c r="F1951" s="5">
        <f t="shared" si="215"/>
        <v>6</v>
      </c>
      <c r="G1951" s="5">
        <f t="shared" si="216"/>
        <v>26</v>
      </c>
      <c r="H1951">
        <v>0.73119999999999996</v>
      </c>
      <c r="I1951">
        <v>0.73340000000000005</v>
      </c>
      <c r="J1951">
        <v>0.72909999999999997</v>
      </c>
      <c r="K1951">
        <v>0.73170000000000002</v>
      </c>
      <c r="L1951" s="5">
        <f t="shared" si="212"/>
        <v>0.50000000000005596</v>
      </c>
    </row>
    <row r="1952" spans="1:12" x14ac:dyDescent="0.25">
      <c r="A1952">
        <f t="shared" si="214"/>
        <v>2006</v>
      </c>
      <c r="B1952" t="str">
        <f t="shared" si="213"/>
        <v>01.01.2006</v>
      </c>
      <c r="C1952" t="str">
        <f t="shared" si="210"/>
        <v>27.6.2006</v>
      </c>
      <c r="D1952" s="1">
        <v>38895</v>
      </c>
      <c r="E1952" s="3">
        <f t="shared" si="211"/>
        <v>177</v>
      </c>
      <c r="F1952" s="5">
        <f t="shared" si="215"/>
        <v>6</v>
      </c>
      <c r="G1952" s="5">
        <f t="shared" si="216"/>
        <v>27</v>
      </c>
      <c r="H1952">
        <v>0.73180000000000001</v>
      </c>
      <c r="I1952">
        <v>0.7349</v>
      </c>
      <c r="J1952">
        <v>0.73129999999999995</v>
      </c>
      <c r="K1952">
        <v>0.73229999999999995</v>
      </c>
      <c r="L1952" s="5">
        <f t="shared" si="212"/>
        <v>0.49999999999994493</v>
      </c>
    </row>
    <row r="1953" spans="1:12" x14ac:dyDescent="0.25">
      <c r="A1953">
        <f t="shared" si="214"/>
        <v>2006</v>
      </c>
      <c r="B1953" t="str">
        <f t="shared" si="213"/>
        <v>01.01.2006</v>
      </c>
      <c r="C1953" t="str">
        <f t="shared" si="210"/>
        <v>28.6.2006</v>
      </c>
      <c r="D1953" s="1">
        <v>38896</v>
      </c>
      <c r="E1953" s="3">
        <f t="shared" si="211"/>
        <v>178</v>
      </c>
      <c r="F1953" s="5">
        <f t="shared" si="215"/>
        <v>6</v>
      </c>
      <c r="G1953" s="5">
        <f t="shared" si="216"/>
        <v>28</v>
      </c>
      <c r="H1953">
        <v>0.73209999999999997</v>
      </c>
      <c r="I1953">
        <v>0.73270000000000002</v>
      </c>
      <c r="J1953">
        <v>0.72689999999999999</v>
      </c>
      <c r="K1953">
        <v>0.72860000000000003</v>
      </c>
      <c r="L1953" s="5">
        <f t="shared" si="212"/>
        <v>-3.4999999999999476</v>
      </c>
    </row>
    <row r="1954" spans="1:12" x14ac:dyDescent="0.25">
      <c r="A1954">
        <f t="shared" si="214"/>
        <v>2006</v>
      </c>
      <c r="B1954" t="str">
        <f t="shared" si="213"/>
        <v>01.01.2006</v>
      </c>
      <c r="C1954" t="str">
        <f t="shared" ref="C1954:C2017" si="217">CONCATENATE(G1954,".",F1954,".",A1954)</f>
        <v>29.6.2006</v>
      </c>
      <c r="D1954" s="1">
        <v>38897</v>
      </c>
      <c r="E1954" s="3">
        <f t="shared" ref="E1954:E2017" si="218">DAYS360(B1954,C1954,TRUE)+1</f>
        <v>179</v>
      </c>
      <c r="F1954" s="5">
        <f t="shared" si="215"/>
        <v>6</v>
      </c>
      <c r="G1954" s="5">
        <f t="shared" si="216"/>
        <v>29</v>
      </c>
      <c r="H1954">
        <v>0.72870000000000001</v>
      </c>
      <c r="I1954">
        <v>0.73980000000000001</v>
      </c>
      <c r="J1954">
        <v>0.72719999999999996</v>
      </c>
      <c r="K1954">
        <v>0.73799999999999999</v>
      </c>
      <c r="L1954" s="5">
        <f t="shared" ref="L1954:L2017" si="219">(K1954-H1954)*1000</f>
        <v>9.2999999999999758</v>
      </c>
    </row>
    <row r="1955" spans="1:12" x14ac:dyDescent="0.25">
      <c r="A1955">
        <f t="shared" si="214"/>
        <v>2006</v>
      </c>
      <c r="B1955" t="str">
        <f t="shared" si="213"/>
        <v>01.01.2006</v>
      </c>
      <c r="C1955" t="str">
        <f t="shared" si="217"/>
        <v>30.6.2006</v>
      </c>
      <c r="D1955" s="1">
        <v>38898</v>
      </c>
      <c r="E1955" s="3">
        <f t="shared" si="218"/>
        <v>180</v>
      </c>
      <c r="F1955" s="5">
        <f t="shared" si="215"/>
        <v>6</v>
      </c>
      <c r="G1955" s="5">
        <f t="shared" si="216"/>
        <v>30</v>
      </c>
      <c r="H1955">
        <v>0.73809999999999998</v>
      </c>
      <c r="I1955">
        <v>0.74490000000000001</v>
      </c>
      <c r="J1955">
        <v>0.73799999999999999</v>
      </c>
      <c r="K1955">
        <v>0.74309999999999998</v>
      </c>
      <c r="L1955" s="5">
        <f t="shared" si="219"/>
        <v>5.0000000000000044</v>
      </c>
    </row>
    <row r="1956" spans="1:12" x14ac:dyDescent="0.25">
      <c r="A1956">
        <f t="shared" si="214"/>
        <v>2006</v>
      </c>
      <c r="B1956" t="str">
        <f t="shared" si="213"/>
        <v>01.01.2006</v>
      </c>
      <c r="C1956" t="str">
        <f t="shared" si="217"/>
        <v>3.7.2006</v>
      </c>
      <c r="D1956" s="1">
        <v>38901</v>
      </c>
      <c r="E1956" s="3">
        <f t="shared" si="218"/>
        <v>183</v>
      </c>
      <c r="F1956" s="5">
        <f t="shared" si="215"/>
        <v>7</v>
      </c>
      <c r="G1956" s="5">
        <f t="shared" si="216"/>
        <v>3</v>
      </c>
      <c r="H1956">
        <v>0.74209999999999998</v>
      </c>
      <c r="I1956">
        <v>0.74580000000000002</v>
      </c>
      <c r="J1956">
        <v>0.7409</v>
      </c>
      <c r="K1956">
        <v>0.74270000000000003</v>
      </c>
      <c r="L1956" s="5">
        <f t="shared" si="219"/>
        <v>0.60000000000004494</v>
      </c>
    </row>
    <row r="1957" spans="1:12" x14ac:dyDescent="0.25">
      <c r="A1957">
        <f t="shared" si="214"/>
        <v>2006</v>
      </c>
      <c r="B1957" t="str">
        <f t="shared" ref="B1957:B2020" si="220">CONCATENATE("01.","01",".",A1957)</f>
        <v>01.01.2006</v>
      </c>
      <c r="C1957" t="str">
        <f t="shared" si="217"/>
        <v>4.7.2006</v>
      </c>
      <c r="D1957" s="1">
        <v>38902</v>
      </c>
      <c r="E1957" s="3">
        <f t="shared" si="218"/>
        <v>184</v>
      </c>
      <c r="F1957" s="5">
        <f t="shared" si="215"/>
        <v>7</v>
      </c>
      <c r="G1957" s="5">
        <f t="shared" si="216"/>
        <v>4</v>
      </c>
      <c r="H1957">
        <v>0.74260000000000004</v>
      </c>
      <c r="I1957">
        <v>0.74680000000000002</v>
      </c>
      <c r="J1957">
        <v>0.7419</v>
      </c>
      <c r="K1957">
        <v>0.74480000000000002</v>
      </c>
      <c r="L1957" s="5">
        <f t="shared" si="219"/>
        <v>2.1999999999999797</v>
      </c>
    </row>
    <row r="1958" spans="1:12" x14ac:dyDescent="0.25">
      <c r="A1958">
        <f t="shared" si="214"/>
        <v>2006</v>
      </c>
      <c r="B1958" t="str">
        <f t="shared" si="220"/>
        <v>01.01.2006</v>
      </c>
      <c r="C1958" t="str">
        <f t="shared" si="217"/>
        <v>5.7.2006</v>
      </c>
      <c r="D1958" s="1">
        <v>38903</v>
      </c>
      <c r="E1958" s="3">
        <f t="shared" si="218"/>
        <v>185</v>
      </c>
      <c r="F1958" s="5">
        <f t="shared" si="215"/>
        <v>7</v>
      </c>
      <c r="G1958" s="5">
        <f t="shared" si="216"/>
        <v>5</v>
      </c>
      <c r="H1958">
        <v>0.74470000000000003</v>
      </c>
      <c r="I1958">
        <v>0.74719999999999998</v>
      </c>
      <c r="J1958">
        <v>0.7399</v>
      </c>
      <c r="K1958">
        <v>0.74129999999999996</v>
      </c>
      <c r="L1958" s="5">
        <f t="shared" si="219"/>
        <v>-3.4000000000000696</v>
      </c>
    </row>
    <row r="1959" spans="1:12" x14ac:dyDescent="0.25">
      <c r="A1959">
        <f t="shared" si="214"/>
        <v>2006</v>
      </c>
      <c r="B1959" t="str">
        <f t="shared" si="220"/>
        <v>01.01.2006</v>
      </c>
      <c r="C1959" t="str">
        <f t="shared" si="217"/>
        <v>6.7.2006</v>
      </c>
      <c r="D1959" s="1">
        <v>38904</v>
      </c>
      <c r="E1959" s="3">
        <f t="shared" si="218"/>
        <v>186</v>
      </c>
      <c r="F1959" s="5">
        <f t="shared" si="215"/>
        <v>7</v>
      </c>
      <c r="G1959" s="5">
        <f t="shared" si="216"/>
        <v>6</v>
      </c>
      <c r="H1959">
        <v>0.74139999999999995</v>
      </c>
      <c r="I1959">
        <v>0.74690000000000001</v>
      </c>
      <c r="J1959">
        <v>0.74070000000000003</v>
      </c>
      <c r="K1959">
        <v>0.74639999999999995</v>
      </c>
      <c r="L1959" s="5">
        <f t="shared" si="219"/>
        <v>5.0000000000000044</v>
      </c>
    </row>
    <row r="1960" spans="1:12" x14ac:dyDescent="0.25">
      <c r="A1960">
        <f t="shared" si="214"/>
        <v>2006</v>
      </c>
      <c r="B1960" t="str">
        <f t="shared" si="220"/>
        <v>01.01.2006</v>
      </c>
      <c r="C1960" t="str">
        <f t="shared" si="217"/>
        <v>7.7.2006</v>
      </c>
      <c r="D1960" s="1">
        <v>38905</v>
      </c>
      <c r="E1960" s="3">
        <f t="shared" si="218"/>
        <v>187</v>
      </c>
      <c r="F1960" s="5">
        <f t="shared" si="215"/>
        <v>7</v>
      </c>
      <c r="G1960" s="5">
        <f t="shared" si="216"/>
        <v>7</v>
      </c>
      <c r="H1960">
        <v>0.74650000000000005</v>
      </c>
      <c r="I1960">
        <v>0.75270000000000004</v>
      </c>
      <c r="J1960">
        <v>0.74509999999999998</v>
      </c>
      <c r="K1960">
        <v>0.75119999999999998</v>
      </c>
      <c r="L1960" s="5">
        <f t="shared" si="219"/>
        <v>4.6999999999999265</v>
      </c>
    </row>
    <row r="1961" spans="1:12" x14ac:dyDescent="0.25">
      <c r="A1961">
        <f t="shared" si="214"/>
        <v>2006</v>
      </c>
      <c r="B1961" t="str">
        <f t="shared" si="220"/>
        <v>01.01.2006</v>
      </c>
      <c r="C1961" t="str">
        <f t="shared" si="217"/>
        <v>10.7.2006</v>
      </c>
      <c r="D1961" s="1">
        <v>38908</v>
      </c>
      <c r="E1961" s="3">
        <f t="shared" si="218"/>
        <v>190</v>
      </c>
      <c r="F1961" s="5">
        <f t="shared" si="215"/>
        <v>7</v>
      </c>
      <c r="G1961" s="5">
        <f t="shared" si="216"/>
        <v>10</v>
      </c>
      <c r="H1961">
        <v>0.75129999999999997</v>
      </c>
      <c r="I1961">
        <v>0.753</v>
      </c>
      <c r="J1961">
        <v>0.74590000000000001</v>
      </c>
      <c r="K1961">
        <v>0.74719999999999998</v>
      </c>
      <c r="L1961" s="5">
        <f t="shared" si="219"/>
        <v>-4.0999999999999925</v>
      </c>
    </row>
    <row r="1962" spans="1:12" x14ac:dyDescent="0.25">
      <c r="A1962">
        <f t="shared" si="214"/>
        <v>2006</v>
      </c>
      <c r="B1962" t="str">
        <f t="shared" si="220"/>
        <v>01.01.2006</v>
      </c>
      <c r="C1962" t="str">
        <f t="shared" si="217"/>
        <v>11.7.2006</v>
      </c>
      <c r="D1962" s="1">
        <v>38909</v>
      </c>
      <c r="E1962" s="3">
        <f t="shared" si="218"/>
        <v>191</v>
      </c>
      <c r="F1962" s="5">
        <f t="shared" si="215"/>
        <v>7</v>
      </c>
      <c r="G1962" s="5">
        <f t="shared" si="216"/>
        <v>11</v>
      </c>
      <c r="H1962">
        <v>0.74729999999999996</v>
      </c>
      <c r="I1962">
        <v>0.75309999999999999</v>
      </c>
      <c r="J1962">
        <v>0.74650000000000005</v>
      </c>
      <c r="K1962">
        <v>0.75209999999999999</v>
      </c>
      <c r="L1962" s="5">
        <f t="shared" si="219"/>
        <v>4.8000000000000265</v>
      </c>
    </row>
    <row r="1963" spans="1:12" x14ac:dyDescent="0.25">
      <c r="A1963">
        <f t="shared" si="214"/>
        <v>2006</v>
      </c>
      <c r="B1963" t="str">
        <f t="shared" si="220"/>
        <v>01.01.2006</v>
      </c>
      <c r="C1963" t="str">
        <f t="shared" si="217"/>
        <v>12.7.2006</v>
      </c>
      <c r="D1963" s="1">
        <v>38910</v>
      </c>
      <c r="E1963" s="3">
        <f t="shared" si="218"/>
        <v>192</v>
      </c>
      <c r="F1963" s="5">
        <f t="shared" si="215"/>
        <v>7</v>
      </c>
      <c r="G1963" s="5">
        <f t="shared" si="216"/>
        <v>12</v>
      </c>
      <c r="H1963">
        <v>0.752</v>
      </c>
      <c r="I1963">
        <v>0.75519999999999998</v>
      </c>
      <c r="J1963">
        <v>0.75080000000000002</v>
      </c>
      <c r="K1963">
        <v>0.752</v>
      </c>
      <c r="L1963" s="5">
        <f t="shared" si="219"/>
        <v>0</v>
      </c>
    </row>
    <row r="1964" spans="1:12" x14ac:dyDescent="0.25">
      <c r="A1964">
        <f t="shared" si="214"/>
        <v>2006</v>
      </c>
      <c r="B1964" t="str">
        <f t="shared" si="220"/>
        <v>01.01.2006</v>
      </c>
      <c r="C1964" t="str">
        <f t="shared" si="217"/>
        <v>13.7.2006</v>
      </c>
      <c r="D1964" s="1">
        <v>38911</v>
      </c>
      <c r="E1964" s="3">
        <f t="shared" si="218"/>
        <v>193</v>
      </c>
      <c r="F1964" s="5">
        <f t="shared" si="215"/>
        <v>7</v>
      </c>
      <c r="G1964" s="5">
        <f t="shared" si="216"/>
        <v>13</v>
      </c>
      <c r="H1964">
        <v>0.75209999999999999</v>
      </c>
      <c r="I1964">
        <v>0.75649999999999995</v>
      </c>
      <c r="J1964">
        <v>0.75149999999999995</v>
      </c>
      <c r="K1964">
        <v>0.75390000000000001</v>
      </c>
      <c r="L1964" s="5">
        <f t="shared" si="219"/>
        <v>1.8000000000000238</v>
      </c>
    </row>
    <row r="1965" spans="1:12" x14ac:dyDescent="0.25">
      <c r="A1965">
        <f t="shared" si="214"/>
        <v>2006</v>
      </c>
      <c r="B1965" t="str">
        <f t="shared" si="220"/>
        <v>01.01.2006</v>
      </c>
      <c r="C1965" t="str">
        <f t="shared" si="217"/>
        <v>14.7.2006</v>
      </c>
      <c r="D1965" s="1">
        <v>38912</v>
      </c>
      <c r="E1965" s="3">
        <f t="shared" si="218"/>
        <v>194</v>
      </c>
      <c r="F1965" s="5">
        <f t="shared" si="215"/>
        <v>7</v>
      </c>
      <c r="G1965" s="5">
        <f t="shared" si="216"/>
        <v>14</v>
      </c>
      <c r="H1965">
        <v>0.75380000000000003</v>
      </c>
      <c r="I1965">
        <v>0.75460000000000005</v>
      </c>
      <c r="J1965">
        <v>0.74809999999999999</v>
      </c>
      <c r="K1965">
        <v>0.753</v>
      </c>
      <c r="L1965" s="5">
        <f t="shared" si="219"/>
        <v>-0.80000000000002292</v>
      </c>
    </row>
    <row r="1966" spans="1:12" x14ac:dyDescent="0.25">
      <c r="A1966">
        <f t="shared" si="214"/>
        <v>2006</v>
      </c>
      <c r="B1966" t="str">
        <f t="shared" si="220"/>
        <v>01.01.2006</v>
      </c>
      <c r="C1966" t="str">
        <f t="shared" si="217"/>
        <v>17.7.2006</v>
      </c>
      <c r="D1966" s="1">
        <v>38915</v>
      </c>
      <c r="E1966" s="3">
        <f t="shared" si="218"/>
        <v>197</v>
      </c>
      <c r="F1966" s="5">
        <f t="shared" si="215"/>
        <v>7</v>
      </c>
      <c r="G1966" s="5">
        <f t="shared" si="216"/>
        <v>17</v>
      </c>
      <c r="H1966">
        <v>0.75309999999999999</v>
      </c>
      <c r="I1966">
        <v>0.75360000000000005</v>
      </c>
      <c r="J1966">
        <v>0.74660000000000004</v>
      </c>
      <c r="K1966">
        <v>0.74729999999999996</v>
      </c>
      <c r="L1966" s="5">
        <f t="shared" si="219"/>
        <v>-5.8000000000000274</v>
      </c>
    </row>
    <row r="1967" spans="1:12" x14ac:dyDescent="0.25">
      <c r="A1967">
        <f t="shared" ref="A1967:A2030" si="221">YEAR(D1967)</f>
        <v>2006</v>
      </c>
      <c r="B1967" t="str">
        <f t="shared" si="220"/>
        <v>01.01.2006</v>
      </c>
      <c r="C1967" t="str">
        <f t="shared" si="217"/>
        <v>18.7.2006</v>
      </c>
      <c r="D1967" s="1">
        <v>38916</v>
      </c>
      <c r="E1967" s="3">
        <f t="shared" si="218"/>
        <v>198</v>
      </c>
      <c r="F1967" s="5">
        <f t="shared" si="215"/>
        <v>7</v>
      </c>
      <c r="G1967" s="5">
        <f t="shared" si="216"/>
        <v>18</v>
      </c>
      <c r="H1967">
        <v>0.74719999999999998</v>
      </c>
      <c r="I1967">
        <v>0.75280000000000002</v>
      </c>
      <c r="J1967">
        <v>0.74429999999999996</v>
      </c>
      <c r="K1967">
        <v>0.74670000000000003</v>
      </c>
      <c r="L1967" s="5">
        <f t="shared" si="219"/>
        <v>-0.49999999999994493</v>
      </c>
    </row>
    <row r="1968" spans="1:12" x14ac:dyDescent="0.25">
      <c r="A1968">
        <f t="shared" si="221"/>
        <v>2006</v>
      </c>
      <c r="B1968" t="str">
        <f t="shared" si="220"/>
        <v>01.01.2006</v>
      </c>
      <c r="C1968" t="str">
        <f t="shared" si="217"/>
        <v>19.7.2006</v>
      </c>
      <c r="D1968" s="1">
        <v>38917</v>
      </c>
      <c r="E1968" s="3">
        <f t="shared" si="218"/>
        <v>199</v>
      </c>
      <c r="F1968" s="5">
        <f t="shared" si="215"/>
        <v>7</v>
      </c>
      <c r="G1968" s="5">
        <f t="shared" si="216"/>
        <v>19</v>
      </c>
      <c r="H1968">
        <v>0.74660000000000004</v>
      </c>
      <c r="I1968">
        <v>0.751</v>
      </c>
      <c r="J1968">
        <v>0.74050000000000005</v>
      </c>
      <c r="K1968">
        <v>0.75080000000000002</v>
      </c>
      <c r="L1968" s="5">
        <f t="shared" si="219"/>
        <v>4.1999999999999815</v>
      </c>
    </row>
    <row r="1969" spans="1:12" x14ac:dyDescent="0.25">
      <c r="A1969">
        <f t="shared" si="221"/>
        <v>2006</v>
      </c>
      <c r="B1969" t="str">
        <f t="shared" si="220"/>
        <v>01.01.2006</v>
      </c>
      <c r="C1969" t="str">
        <f t="shared" si="217"/>
        <v>20.7.2006</v>
      </c>
      <c r="D1969" s="1">
        <v>38918</v>
      </c>
      <c r="E1969" s="3">
        <f t="shared" si="218"/>
        <v>200</v>
      </c>
      <c r="F1969" s="5">
        <f t="shared" si="215"/>
        <v>7</v>
      </c>
      <c r="G1969" s="5">
        <f t="shared" si="216"/>
        <v>20</v>
      </c>
      <c r="H1969">
        <v>0.75070000000000003</v>
      </c>
      <c r="I1969">
        <v>0.75290000000000001</v>
      </c>
      <c r="J1969">
        <v>0.74880000000000002</v>
      </c>
      <c r="K1969">
        <v>0.75009999999999999</v>
      </c>
      <c r="L1969" s="5">
        <f t="shared" si="219"/>
        <v>-0.60000000000004494</v>
      </c>
    </row>
    <row r="1970" spans="1:12" x14ac:dyDescent="0.25">
      <c r="A1970">
        <f t="shared" si="221"/>
        <v>2006</v>
      </c>
      <c r="B1970" t="str">
        <f t="shared" si="220"/>
        <v>01.01.2006</v>
      </c>
      <c r="C1970" t="str">
        <f t="shared" si="217"/>
        <v>21.7.2006</v>
      </c>
      <c r="D1970" s="1">
        <v>38919</v>
      </c>
      <c r="E1970" s="3">
        <f t="shared" si="218"/>
        <v>201</v>
      </c>
      <c r="F1970" s="5">
        <f t="shared" si="215"/>
        <v>7</v>
      </c>
      <c r="G1970" s="5">
        <f t="shared" si="216"/>
        <v>21</v>
      </c>
      <c r="H1970">
        <v>0.75019999999999998</v>
      </c>
      <c r="I1970">
        <v>0.75419999999999998</v>
      </c>
      <c r="J1970">
        <v>0.74890000000000001</v>
      </c>
      <c r="K1970">
        <v>0.75209999999999999</v>
      </c>
      <c r="L1970" s="5">
        <f t="shared" si="219"/>
        <v>1.9000000000000128</v>
      </c>
    </row>
    <row r="1971" spans="1:12" x14ac:dyDescent="0.25">
      <c r="A1971">
        <f t="shared" si="221"/>
        <v>2006</v>
      </c>
      <c r="B1971" t="str">
        <f t="shared" si="220"/>
        <v>01.01.2006</v>
      </c>
      <c r="C1971" t="str">
        <f t="shared" si="217"/>
        <v>24.7.2006</v>
      </c>
      <c r="D1971" s="1">
        <v>38922</v>
      </c>
      <c r="E1971" s="3">
        <f t="shared" si="218"/>
        <v>204</v>
      </c>
      <c r="F1971" s="5">
        <f t="shared" ref="F1971:F2034" si="222">MONTH(D1971)</f>
        <v>7</v>
      </c>
      <c r="G1971" s="5">
        <f t="shared" ref="G1971:G2034" si="223">DAY(D1971)</f>
        <v>24</v>
      </c>
      <c r="H1971">
        <v>0.75219999999999998</v>
      </c>
      <c r="I1971">
        <v>0.75490000000000002</v>
      </c>
      <c r="J1971">
        <v>0.75009999999999999</v>
      </c>
      <c r="K1971">
        <v>0.75419999999999998</v>
      </c>
      <c r="L1971" s="5">
        <f t="shared" si="219"/>
        <v>2.0000000000000018</v>
      </c>
    </row>
    <row r="1972" spans="1:12" x14ac:dyDescent="0.25">
      <c r="A1972">
        <f t="shared" si="221"/>
        <v>2006</v>
      </c>
      <c r="B1972" t="str">
        <f t="shared" si="220"/>
        <v>01.01.2006</v>
      </c>
      <c r="C1972" t="str">
        <f t="shared" si="217"/>
        <v>25.7.2006</v>
      </c>
      <c r="D1972" s="1">
        <v>38923</v>
      </c>
      <c r="E1972" s="3">
        <f t="shared" si="218"/>
        <v>205</v>
      </c>
      <c r="F1972" s="5">
        <f t="shared" si="222"/>
        <v>7</v>
      </c>
      <c r="G1972" s="5">
        <f t="shared" si="223"/>
        <v>25</v>
      </c>
      <c r="H1972">
        <v>0.75409999999999999</v>
      </c>
      <c r="I1972">
        <v>0.75629999999999997</v>
      </c>
      <c r="J1972">
        <v>0.75170000000000003</v>
      </c>
      <c r="K1972">
        <v>0.75260000000000005</v>
      </c>
      <c r="L1972" s="5">
        <f t="shared" si="219"/>
        <v>-1.4999999999999458</v>
      </c>
    </row>
    <row r="1973" spans="1:12" x14ac:dyDescent="0.25">
      <c r="A1973">
        <f t="shared" si="221"/>
        <v>2006</v>
      </c>
      <c r="B1973" t="str">
        <f t="shared" si="220"/>
        <v>01.01.2006</v>
      </c>
      <c r="C1973" t="str">
        <f t="shared" si="217"/>
        <v>26.7.2006</v>
      </c>
      <c r="D1973" s="1">
        <v>38924</v>
      </c>
      <c r="E1973" s="3">
        <f t="shared" si="218"/>
        <v>206</v>
      </c>
      <c r="F1973" s="5">
        <f t="shared" si="222"/>
        <v>7</v>
      </c>
      <c r="G1973" s="5">
        <f t="shared" si="223"/>
        <v>26</v>
      </c>
      <c r="H1973">
        <v>0.75270000000000004</v>
      </c>
      <c r="I1973">
        <v>0.76190000000000002</v>
      </c>
      <c r="J1973">
        <v>0.75229999999999997</v>
      </c>
      <c r="K1973">
        <v>0.76060000000000005</v>
      </c>
      <c r="L1973" s="5">
        <f t="shared" si="219"/>
        <v>7.9000000000000181</v>
      </c>
    </row>
    <row r="1974" spans="1:12" x14ac:dyDescent="0.25">
      <c r="A1974">
        <f t="shared" si="221"/>
        <v>2006</v>
      </c>
      <c r="B1974" t="str">
        <f t="shared" si="220"/>
        <v>01.01.2006</v>
      </c>
      <c r="C1974" t="str">
        <f t="shared" si="217"/>
        <v>27.7.2006</v>
      </c>
      <c r="D1974" s="1">
        <v>38925</v>
      </c>
      <c r="E1974" s="3">
        <f t="shared" si="218"/>
        <v>207</v>
      </c>
      <c r="F1974" s="5">
        <f t="shared" si="222"/>
        <v>7</v>
      </c>
      <c r="G1974" s="5">
        <f t="shared" si="223"/>
        <v>27</v>
      </c>
      <c r="H1974">
        <v>0.76070000000000004</v>
      </c>
      <c r="I1974">
        <v>0.76590000000000003</v>
      </c>
      <c r="J1974">
        <v>0.76</v>
      </c>
      <c r="K1974">
        <v>0.76219999999999999</v>
      </c>
      <c r="L1974" s="5">
        <f t="shared" si="219"/>
        <v>1.4999999999999458</v>
      </c>
    </row>
    <row r="1975" spans="1:12" x14ac:dyDescent="0.25">
      <c r="A1975">
        <f t="shared" si="221"/>
        <v>2006</v>
      </c>
      <c r="B1975" t="str">
        <f t="shared" si="220"/>
        <v>01.01.2006</v>
      </c>
      <c r="C1975" t="str">
        <f t="shared" si="217"/>
        <v>28.7.2006</v>
      </c>
      <c r="D1975" s="1">
        <v>38926</v>
      </c>
      <c r="E1975" s="3">
        <f t="shared" si="218"/>
        <v>208</v>
      </c>
      <c r="F1975" s="5">
        <f t="shared" si="222"/>
        <v>7</v>
      </c>
      <c r="G1975" s="5">
        <f t="shared" si="223"/>
        <v>28</v>
      </c>
      <c r="H1975">
        <v>0.7621</v>
      </c>
      <c r="I1975">
        <v>0.76729999999999998</v>
      </c>
      <c r="J1975">
        <v>0.75919999999999999</v>
      </c>
      <c r="K1975">
        <v>0.76729999999999998</v>
      </c>
      <c r="L1975" s="5">
        <f t="shared" si="219"/>
        <v>5.1999999999999824</v>
      </c>
    </row>
    <row r="1976" spans="1:12" x14ac:dyDescent="0.25">
      <c r="A1976">
        <f t="shared" si="221"/>
        <v>2006</v>
      </c>
      <c r="B1976" t="str">
        <f t="shared" si="220"/>
        <v>01.01.2006</v>
      </c>
      <c r="C1976" t="str">
        <f t="shared" si="217"/>
        <v>31.7.2006</v>
      </c>
      <c r="D1976" s="1">
        <v>38929</v>
      </c>
      <c r="E1976" s="3">
        <f t="shared" si="218"/>
        <v>210</v>
      </c>
      <c r="F1976" s="5">
        <f t="shared" si="222"/>
        <v>7</v>
      </c>
      <c r="G1976" s="5">
        <f t="shared" si="223"/>
        <v>31</v>
      </c>
      <c r="H1976">
        <v>0.76680000000000004</v>
      </c>
      <c r="I1976">
        <v>0.76690000000000003</v>
      </c>
      <c r="J1976">
        <v>0.76419999999999999</v>
      </c>
      <c r="K1976">
        <v>0.76519999999999999</v>
      </c>
      <c r="L1976" s="5">
        <f t="shared" si="219"/>
        <v>-1.6000000000000458</v>
      </c>
    </row>
    <row r="1977" spans="1:12" x14ac:dyDescent="0.25">
      <c r="A1977">
        <f t="shared" si="221"/>
        <v>2006</v>
      </c>
      <c r="B1977" t="str">
        <f t="shared" si="220"/>
        <v>01.01.2006</v>
      </c>
      <c r="C1977" t="str">
        <f t="shared" si="217"/>
        <v>1.8.2006</v>
      </c>
      <c r="D1977" s="1">
        <v>38930</v>
      </c>
      <c r="E1977" s="3">
        <f t="shared" si="218"/>
        <v>211</v>
      </c>
      <c r="F1977" s="5">
        <f t="shared" si="222"/>
        <v>8</v>
      </c>
      <c r="G1977" s="5">
        <f t="shared" si="223"/>
        <v>1</v>
      </c>
      <c r="H1977">
        <v>0.76529999999999998</v>
      </c>
      <c r="I1977">
        <v>0.7661</v>
      </c>
      <c r="J1977">
        <v>0.75960000000000005</v>
      </c>
      <c r="K1977">
        <v>0.76519999999999999</v>
      </c>
      <c r="L1977" s="5">
        <f t="shared" si="219"/>
        <v>-9.9999999999988987E-2</v>
      </c>
    </row>
    <row r="1978" spans="1:12" x14ac:dyDescent="0.25">
      <c r="A1978">
        <f t="shared" si="221"/>
        <v>2006</v>
      </c>
      <c r="B1978" t="str">
        <f t="shared" si="220"/>
        <v>01.01.2006</v>
      </c>
      <c r="C1978" t="str">
        <f t="shared" si="217"/>
        <v>2.8.2006</v>
      </c>
      <c r="D1978" s="1">
        <v>38931</v>
      </c>
      <c r="E1978" s="3">
        <f t="shared" si="218"/>
        <v>212</v>
      </c>
      <c r="F1978" s="5">
        <f t="shared" si="222"/>
        <v>8</v>
      </c>
      <c r="G1978" s="5">
        <f t="shared" si="223"/>
        <v>2</v>
      </c>
      <c r="H1978">
        <v>0.76529999999999998</v>
      </c>
      <c r="I1978">
        <v>0.76800000000000002</v>
      </c>
      <c r="J1978">
        <v>0.7631</v>
      </c>
      <c r="K1978">
        <v>0.76419999999999999</v>
      </c>
      <c r="L1978" s="5">
        <f t="shared" si="219"/>
        <v>-1.0999999999999899</v>
      </c>
    </row>
    <row r="1979" spans="1:12" x14ac:dyDescent="0.25">
      <c r="A1979">
        <f t="shared" si="221"/>
        <v>2006</v>
      </c>
      <c r="B1979" t="str">
        <f t="shared" si="220"/>
        <v>01.01.2006</v>
      </c>
      <c r="C1979" t="str">
        <f t="shared" si="217"/>
        <v>3.8.2006</v>
      </c>
      <c r="D1979" s="1">
        <v>38932</v>
      </c>
      <c r="E1979" s="3">
        <f t="shared" si="218"/>
        <v>213</v>
      </c>
      <c r="F1979" s="5">
        <f t="shared" si="222"/>
        <v>8</v>
      </c>
      <c r="G1979" s="5">
        <f t="shared" si="223"/>
        <v>3</v>
      </c>
      <c r="H1979">
        <v>0.76429999999999998</v>
      </c>
      <c r="I1979">
        <v>0.76490000000000002</v>
      </c>
      <c r="J1979">
        <v>0.75849999999999995</v>
      </c>
      <c r="K1979">
        <v>0.76060000000000005</v>
      </c>
      <c r="L1979" s="5">
        <f t="shared" si="219"/>
        <v>-3.6999999999999256</v>
      </c>
    </row>
    <row r="1980" spans="1:12" x14ac:dyDescent="0.25">
      <c r="A1980">
        <f t="shared" si="221"/>
        <v>2006</v>
      </c>
      <c r="B1980" t="str">
        <f t="shared" si="220"/>
        <v>01.01.2006</v>
      </c>
      <c r="C1980" t="str">
        <f t="shared" si="217"/>
        <v>4.8.2006</v>
      </c>
      <c r="D1980" s="1">
        <v>38933</v>
      </c>
      <c r="E1980" s="3">
        <f t="shared" si="218"/>
        <v>214</v>
      </c>
      <c r="F1980" s="5">
        <f t="shared" si="222"/>
        <v>8</v>
      </c>
      <c r="G1980" s="5">
        <f t="shared" si="223"/>
        <v>4</v>
      </c>
      <c r="H1980">
        <v>0.76049999999999995</v>
      </c>
      <c r="I1980">
        <v>0.76700000000000002</v>
      </c>
      <c r="J1980">
        <v>0.75839999999999996</v>
      </c>
      <c r="K1980">
        <v>0.76549999999999996</v>
      </c>
      <c r="L1980" s="5">
        <f t="shared" si="219"/>
        <v>5.0000000000000044</v>
      </c>
    </row>
    <row r="1981" spans="1:12" x14ac:dyDescent="0.25">
      <c r="A1981">
        <f t="shared" si="221"/>
        <v>2006</v>
      </c>
      <c r="B1981" t="str">
        <f t="shared" si="220"/>
        <v>01.01.2006</v>
      </c>
      <c r="C1981" t="str">
        <f t="shared" si="217"/>
        <v>7.8.2006</v>
      </c>
      <c r="D1981" s="1">
        <v>38936</v>
      </c>
      <c r="E1981" s="3">
        <f t="shared" si="218"/>
        <v>217</v>
      </c>
      <c r="F1981" s="5">
        <f t="shared" si="222"/>
        <v>8</v>
      </c>
      <c r="G1981" s="5">
        <f t="shared" si="223"/>
        <v>7</v>
      </c>
      <c r="H1981">
        <v>0.76649999999999996</v>
      </c>
      <c r="I1981">
        <v>0.76670000000000005</v>
      </c>
      <c r="J1981">
        <v>0.76160000000000005</v>
      </c>
      <c r="K1981">
        <v>0.76229999999999998</v>
      </c>
      <c r="L1981" s="5">
        <f t="shared" si="219"/>
        <v>-4.1999999999999815</v>
      </c>
    </row>
    <row r="1982" spans="1:12" x14ac:dyDescent="0.25">
      <c r="A1982">
        <f t="shared" si="221"/>
        <v>2006</v>
      </c>
      <c r="B1982" t="str">
        <f t="shared" si="220"/>
        <v>01.01.2006</v>
      </c>
      <c r="C1982" t="str">
        <f t="shared" si="217"/>
        <v>8.8.2006</v>
      </c>
      <c r="D1982" s="1">
        <v>38937</v>
      </c>
      <c r="E1982" s="3">
        <f t="shared" si="218"/>
        <v>218</v>
      </c>
      <c r="F1982" s="5">
        <f t="shared" si="222"/>
        <v>8</v>
      </c>
      <c r="G1982" s="5">
        <f t="shared" si="223"/>
        <v>8</v>
      </c>
      <c r="H1982">
        <v>0.76239999999999997</v>
      </c>
      <c r="I1982">
        <v>0.76390000000000002</v>
      </c>
      <c r="J1982">
        <v>0.75849999999999995</v>
      </c>
      <c r="K1982">
        <v>0.7591</v>
      </c>
      <c r="L1982" s="5">
        <f t="shared" si="219"/>
        <v>-3.2999999999999696</v>
      </c>
    </row>
    <row r="1983" spans="1:12" x14ac:dyDescent="0.25">
      <c r="A1983">
        <f t="shared" si="221"/>
        <v>2006</v>
      </c>
      <c r="B1983" t="str">
        <f t="shared" si="220"/>
        <v>01.01.2006</v>
      </c>
      <c r="C1983" t="str">
        <f t="shared" si="217"/>
        <v>9.8.2006</v>
      </c>
      <c r="D1983" s="1">
        <v>38938</v>
      </c>
      <c r="E1983" s="3">
        <f t="shared" si="218"/>
        <v>219</v>
      </c>
      <c r="F1983" s="5">
        <f t="shared" si="222"/>
        <v>8</v>
      </c>
      <c r="G1983" s="5">
        <f t="shared" si="223"/>
        <v>9</v>
      </c>
      <c r="H1983">
        <v>0.75900000000000001</v>
      </c>
      <c r="I1983">
        <v>0.76659999999999995</v>
      </c>
      <c r="J1983">
        <v>0.75629999999999997</v>
      </c>
      <c r="K1983">
        <v>0.76449999999999996</v>
      </c>
      <c r="L1983" s="5">
        <f t="shared" si="219"/>
        <v>5.4999999999999494</v>
      </c>
    </row>
    <row r="1984" spans="1:12" x14ac:dyDescent="0.25">
      <c r="A1984">
        <f t="shared" si="221"/>
        <v>2006</v>
      </c>
      <c r="B1984" t="str">
        <f t="shared" si="220"/>
        <v>01.01.2006</v>
      </c>
      <c r="C1984" t="str">
        <f t="shared" si="217"/>
        <v>10.8.2006</v>
      </c>
      <c r="D1984" s="1">
        <v>38939</v>
      </c>
      <c r="E1984" s="3">
        <f t="shared" si="218"/>
        <v>220</v>
      </c>
      <c r="F1984" s="5">
        <f t="shared" si="222"/>
        <v>8</v>
      </c>
      <c r="G1984" s="5">
        <f t="shared" si="223"/>
        <v>10</v>
      </c>
      <c r="H1984">
        <v>0.76439999999999997</v>
      </c>
      <c r="I1984">
        <v>0.7712</v>
      </c>
      <c r="J1984">
        <v>0.76429999999999998</v>
      </c>
      <c r="K1984">
        <v>0.76739999999999997</v>
      </c>
      <c r="L1984" s="5">
        <f t="shared" si="219"/>
        <v>3.0000000000000027</v>
      </c>
    </row>
    <row r="1985" spans="1:12" x14ac:dyDescent="0.25">
      <c r="A1985">
        <f t="shared" si="221"/>
        <v>2006</v>
      </c>
      <c r="B1985" t="str">
        <f t="shared" si="220"/>
        <v>01.01.2006</v>
      </c>
      <c r="C1985" t="str">
        <f t="shared" si="217"/>
        <v>11.8.2006</v>
      </c>
      <c r="D1985" s="1">
        <v>38940</v>
      </c>
      <c r="E1985" s="3">
        <f t="shared" si="218"/>
        <v>221</v>
      </c>
      <c r="F1985" s="5">
        <f t="shared" si="222"/>
        <v>8</v>
      </c>
      <c r="G1985" s="5">
        <f t="shared" si="223"/>
        <v>11</v>
      </c>
      <c r="H1985">
        <v>0.76729999999999998</v>
      </c>
      <c r="I1985">
        <v>0.76990000000000003</v>
      </c>
      <c r="J1985">
        <v>0.76500000000000001</v>
      </c>
      <c r="K1985">
        <v>0.7661</v>
      </c>
      <c r="L1985" s="5">
        <f t="shared" si="219"/>
        <v>-1.1999999999999789</v>
      </c>
    </row>
    <row r="1986" spans="1:12" x14ac:dyDescent="0.25">
      <c r="A1986">
        <f t="shared" si="221"/>
        <v>2006</v>
      </c>
      <c r="B1986" t="str">
        <f t="shared" si="220"/>
        <v>01.01.2006</v>
      </c>
      <c r="C1986" t="str">
        <f t="shared" si="217"/>
        <v>14.8.2006</v>
      </c>
      <c r="D1986" s="1">
        <v>38943</v>
      </c>
      <c r="E1986" s="3">
        <f t="shared" si="218"/>
        <v>224</v>
      </c>
      <c r="F1986" s="5">
        <f t="shared" si="222"/>
        <v>8</v>
      </c>
      <c r="G1986" s="5">
        <f t="shared" si="223"/>
        <v>14</v>
      </c>
      <c r="H1986">
        <v>0.76580000000000004</v>
      </c>
      <c r="I1986">
        <v>0.76819999999999999</v>
      </c>
      <c r="J1986">
        <v>0.75890000000000002</v>
      </c>
      <c r="K1986">
        <v>0.75980000000000003</v>
      </c>
      <c r="L1986" s="5">
        <f t="shared" si="219"/>
        <v>-6.0000000000000053</v>
      </c>
    </row>
    <row r="1987" spans="1:12" x14ac:dyDescent="0.25">
      <c r="A1987">
        <f t="shared" si="221"/>
        <v>2006</v>
      </c>
      <c r="B1987" t="str">
        <f t="shared" si="220"/>
        <v>01.01.2006</v>
      </c>
      <c r="C1987" t="str">
        <f t="shared" si="217"/>
        <v>15.8.2006</v>
      </c>
      <c r="D1987" s="1">
        <v>38944</v>
      </c>
      <c r="E1987" s="3">
        <f t="shared" si="218"/>
        <v>225</v>
      </c>
      <c r="F1987" s="5">
        <f t="shared" si="222"/>
        <v>8</v>
      </c>
      <c r="G1987" s="5">
        <f t="shared" si="223"/>
        <v>15</v>
      </c>
      <c r="H1987">
        <v>0.75970000000000004</v>
      </c>
      <c r="I1987">
        <v>0.76529999999999998</v>
      </c>
      <c r="J1987">
        <v>0.75849999999999995</v>
      </c>
      <c r="K1987">
        <v>0.76480000000000004</v>
      </c>
      <c r="L1987" s="5">
        <f t="shared" si="219"/>
        <v>5.0999999999999934</v>
      </c>
    </row>
    <row r="1988" spans="1:12" x14ac:dyDescent="0.25">
      <c r="A1988">
        <f t="shared" si="221"/>
        <v>2006</v>
      </c>
      <c r="B1988" t="str">
        <f t="shared" si="220"/>
        <v>01.01.2006</v>
      </c>
      <c r="C1988" t="str">
        <f t="shared" si="217"/>
        <v>16.8.2006</v>
      </c>
      <c r="D1988" s="1">
        <v>38945</v>
      </c>
      <c r="E1988" s="3">
        <f t="shared" si="218"/>
        <v>226</v>
      </c>
      <c r="F1988" s="5">
        <f t="shared" si="222"/>
        <v>8</v>
      </c>
      <c r="G1988" s="5">
        <f t="shared" si="223"/>
        <v>16</v>
      </c>
      <c r="H1988">
        <v>0.76470000000000005</v>
      </c>
      <c r="I1988">
        <v>0.76990000000000003</v>
      </c>
      <c r="J1988">
        <v>0.76259999999999994</v>
      </c>
      <c r="K1988">
        <v>0.76870000000000005</v>
      </c>
      <c r="L1988" s="5">
        <f t="shared" si="219"/>
        <v>4.0000000000000036</v>
      </c>
    </row>
    <row r="1989" spans="1:12" x14ac:dyDescent="0.25">
      <c r="A1989">
        <f t="shared" si="221"/>
        <v>2006</v>
      </c>
      <c r="B1989" t="str">
        <f t="shared" si="220"/>
        <v>01.01.2006</v>
      </c>
      <c r="C1989" t="str">
        <f t="shared" si="217"/>
        <v>17.8.2006</v>
      </c>
      <c r="D1989" s="1">
        <v>38946</v>
      </c>
      <c r="E1989" s="3">
        <f t="shared" si="218"/>
        <v>227</v>
      </c>
      <c r="F1989" s="5">
        <f t="shared" si="222"/>
        <v>8</v>
      </c>
      <c r="G1989" s="5">
        <f t="shared" si="223"/>
        <v>17</v>
      </c>
      <c r="H1989">
        <v>0.76880000000000004</v>
      </c>
      <c r="I1989">
        <v>0.76890000000000003</v>
      </c>
      <c r="J1989">
        <v>0.75990000000000002</v>
      </c>
      <c r="K1989">
        <v>0.76119999999999999</v>
      </c>
      <c r="L1989" s="5">
        <f t="shared" si="219"/>
        <v>-7.6000000000000512</v>
      </c>
    </row>
    <row r="1990" spans="1:12" x14ac:dyDescent="0.25">
      <c r="A1990">
        <f t="shared" si="221"/>
        <v>2006</v>
      </c>
      <c r="B1990" t="str">
        <f t="shared" si="220"/>
        <v>01.01.2006</v>
      </c>
      <c r="C1990" t="str">
        <f t="shared" si="217"/>
        <v>18.8.2006</v>
      </c>
      <c r="D1990" s="1">
        <v>38947</v>
      </c>
      <c r="E1990" s="3">
        <f t="shared" si="218"/>
        <v>228</v>
      </c>
      <c r="F1990" s="5">
        <f t="shared" si="222"/>
        <v>8</v>
      </c>
      <c r="G1990" s="5">
        <f t="shared" si="223"/>
        <v>18</v>
      </c>
      <c r="H1990">
        <v>0.7611</v>
      </c>
      <c r="I1990">
        <v>0.76200000000000001</v>
      </c>
      <c r="J1990">
        <v>0.75619999999999998</v>
      </c>
      <c r="K1990">
        <v>0.75919999999999999</v>
      </c>
      <c r="L1990" s="5">
        <f t="shared" si="219"/>
        <v>-1.9000000000000128</v>
      </c>
    </row>
    <row r="1991" spans="1:12" x14ac:dyDescent="0.25">
      <c r="A1991">
        <f t="shared" si="221"/>
        <v>2006</v>
      </c>
      <c r="B1991" t="str">
        <f t="shared" si="220"/>
        <v>01.01.2006</v>
      </c>
      <c r="C1991" t="str">
        <f t="shared" si="217"/>
        <v>21.8.2006</v>
      </c>
      <c r="D1991" s="1">
        <v>38950</v>
      </c>
      <c r="E1991" s="3">
        <f t="shared" si="218"/>
        <v>231</v>
      </c>
      <c r="F1991" s="5">
        <f t="shared" si="222"/>
        <v>8</v>
      </c>
      <c r="G1991" s="5">
        <f t="shared" si="223"/>
        <v>21</v>
      </c>
      <c r="H1991">
        <v>0.75929999999999997</v>
      </c>
      <c r="I1991">
        <v>0.76419999999999999</v>
      </c>
      <c r="J1991">
        <v>0.75790000000000002</v>
      </c>
      <c r="K1991">
        <v>0.76160000000000005</v>
      </c>
      <c r="L1991" s="5">
        <f t="shared" si="219"/>
        <v>2.3000000000000798</v>
      </c>
    </row>
    <row r="1992" spans="1:12" x14ac:dyDescent="0.25">
      <c r="A1992">
        <f t="shared" si="221"/>
        <v>2006</v>
      </c>
      <c r="B1992" t="str">
        <f t="shared" si="220"/>
        <v>01.01.2006</v>
      </c>
      <c r="C1992" t="str">
        <f t="shared" si="217"/>
        <v>22.8.2006</v>
      </c>
      <c r="D1992" s="1">
        <v>38951</v>
      </c>
      <c r="E1992" s="3">
        <f t="shared" si="218"/>
        <v>232</v>
      </c>
      <c r="F1992" s="5">
        <f t="shared" si="222"/>
        <v>8</v>
      </c>
      <c r="G1992" s="5">
        <f t="shared" si="223"/>
        <v>22</v>
      </c>
      <c r="H1992">
        <v>0.76170000000000004</v>
      </c>
      <c r="I1992">
        <v>0.76349999999999996</v>
      </c>
      <c r="J1992">
        <v>0.76090000000000002</v>
      </c>
      <c r="K1992">
        <v>0.76219999999999999</v>
      </c>
      <c r="L1992" s="5">
        <f t="shared" si="219"/>
        <v>0.49999999999994493</v>
      </c>
    </row>
    <row r="1993" spans="1:12" x14ac:dyDescent="0.25">
      <c r="A1993">
        <f t="shared" si="221"/>
        <v>2006</v>
      </c>
      <c r="B1993" t="str">
        <f t="shared" si="220"/>
        <v>01.01.2006</v>
      </c>
      <c r="C1993" t="str">
        <f t="shared" si="217"/>
        <v>23.8.2006</v>
      </c>
      <c r="D1993" s="1">
        <v>38952</v>
      </c>
      <c r="E1993" s="3">
        <f t="shared" si="218"/>
        <v>233</v>
      </c>
      <c r="F1993" s="5">
        <f t="shared" si="222"/>
        <v>8</v>
      </c>
      <c r="G1993" s="5">
        <f t="shared" si="223"/>
        <v>23</v>
      </c>
      <c r="H1993">
        <v>0.76229999999999998</v>
      </c>
      <c r="I1993">
        <v>0.76680000000000004</v>
      </c>
      <c r="J1993">
        <v>0.76160000000000005</v>
      </c>
      <c r="K1993">
        <v>0.76229999999999998</v>
      </c>
      <c r="L1993" s="5">
        <f t="shared" si="219"/>
        <v>0</v>
      </c>
    </row>
    <row r="1994" spans="1:12" x14ac:dyDescent="0.25">
      <c r="A1994">
        <f t="shared" si="221"/>
        <v>2006</v>
      </c>
      <c r="B1994" t="str">
        <f t="shared" si="220"/>
        <v>01.01.2006</v>
      </c>
      <c r="C1994" t="str">
        <f t="shared" si="217"/>
        <v>24.8.2006</v>
      </c>
      <c r="D1994" s="1">
        <v>38953</v>
      </c>
      <c r="E1994" s="3">
        <f t="shared" si="218"/>
        <v>234</v>
      </c>
      <c r="F1994" s="5">
        <f t="shared" si="222"/>
        <v>8</v>
      </c>
      <c r="G1994" s="5">
        <f t="shared" si="223"/>
        <v>24</v>
      </c>
      <c r="H1994">
        <v>0.76239999999999997</v>
      </c>
      <c r="I1994">
        <v>0.76419999999999999</v>
      </c>
      <c r="J1994">
        <v>0.75970000000000004</v>
      </c>
      <c r="K1994">
        <v>0.76100000000000001</v>
      </c>
      <c r="L1994" s="5">
        <f t="shared" si="219"/>
        <v>-1.3999999999999568</v>
      </c>
    </row>
    <row r="1995" spans="1:12" x14ac:dyDescent="0.25">
      <c r="A1995">
        <f t="shared" si="221"/>
        <v>2006</v>
      </c>
      <c r="B1995" t="str">
        <f t="shared" si="220"/>
        <v>01.01.2006</v>
      </c>
      <c r="C1995" t="str">
        <f t="shared" si="217"/>
        <v>25.8.2006</v>
      </c>
      <c r="D1995" s="1">
        <v>38954</v>
      </c>
      <c r="E1995" s="3">
        <f t="shared" si="218"/>
        <v>235</v>
      </c>
      <c r="F1995" s="5">
        <f t="shared" si="222"/>
        <v>8</v>
      </c>
      <c r="G1995" s="5">
        <f t="shared" si="223"/>
        <v>25</v>
      </c>
      <c r="H1995">
        <v>0.7611</v>
      </c>
      <c r="I1995">
        <v>0.76129999999999998</v>
      </c>
      <c r="J1995">
        <v>0.755</v>
      </c>
      <c r="K1995">
        <v>0.7571</v>
      </c>
      <c r="L1995" s="5">
        <f t="shared" si="219"/>
        <v>-4.0000000000000036</v>
      </c>
    </row>
    <row r="1996" spans="1:12" x14ac:dyDescent="0.25">
      <c r="A1996">
        <f t="shared" si="221"/>
        <v>2006</v>
      </c>
      <c r="B1996" t="str">
        <f t="shared" si="220"/>
        <v>01.01.2006</v>
      </c>
      <c r="C1996" t="str">
        <f t="shared" si="217"/>
        <v>28.8.2006</v>
      </c>
      <c r="D1996" s="1">
        <v>38957</v>
      </c>
      <c r="E1996" s="3">
        <f t="shared" si="218"/>
        <v>238</v>
      </c>
      <c r="F1996" s="5">
        <f t="shared" si="222"/>
        <v>8</v>
      </c>
      <c r="G1996" s="5">
        <f t="shared" si="223"/>
        <v>28</v>
      </c>
      <c r="H1996">
        <v>0.75729999999999997</v>
      </c>
      <c r="I1996">
        <v>0.75980000000000003</v>
      </c>
      <c r="J1996">
        <v>0.75619999999999998</v>
      </c>
      <c r="K1996">
        <v>0.75890000000000002</v>
      </c>
      <c r="L1996" s="5">
        <f t="shared" si="219"/>
        <v>1.6000000000000458</v>
      </c>
    </row>
    <row r="1997" spans="1:12" x14ac:dyDescent="0.25">
      <c r="A1997">
        <f t="shared" si="221"/>
        <v>2006</v>
      </c>
      <c r="B1997" t="str">
        <f t="shared" si="220"/>
        <v>01.01.2006</v>
      </c>
      <c r="C1997" t="str">
        <f t="shared" si="217"/>
        <v>29.8.2006</v>
      </c>
      <c r="D1997" s="1">
        <v>38958</v>
      </c>
      <c r="E1997" s="3">
        <f t="shared" si="218"/>
        <v>239</v>
      </c>
      <c r="F1997" s="5">
        <f t="shared" si="222"/>
        <v>8</v>
      </c>
      <c r="G1997" s="5">
        <f t="shared" si="223"/>
        <v>29</v>
      </c>
      <c r="H1997">
        <v>0.75880000000000003</v>
      </c>
      <c r="I1997">
        <v>0.76419999999999999</v>
      </c>
      <c r="J1997">
        <v>0.75870000000000004</v>
      </c>
      <c r="K1997">
        <v>0.76339999999999997</v>
      </c>
      <c r="L1997" s="5">
        <f t="shared" si="219"/>
        <v>4.5999999999999375</v>
      </c>
    </row>
    <row r="1998" spans="1:12" x14ac:dyDescent="0.25">
      <c r="A1998">
        <f t="shared" si="221"/>
        <v>2006</v>
      </c>
      <c r="B1998" t="str">
        <f t="shared" si="220"/>
        <v>01.01.2006</v>
      </c>
      <c r="C1998" t="str">
        <f t="shared" si="217"/>
        <v>30.8.2006</v>
      </c>
      <c r="D1998" s="1">
        <v>38959</v>
      </c>
      <c r="E1998" s="3">
        <f t="shared" si="218"/>
        <v>240</v>
      </c>
      <c r="F1998" s="5">
        <f t="shared" si="222"/>
        <v>8</v>
      </c>
      <c r="G1998" s="5">
        <f t="shared" si="223"/>
        <v>30</v>
      </c>
      <c r="H1998">
        <v>0.76400000000000001</v>
      </c>
      <c r="I1998">
        <v>0.76549999999999996</v>
      </c>
      <c r="J1998">
        <v>0.7611</v>
      </c>
      <c r="K1998">
        <v>0.76300000000000001</v>
      </c>
      <c r="L1998" s="5">
        <f t="shared" si="219"/>
        <v>-1.0000000000000009</v>
      </c>
    </row>
    <row r="1999" spans="1:12" x14ac:dyDescent="0.25">
      <c r="A1999">
        <f t="shared" si="221"/>
        <v>2006</v>
      </c>
      <c r="B1999" t="str">
        <f t="shared" si="220"/>
        <v>01.01.2006</v>
      </c>
      <c r="C1999" t="str">
        <f t="shared" si="217"/>
        <v>31.8.2006</v>
      </c>
      <c r="D1999" s="1">
        <v>38960</v>
      </c>
      <c r="E1999" s="3">
        <f t="shared" si="218"/>
        <v>240</v>
      </c>
      <c r="F1999" s="5">
        <f t="shared" si="222"/>
        <v>8</v>
      </c>
      <c r="G1999" s="5">
        <f t="shared" si="223"/>
        <v>31</v>
      </c>
      <c r="H1999">
        <v>0.7631</v>
      </c>
      <c r="I1999">
        <v>0.76470000000000005</v>
      </c>
      <c r="J1999">
        <v>0.76090000000000002</v>
      </c>
      <c r="K1999">
        <v>0.76359999999999995</v>
      </c>
      <c r="L1999" s="5">
        <f t="shared" si="219"/>
        <v>0.49999999999994493</v>
      </c>
    </row>
    <row r="2000" spans="1:12" x14ac:dyDescent="0.25">
      <c r="A2000">
        <f t="shared" si="221"/>
        <v>2006</v>
      </c>
      <c r="B2000" t="str">
        <f t="shared" si="220"/>
        <v>01.01.2006</v>
      </c>
      <c r="C2000" t="str">
        <f t="shared" si="217"/>
        <v>1.9.2006</v>
      </c>
      <c r="D2000" s="1">
        <v>38961</v>
      </c>
      <c r="E2000" s="3">
        <f t="shared" si="218"/>
        <v>241</v>
      </c>
      <c r="F2000" s="5">
        <f t="shared" si="222"/>
        <v>9</v>
      </c>
      <c r="G2000" s="5">
        <f t="shared" si="223"/>
        <v>1</v>
      </c>
      <c r="H2000">
        <v>0.76370000000000005</v>
      </c>
      <c r="I2000">
        <v>0.76700000000000002</v>
      </c>
      <c r="J2000">
        <v>0.76259999999999994</v>
      </c>
      <c r="K2000">
        <v>0.76690000000000003</v>
      </c>
      <c r="L2000" s="5">
        <f t="shared" si="219"/>
        <v>3.1999999999999806</v>
      </c>
    </row>
    <row r="2001" spans="1:12" x14ac:dyDescent="0.25">
      <c r="A2001">
        <f t="shared" si="221"/>
        <v>2006</v>
      </c>
      <c r="B2001" t="str">
        <f t="shared" si="220"/>
        <v>01.01.2006</v>
      </c>
      <c r="C2001" t="str">
        <f t="shared" si="217"/>
        <v>4.9.2006</v>
      </c>
      <c r="D2001" s="1">
        <v>38964</v>
      </c>
      <c r="E2001" s="3">
        <f t="shared" si="218"/>
        <v>244</v>
      </c>
      <c r="F2001" s="5">
        <f t="shared" si="222"/>
        <v>9</v>
      </c>
      <c r="G2001" s="5">
        <f t="shared" si="223"/>
        <v>4</v>
      </c>
      <c r="H2001">
        <v>0.76700000000000002</v>
      </c>
      <c r="I2001">
        <v>0.77190000000000003</v>
      </c>
      <c r="J2001">
        <v>0.76690000000000003</v>
      </c>
      <c r="K2001">
        <v>0.77059999999999995</v>
      </c>
      <c r="L2001" s="5">
        <f t="shared" si="219"/>
        <v>3.5999999999999366</v>
      </c>
    </row>
    <row r="2002" spans="1:12" x14ac:dyDescent="0.25">
      <c r="A2002">
        <f t="shared" si="221"/>
        <v>2006</v>
      </c>
      <c r="B2002" t="str">
        <f t="shared" si="220"/>
        <v>01.01.2006</v>
      </c>
      <c r="C2002" t="str">
        <f t="shared" si="217"/>
        <v>5.9.2006</v>
      </c>
      <c r="D2002" s="1">
        <v>38965</v>
      </c>
      <c r="E2002" s="3">
        <f t="shared" si="218"/>
        <v>245</v>
      </c>
      <c r="F2002" s="5">
        <f t="shared" si="222"/>
        <v>9</v>
      </c>
      <c r="G2002" s="5">
        <f t="shared" si="223"/>
        <v>5</v>
      </c>
      <c r="H2002">
        <v>0.77049999999999996</v>
      </c>
      <c r="I2002">
        <v>0.77180000000000004</v>
      </c>
      <c r="J2002">
        <v>0.76819999999999999</v>
      </c>
      <c r="K2002">
        <v>0.77049999999999996</v>
      </c>
      <c r="L2002" s="5">
        <f t="shared" si="219"/>
        <v>0</v>
      </c>
    </row>
    <row r="2003" spans="1:12" x14ac:dyDescent="0.25">
      <c r="A2003">
        <f t="shared" si="221"/>
        <v>2006</v>
      </c>
      <c r="B2003" t="str">
        <f t="shared" si="220"/>
        <v>01.01.2006</v>
      </c>
      <c r="C2003" t="str">
        <f t="shared" si="217"/>
        <v>6.9.2006</v>
      </c>
      <c r="D2003" s="1">
        <v>38966</v>
      </c>
      <c r="E2003" s="3">
        <f t="shared" si="218"/>
        <v>246</v>
      </c>
      <c r="F2003" s="5">
        <f t="shared" si="222"/>
        <v>9</v>
      </c>
      <c r="G2003" s="5">
        <f t="shared" si="223"/>
        <v>6</v>
      </c>
      <c r="H2003">
        <v>0.77059999999999995</v>
      </c>
      <c r="I2003">
        <v>0.77090000000000003</v>
      </c>
      <c r="J2003">
        <v>0.76490000000000002</v>
      </c>
      <c r="K2003">
        <v>0.76590000000000003</v>
      </c>
      <c r="L2003" s="5">
        <f t="shared" si="219"/>
        <v>-4.6999999999999265</v>
      </c>
    </row>
    <row r="2004" spans="1:12" x14ac:dyDescent="0.25">
      <c r="A2004">
        <f t="shared" si="221"/>
        <v>2006</v>
      </c>
      <c r="B2004" t="str">
        <f t="shared" si="220"/>
        <v>01.01.2006</v>
      </c>
      <c r="C2004" t="str">
        <f t="shared" si="217"/>
        <v>7.9.2006</v>
      </c>
      <c r="D2004" s="1">
        <v>38967</v>
      </c>
      <c r="E2004" s="3">
        <f t="shared" si="218"/>
        <v>247</v>
      </c>
      <c r="F2004" s="5">
        <f t="shared" si="222"/>
        <v>9</v>
      </c>
      <c r="G2004" s="5">
        <f t="shared" si="223"/>
        <v>7</v>
      </c>
      <c r="H2004">
        <v>0.76600000000000001</v>
      </c>
      <c r="I2004">
        <v>0.7681</v>
      </c>
      <c r="J2004">
        <v>0.75780000000000003</v>
      </c>
      <c r="K2004">
        <v>0.75929999999999997</v>
      </c>
      <c r="L2004" s="5">
        <f t="shared" si="219"/>
        <v>-6.7000000000000393</v>
      </c>
    </row>
    <row r="2005" spans="1:12" x14ac:dyDescent="0.25">
      <c r="A2005">
        <f t="shared" si="221"/>
        <v>2006</v>
      </c>
      <c r="B2005" t="str">
        <f t="shared" si="220"/>
        <v>01.01.2006</v>
      </c>
      <c r="C2005" t="str">
        <f t="shared" si="217"/>
        <v>8.9.2006</v>
      </c>
      <c r="D2005" s="1">
        <v>38968</v>
      </c>
      <c r="E2005" s="3">
        <f t="shared" si="218"/>
        <v>248</v>
      </c>
      <c r="F2005" s="5">
        <f t="shared" si="222"/>
        <v>9</v>
      </c>
      <c r="G2005" s="5">
        <f t="shared" si="223"/>
        <v>8</v>
      </c>
      <c r="H2005">
        <v>0.75939999999999996</v>
      </c>
      <c r="I2005">
        <v>0.75939999999999996</v>
      </c>
      <c r="J2005">
        <v>0.75290000000000001</v>
      </c>
      <c r="K2005">
        <v>0.75390000000000001</v>
      </c>
      <c r="L2005" s="5">
        <f t="shared" si="219"/>
        <v>-5.4999999999999494</v>
      </c>
    </row>
    <row r="2006" spans="1:12" x14ac:dyDescent="0.25">
      <c r="A2006">
        <f t="shared" si="221"/>
        <v>2006</v>
      </c>
      <c r="B2006" t="str">
        <f t="shared" si="220"/>
        <v>01.01.2006</v>
      </c>
      <c r="C2006" t="str">
        <f t="shared" si="217"/>
        <v>11.9.2006</v>
      </c>
      <c r="D2006" s="1">
        <v>38971</v>
      </c>
      <c r="E2006" s="3">
        <f t="shared" si="218"/>
        <v>251</v>
      </c>
      <c r="F2006" s="5">
        <f t="shared" si="222"/>
        <v>9</v>
      </c>
      <c r="G2006" s="5">
        <f t="shared" si="223"/>
        <v>11</v>
      </c>
      <c r="H2006">
        <v>0.753</v>
      </c>
      <c r="I2006">
        <v>0.75439999999999996</v>
      </c>
      <c r="J2006">
        <v>0.75</v>
      </c>
      <c r="K2006">
        <v>0.75060000000000004</v>
      </c>
      <c r="L2006" s="5">
        <f t="shared" si="219"/>
        <v>-2.3999999999999577</v>
      </c>
    </row>
    <row r="2007" spans="1:12" x14ac:dyDescent="0.25">
      <c r="A2007">
        <f t="shared" si="221"/>
        <v>2006</v>
      </c>
      <c r="B2007" t="str">
        <f t="shared" si="220"/>
        <v>01.01.2006</v>
      </c>
      <c r="C2007" t="str">
        <f t="shared" si="217"/>
        <v>12.9.2006</v>
      </c>
      <c r="D2007" s="1">
        <v>38972</v>
      </c>
      <c r="E2007" s="3">
        <f t="shared" si="218"/>
        <v>252</v>
      </c>
      <c r="F2007" s="5">
        <f t="shared" si="222"/>
        <v>9</v>
      </c>
      <c r="G2007" s="5">
        <f t="shared" si="223"/>
        <v>12</v>
      </c>
      <c r="H2007">
        <v>0.75070000000000003</v>
      </c>
      <c r="I2007">
        <v>0.75390000000000001</v>
      </c>
      <c r="J2007">
        <v>0.75</v>
      </c>
      <c r="K2007">
        <v>0.75029999999999997</v>
      </c>
      <c r="L2007" s="5">
        <f t="shared" si="219"/>
        <v>-0.40000000000006697</v>
      </c>
    </row>
    <row r="2008" spans="1:12" x14ac:dyDescent="0.25">
      <c r="A2008">
        <f t="shared" si="221"/>
        <v>2006</v>
      </c>
      <c r="B2008" t="str">
        <f t="shared" si="220"/>
        <v>01.01.2006</v>
      </c>
      <c r="C2008" t="str">
        <f t="shared" si="217"/>
        <v>13.9.2006</v>
      </c>
      <c r="D2008" s="1">
        <v>38973</v>
      </c>
      <c r="E2008" s="3">
        <f t="shared" si="218"/>
        <v>253</v>
      </c>
      <c r="F2008" s="5">
        <f t="shared" si="222"/>
        <v>9</v>
      </c>
      <c r="G2008" s="5">
        <f t="shared" si="223"/>
        <v>13</v>
      </c>
      <c r="H2008">
        <v>0.75019999999999998</v>
      </c>
      <c r="I2008">
        <v>0.75380000000000003</v>
      </c>
      <c r="J2008">
        <v>0.74829999999999997</v>
      </c>
      <c r="K2008">
        <v>0.75360000000000005</v>
      </c>
      <c r="L2008" s="5">
        <f t="shared" si="219"/>
        <v>3.4000000000000696</v>
      </c>
    </row>
    <row r="2009" spans="1:12" x14ac:dyDescent="0.25">
      <c r="A2009">
        <f t="shared" si="221"/>
        <v>2006</v>
      </c>
      <c r="B2009" t="str">
        <f t="shared" si="220"/>
        <v>01.01.2006</v>
      </c>
      <c r="C2009" t="str">
        <f t="shared" si="217"/>
        <v>14.9.2006</v>
      </c>
      <c r="D2009" s="1">
        <v>38974</v>
      </c>
      <c r="E2009" s="3">
        <f t="shared" si="218"/>
        <v>254</v>
      </c>
      <c r="F2009" s="5">
        <f t="shared" si="222"/>
        <v>9</v>
      </c>
      <c r="G2009" s="5">
        <f t="shared" si="223"/>
        <v>14</v>
      </c>
      <c r="H2009">
        <v>0.75370000000000004</v>
      </c>
      <c r="I2009">
        <v>0.75670000000000004</v>
      </c>
      <c r="J2009">
        <v>0.751</v>
      </c>
      <c r="K2009">
        <v>0.75409999999999999</v>
      </c>
      <c r="L2009" s="5">
        <f t="shared" si="219"/>
        <v>0.39999999999995595</v>
      </c>
    </row>
    <row r="2010" spans="1:12" x14ac:dyDescent="0.25">
      <c r="A2010">
        <f t="shared" si="221"/>
        <v>2006</v>
      </c>
      <c r="B2010" t="str">
        <f t="shared" si="220"/>
        <v>01.01.2006</v>
      </c>
      <c r="C2010" t="str">
        <f t="shared" si="217"/>
        <v>15.9.2006</v>
      </c>
      <c r="D2010" s="1">
        <v>38975</v>
      </c>
      <c r="E2010" s="3">
        <f t="shared" si="218"/>
        <v>255</v>
      </c>
      <c r="F2010" s="5">
        <f t="shared" si="222"/>
        <v>9</v>
      </c>
      <c r="G2010" s="5">
        <f t="shared" si="223"/>
        <v>15</v>
      </c>
      <c r="H2010">
        <v>0.75419999999999998</v>
      </c>
      <c r="I2010">
        <v>0.75600000000000001</v>
      </c>
      <c r="J2010">
        <v>0.75029999999999997</v>
      </c>
      <c r="K2010">
        <v>0.75290000000000001</v>
      </c>
      <c r="L2010" s="5">
        <f t="shared" si="219"/>
        <v>-1.2999999999999678</v>
      </c>
    </row>
    <row r="2011" spans="1:12" x14ac:dyDescent="0.25">
      <c r="A2011">
        <f t="shared" si="221"/>
        <v>2006</v>
      </c>
      <c r="B2011" t="str">
        <f t="shared" si="220"/>
        <v>01.01.2006</v>
      </c>
      <c r="C2011" t="str">
        <f t="shared" si="217"/>
        <v>18.9.2006</v>
      </c>
      <c r="D2011" s="1">
        <v>38978</v>
      </c>
      <c r="E2011" s="3">
        <f t="shared" si="218"/>
        <v>258</v>
      </c>
      <c r="F2011" s="5">
        <f t="shared" si="222"/>
        <v>9</v>
      </c>
      <c r="G2011" s="5">
        <f t="shared" si="223"/>
        <v>18</v>
      </c>
      <c r="H2011">
        <v>0.75180000000000002</v>
      </c>
      <c r="I2011">
        <v>0.75570000000000004</v>
      </c>
      <c r="J2011">
        <v>0.75090000000000001</v>
      </c>
      <c r="K2011">
        <v>0.75519999999999998</v>
      </c>
      <c r="L2011" s="5">
        <f t="shared" si="219"/>
        <v>3.3999999999999586</v>
      </c>
    </row>
    <row r="2012" spans="1:12" x14ac:dyDescent="0.25">
      <c r="A2012">
        <f t="shared" si="221"/>
        <v>2006</v>
      </c>
      <c r="B2012" t="str">
        <f t="shared" si="220"/>
        <v>01.01.2006</v>
      </c>
      <c r="C2012" t="str">
        <f t="shared" si="217"/>
        <v>19.9.2006</v>
      </c>
      <c r="D2012" s="1">
        <v>38979</v>
      </c>
      <c r="E2012" s="3">
        <f t="shared" si="218"/>
        <v>259</v>
      </c>
      <c r="F2012" s="5">
        <f t="shared" si="222"/>
        <v>9</v>
      </c>
      <c r="G2012" s="5">
        <f t="shared" si="223"/>
        <v>19</v>
      </c>
      <c r="H2012">
        <v>0.75529999999999997</v>
      </c>
      <c r="I2012">
        <v>0.75729999999999997</v>
      </c>
      <c r="J2012">
        <v>0.75039999999999996</v>
      </c>
      <c r="K2012">
        <v>0.751</v>
      </c>
      <c r="L2012" s="5">
        <f t="shared" si="219"/>
        <v>-4.2999999999999705</v>
      </c>
    </row>
    <row r="2013" spans="1:12" x14ac:dyDescent="0.25">
      <c r="A2013">
        <f t="shared" si="221"/>
        <v>2006</v>
      </c>
      <c r="B2013" t="str">
        <f t="shared" si="220"/>
        <v>01.01.2006</v>
      </c>
      <c r="C2013" t="str">
        <f t="shared" si="217"/>
        <v>20.9.2006</v>
      </c>
      <c r="D2013" s="1">
        <v>38980</v>
      </c>
      <c r="E2013" s="3">
        <f t="shared" si="218"/>
        <v>260</v>
      </c>
      <c r="F2013" s="5">
        <f t="shared" si="222"/>
        <v>9</v>
      </c>
      <c r="G2013" s="5">
        <f t="shared" si="223"/>
        <v>20</v>
      </c>
      <c r="H2013">
        <v>0.75109999999999999</v>
      </c>
      <c r="I2013">
        <v>0.75449999999999995</v>
      </c>
      <c r="J2013">
        <v>0.75090000000000001</v>
      </c>
      <c r="K2013">
        <v>0.75249999999999995</v>
      </c>
      <c r="L2013" s="5">
        <f t="shared" si="219"/>
        <v>1.3999999999999568</v>
      </c>
    </row>
    <row r="2014" spans="1:12" x14ac:dyDescent="0.25">
      <c r="A2014">
        <f t="shared" si="221"/>
        <v>2006</v>
      </c>
      <c r="B2014" t="str">
        <f t="shared" si="220"/>
        <v>01.01.2006</v>
      </c>
      <c r="C2014" t="str">
        <f t="shared" si="217"/>
        <v>21.9.2006</v>
      </c>
      <c r="D2014" s="1">
        <v>38981</v>
      </c>
      <c r="E2014" s="3">
        <f t="shared" si="218"/>
        <v>261</v>
      </c>
      <c r="F2014" s="5">
        <f t="shared" si="222"/>
        <v>9</v>
      </c>
      <c r="G2014" s="5">
        <f t="shared" si="223"/>
        <v>21</v>
      </c>
      <c r="H2014">
        <v>0.75260000000000005</v>
      </c>
      <c r="I2014">
        <v>0.75770000000000004</v>
      </c>
      <c r="J2014">
        <v>0.75209999999999999</v>
      </c>
      <c r="K2014">
        <v>0.75690000000000002</v>
      </c>
      <c r="L2014" s="5">
        <f t="shared" si="219"/>
        <v>4.2999999999999705</v>
      </c>
    </row>
    <row r="2015" spans="1:12" x14ac:dyDescent="0.25">
      <c r="A2015">
        <f t="shared" si="221"/>
        <v>2006</v>
      </c>
      <c r="B2015" t="str">
        <f t="shared" si="220"/>
        <v>01.01.2006</v>
      </c>
      <c r="C2015" t="str">
        <f t="shared" si="217"/>
        <v>22.9.2006</v>
      </c>
      <c r="D2015" s="1">
        <v>38982</v>
      </c>
      <c r="E2015" s="3">
        <f t="shared" si="218"/>
        <v>262</v>
      </c>
      <c r="F2015" s="5">
        <f t="shared" si="222"/>
        <v>9</v>
      </c>
      <c r="G2015" s="5">
        <f t="shared" si="223"/>
        <v>22</v>
      </c>
      <c r="H2015">
        <v>0.75680000000000003</v>
      </c>
      <c r="I2015">
        <v>0.75739999999999996</v>
      </c>
      <c r="J2015">
        <v>0.74919999999999998</v>
      </c>
      <c r="K2015">
        <v>0.74990000000000001</v>
      </c>
      <c r="L2015" s="5">
        <f t="shared" si="219"/>
        <v>-6.9000000000000172</v>
      </c>
    </row>
    <row r="2016" spans="1:12" x14ac:dyDescent="0.25">
      <c r="A2016">
        <f t="shared" si="221"/>
        <v>2006</v>
      </c>
      <c r="B2016" t="str">
        <f t="shared" si="220"/>
        <v>01.01.2006</v>
      </c>
      <c r="C2016" t="str">
        <f t="shared" si="217"/>
        <v>25.9.2006</v>
      </c>
      <c r="D2016" s="1">
        <v>38985</v>
      </c>
      <c r="E2016" s="3">
        <f t="shared" si="218"/>
        <v>265</v>
      </c>
      <c r="F2016" s="5">
        <f t="shared" si="222"/>
        <v>9</v>
      </c>
      <c r="G2016" s="5">
        <f t="shared" si="223"/>
        <v>25</v>
      </c>
      <c r="H2016">
        <v>0.74980000000000002</v>
      </c>
      <c r="I2016">
        <v>0.75409999999999999</v>
      </c>
      <c r="J2016">
        <v>0.74890000000000001</v>
      </c>
      <c r="K2016">
        <v>0.75360000000000005</v>
      </c>
      <c r="L2016" s="5">
        <f t="shared" si="219"/>
        <v>3.8000000000000256</v>
      </c>
    </row>
    <row r="2017" spans="1:12" x14ac:dyDescent="0.25">
      <c r="A2017">
        <f t="shared" si="221"/>
        <v>2006</v>
      </c>
      <c r="B2017" t="str">
        <f t="shared" si="220"/>
        <v>01.01.2006</v>
      </c>
      <c r="C2017" t="str">
        <f t="shared" si="217"/>
        <v>26.9.2006</v>
      </c>
      <c r="D2017" s="1">
        <v>38986</v>
      </c>
      <c r="E2017" s="3">
        <f t="shared" si="218"/>
        <v>266</v>
      </c>
      <c r="F2017" s="5">
        <f t="shared" si="222"/>
        <v>9</v>
      </c>
      <c r="G2017" s="5">
        <f t="shared" si="223"/>
        <v>26</v>
      </c>
      <c r="H2017">
        <v>0.75370000000000004</v>
      </c>
      <c r="I2017">
        <v>0.75539999999999996</v>
      </c>
      <c r="J2017">
        <v>0.75009999999999999</v>
      </c>
      <c r="K2017">
        <v>0.75119999999999998</v>
      </c>
      <c r="L2017" s="5">
        <f t="shared" si="219"/>
        <v>-2.5000000000000577</v>
      </c>
    </row>
    <row r="2018" spans="1:12" x14ac:dyDescent="0.25">
      <c r="A2018">
        <f t="shared" si="221"/>
        <v>2006</v>
      </c>
      <c r="B2018" t="str">
        <f t="shared" si="220"/>
        <v>01.01.2006</v>
      </c>
      <c r="C2018" t="str">
        <f t="shared" ref="C2018:C2081" si="224">CONCATENATE(G2018,".",F2018,".",A2018)</f>
        <v>27.9.2006</v>
      </c>
      <c r="D2018" s="1">
        <v>38987</v>
      </c>
      <c r="E2018" s="3">
        <f t="shared" ref="E2018:E2081" si="225">DAYS360(B2018,C2018,TRUE)+1</f>
        <v>267</v>
      </c>
      <c r="F2018" s="5">
        <f t="shared" si="222"/>
        <v>9</v>
      </c>
      <c r="G2018" s="5">
        <f t="shared" si="223"/>
        <v>27</v>
      </c>
      <c r="H2018">
        <v>0.75109999999999999</v>
      </c>
      <c r="I2018">
        <v>0.75260000000000005</v>
      </c>
      <c r="J2018">
        <v>0.74719999999999998</v>
      </c>
      <c r="K2018">
        <v>0.75119999999999998</v>
      </c>
      <c r="L2018" s="5">
        <f t="shared" ref="L2018:L2081" si="226">(K2018-H2018)*1000</f>
        <v>9.9999999999988987E-2</v>
      </c>
    </row>
    <row r="2019" spans="1:12" x14ac:dyDescent="0.25">
      <c r="A2019">
        <f t="shared" si="221"/>
        <v>2006</v>
      </c>
      <c r="B2019" t="str">
        <f t="shared" si="220"/>
        <v>01.01.2006</v>
      </c>
      <c r="C2019" t="str">
        <f t="shared" si="224"/>
        <v>28.9.2006</v>
      </c>
      <c r="D2019" s="1">
        <v>38988</v>
      </c>
      <c r="E2019" s="3">
        <f t="shared" si="225"/>
        <v>268</v>
      </c>
      <c r="F2019" s="5">
        <f t="shared" si="222"/>
        <v>9</v>
      </c>
      <c r="G2019" s="5">
        <f t="shared" si="223"/>
        <v>28</v>
      </c>
      <c r="H2019">
        <v>0.75109999999999999</v>
      </c>
      <c r="I2019">
        <v>0.75119999999999998</v>
      </c>
      <c r="J2019">
        <v>0.74609999999999999</v>
      </c>
      <c r="K2019">
        <v>0.74839999999999995</v>
      </c>
      <c r="L2019" s="5">
        <f t="shared" si="226"/>
        <v>-2.7000000000000357</v>
      </c>
    </row>
    <row r="2020" spans="1:12" x14ac:dyDescent="0.25">
      <c r="A2020">
        <f t="shared" si="221"/>
        <v>2006</v>
      </c>
      <c r="B2020" t="str">
        <f t="shared" si="220"/>
        <v>01.01.2006</v>
      </c>
      <c r="C2020" t="str">
        <f t="shared" si="224"/>
        <v>29.9.2006</v>
      </c>
      <c r="D2020" s="1">
        <v>38989</v>
      </c>
      <c r="E2020" s="3">
        <f t="shared" si="225"/>
        <v>269</v>
      </c>
      <c r="F2020" s="5">
        <f t="shared" si="222"/>
        <v>9</v>
      </c>
      <c r="G2020" s="5">
        <f t="shared" si="223"/>
        <v>29</v>
      </c>
      <c r="H2020">
        <v>0.74829999999999997</v>
      </c>
      <c r="I2020">
        <v>0.74880000000000002</v>
      </c>
      <c r="J2020">
        <v>0.74339999999999995</v>
      </c>
      <c r="K2020">
        <v>0.74570000000000003</v>
      </c>
      <c r="L2020" s="5">
        <f t="shared" si="226"/>
        <v>-2.5999999999999357</v>
      </c>
    </row>
    <row r="2021" spans="1:12" x14ac:dyDescent="0.25">
      <c r="A2021">
        <f t="shared" si="221"/>
        <v>2006</v>
      </c>
      <c r="B2021" t="str">
        <f t="shared" ref="B2021:B2084" si="227">CONCATENATE("01.","01",".",A2021)</f>
        <v>01.01.2006</v>
      </c>
      <c r="C2021" t="str">
        <f t="shared" si="224"/>
        <v>2.10.2006</v>
      </c>
      <c r="D2021" s="1">
        <v>38992</v>
      </c>
      <c r="E2021" s="3">
        <f t="shared" si="225"/>
        <v>272</v>
      </c>
      <c r="F2021" s="5">
        <f t="shared" si="222"/>
        <v>10</v>
      </c>
      <c r="G2021" s="5">
        <f t="shared" si="223"/>
        <v>2</v>
      </c>
      <c r="H2021">
        <v>0.745</v>
      </c>
      <c r="I2021">
        <v>0.74939999999999996</v>
      </c>
      <c r="J2021">
        <v>0.74329999999999996</v>
      </c>
      <c r="K2021">
        <v>0.74780000000000002</v>
      </c>
      <c r="L2021" s="5">
        <f t="shared" si="226"/>
        <v>2.8000000000000247</v>
      </c>
    </row>
    <row r="2022" spans="1:12" x14ac:dyDescent="0.25">
      <c r="A2022">
        <f t="shared" si="221"/>
        <v>2006</v>
      </c>
      <c r="B2022" t="str">
        <f t="shared" si="227"/>
        <v>01.01.2006</v>
      </c>
      <c r="C2022" t="str">
        <f t="shared" si="224"/>
        <v>3.10.2006</v>
      </c>
      <c r="D2022" s="1">
        <v>38993</v>
      </c>
      <c r="E2022" s="3">
        <f t="shared" si="225"/>
        <v>273</v>
      </c>
      <c r="F2022" s="5">
        <f t="shared" si="222"/>
        <v>10</v>
      </c>
      <c r="G2022" s="5">
        <f t="shared" si="223"/>
        <v>3</v>
      </c>
      <c r="H2022">
        <v>0.74790000000000001</v>
      </c>
      <c r="I2022">
        <v>0.74850000000000005</v>
      </c>
      <c r="J2022">
        <v>0.74239999999999995</v>
      </c>
      <c r="K2022">
        <v>0.74299999999999999</v>
      </c>
      <c r="L2022" s="5">
        <f t="shared" si="226"/>
        <v>-4.9000000000000155</v>
      </c>
    </row>
    <row r="2023" spans="1:12" x14ac:dyDescent="0.25">
      <c r="A2023">
        <f t="shared" si="221"/>
        <v>2006</v>
      </c>
      <c r="B2023" t="str">
        <f t="shared" si="227"/>
        <v>01.01.2006</v>
      </c>
      <c r="C2023" t="str">
        <f t="shared" si="224"/>
        <v>4.10.2006</v>
      </c>
      <c r="D2023" s="1">
        <v>38994</v>
      </c>
      <c r="E2023" s="3">
        <f t="shared" si="225"/>
        <v>274</v>
      </c>
      <c r="F2023" s="5">
        <f t="shared" si="222"/>
        <v>10</v>
      </c>
      <c r="G2023" s="5">
        <f t="shared" si="223"/>
        <v>4</v>
      </c>
      <c r="H2023">
        <v>0.7429</v>
      </c>
      <c r="I2023">
        <v>0.74619999999999997</v>
      </c>
      <c r="J2023">
        <v>0.74160000000000004</v>
      </c>
      <c r="K2023">
        <v>0.74560000000000004</v>
      </c>
      <c r="L2023" s="5">
        <f t="shared" si="226"/>
        <v>2.7000000000000357</v>
      </c>
    </row>
    <row r="2024" spans="1:12" x14ac:dyDescent="0.25">
      <c r="A2024">
        <f t="shared" si="221"/>
        <v>2006</v>
      </c>
      <c r="B2024" t="str">
        <f t="shared" si="227"/>
        <v>01.01.2006</v>
      </c>
      <c r="C2024" t="str">
        <f t="shared" si="224"/>
        <v>5.10.2006</v>
      </c>
      <c r="D2024" s="1">
        <v>38995</v>
      </c>
      <c r="E2024" s="3">
        <f t="shared" si="225"/>
        <v>275</v>
      </c>
      <c r="F2024" s="5">
        <f t="shared" si="222"/>
        <v>10</v>
      </c>
      <c r="G2024" s="5">
        <f t="shared" si="223"/>
        <v>5</v>
      </c>
      <c r="H2024">
        <v>0.74550000000000005</v>
      </c>
      <c r="I2024">
        <v>0.74750000000000005</v>
      </c>
      <c r="J2024">
        <v>0.74390000000000001</v>
      </c>
      <c r="K2024">
        <v>0.74550000000000005</v>
      </c>
      <c r="L2024" s="5">
        <f t="shared" si="226"/>
        <v>0</v>
      </c>
    </row>
    <row r="2025" spans="1:12" x14ac:dyDescent="0.25">
      <c r="A2025">
        <f t="shared" si="221"/>
        <v>2006</v>
      </c>
      <c r="B2025" t="str">
        <f t="shared" si="227"/>
        <v>01.01.2006</v>
      </c>
      <c r="C2025" t="str">
        <f t="shared" si="224"/>
        <v>6.10.2006</v>
      </c>
      <c r="D2025" s="1">
        <v>38996</v>
      </c>
      <c r="E2025" s="3">
        <f t="shared" si="225"/>
        <v>276</v>
      </c>
      <c r="F2025" s="5">
        <f t="shared" si="222"/>
        <v>10</v>
      </c>
      <c r="G2025" s="5">
        <f t="shared" si="223"/>
        <v>6</v>
      </c>
      <c r="H2025">
        <v>0.74529999999999996</v>
      </c>
      <c r="I2025">
        <v>0.74829999999999997</v>
      </c>
      <c r="J2025">
        <v>0.74139999999999995</v>
      </c>
      <c r="K2025">
        <v>0.74260000000000004</v>
      </c>
      <c r="L2025" s="5">
        <f t="shared" si="226"/>
        <v>-2.6999999999999247</v>
      </c>
    </row>
    <row r="2026" spans="1:12" x14ac:dyDescent="0.25">
      <c r="A2026">
        <f t="shared" si="221"/>
        <v>2006</v>
      </c>
      <c r="B2026" t="str">
        <f t="shared" si="227"/>
        <v>01.01.2006</v>
      </c>
      <c r="C2026" t="str">
        <f t="shared" si="224"/>
        <v>9.10.2006</v>
      </c>
      <c r="D2026" s="1">
        <v>38999</v>
      </c>
      <c r="E2026" s="3">
        <f t="shared" si="225"/>
        <v>279</v>
      </c>
      <c r="F2026" s="5">
        <f t="shared" si="222"/>
        <v>10</v>
      </c>
      <c r="G2026" s="5">
        <f t="shared" si="223"/>
        <v>9</v>
      </c>
      <c r="H2026">
        <v>0.74250000000000005</v>
      </c>
      <c r="I2026">
        <v>0.745</v>
      </c>
      <c r="J2026">
        <v>0.74150000000000005</v>
      </c>
      <c r="K2026">
        <v>0.74409999999999998</v>
      </c>
      <c r="L2026" s="5">
        <f t="shared" si="226"/>
        <v>1.5999999999999348</v>
      </c>
    </row>
    <row r="2027" spans="1:12" x14ac:dyDescent="0.25">
      <c r="A2027">
        <f t="shared" si="221"/>
        <v>2006</v>
      </c>
      <c r="B2027" t="str">
        <f t="shared" si="227"/>
        <v>01.01.2006</v>
      </c>
      <c r="C2027" t="str">
        <f t="shared" si="224"/>
        <v>10.10.2006</v>
      </c>
      <c r="D2027" s="1">
        <v>39000</v>
      </c>
      <c r="E2027" s="3">
        <f t="shared" si="225"/>
        <v>280</v>
      </c>
      <c r="F2027" s="5">
        <f t="shared" si="222"/>
        <v>10</v>
      </c>
      <c r="G2027" s="5">
        <f t="shared" si="223"/>
        <v>10</v>
      </c>
      <c r="H2027">
        <v>0.74399999999999999</v>
      </c>
      <c r="I2027">
        <v>0.746</v>
      </c>
      <c r="J2027">
        <v>0.74250000000000005</v>
      </c>
      <c r="K2027">
        <v>0.74329999999999996</v>
      </c>
      <c r="L2027" s="5">
        <f t="shared" si="226"/>
        <v>-0.70000000000003393</v>
      </c>
    </row>
    <row r="2028" spans="1:12" x14ac:dyDescent="0.25">
      <c r="A2028">
        <f t="shared" si="221"/>
        <v>2006</v>
      </c>
      <c r="B2028" t="str">
        <f t="shared" si="227"/>
        <v>01.01.2006</v>
      </c>
      <c r="C2028" t="str">
        <f t="shared" si="224"/>
        <v>11.10.2006</v>
      </c>
      <c r="D2028" s="1">
        <v>39001</v>
      </c>
      <c r="E2028" s="3">
        <f t="shared" si="225"/>
        <v>281</v>
      </c>
      <c r="F2028" s="5">
        <f t="shared" si="222"/>
        <v>10</v>
      </c>
      <c r="G2028" s="5">
        <f t="shared" si="223"/>
        <v>11</v>
      </c>
      <c r="H2028">
        <v>0.74350000000000005</v>
      </c>
      <c r="I2028">
        <v>0.74590000000000001</v>
      </c>
      <c r="J2028">
        <v>0.74170000000000003</v>
      </c>
      <c r="K2028">
        <v>0.74229999999999996</v>
      </c>
      <c r="L2028" s="5">
        <f t="shared" si="226"/>
        <v>-1.2000000000000899</v>
      </c>
    </row>
    <row r="2029" spans="1:12" x14ac:dyDescent="0.25">
      <c r="A2029">
        <f t="shared" si="221"/>
        <v>2006</v>
      </c>
      <c r="B2029" t="str">
        <f t="shared" si="227"/>
        <v>01.01.2006</v>
      </c>
      <c r="C2029" t="str">
        <f t="shared" si="224"/>
        <v>12.10.2006</v>
      </c>
      <c r="D2029" s="1">
        <v>39002</v>
      </c>
      <c r="E2029" s="3">
        <f t="shared" si="225"/>
        <v>282</v>
      </c>
      <c r="F2029" s="5">
        <f t="shared" si="222"/>
        <v>10</v>
      </c>
      <c r="G2029" s="5">
        <f t="shared" si="223"/>
        <v>12</v>
      </c>
      <c r="H2029">
        <v>0.74239999999999995</v>
      </c>
      <c r="I2029">
        <v>0.75219999999999998</v>
      </c>
      <c r="J2029">
        <v>0.74160000000000004</v>
      </c>
      <c r="K2029">
        <v>0.752</v>
      </c>
      <c r="L2029" s="5">
        <f t="shared" si="226"/>
        <v>9.6000000000000529</v>
      </c>
    </row>
    <row r="2030" spans="1:12" x14ac:dyDescent="0.25">
      <c r="A2030">
        <f t="shared" si="221"/>
        <v>2006</v>
      </c>
      <c r="B2030" t="str">
        <f t="shared" si="227"/>
        <v>01.01.2006</v>
      </c>
      <c r="C2030" t="str">
        <f t="shared" si="224"/>
        <v>13.10.2006</v>
      </c>
      <c r="D2030" s="1">
        <v>39003</v>
      </c>
      <c r="E2030" s="3">
        <f t="shared" si="225"/>
        <v>283</v>
      </c>
      <c r="F2030" s="5">
        <f t="shared" si="222"/>
        <v>10</v>
      </c>
      <c r="G2030" s="5">
        <f t="shared" si="223"/>
        <v>13</v>
      </c>
      <c r="H2030">
        <v>0.75190000000000001</v>
      </c>
      <c r="I2030">
        <v>0.753</v>
      </c>
      <c r="J2030">
        <v>0.74880000000000002</v>
      </c>
      <c r="K2030">
        <v>0.75080000000000002</v>
      </c>
      <c r="L2030" s="5">
        <f t="shared" si="226"/>
        <v>-1.0999999999999899</v>
      </c>
    </row>
    <row r="2031" spans="1:12" x14ac:dyDescent="0.25">
      <c r="A2031">
        <f t="shared" ref="A2031:A2094" si="228">YEAR(D2031)</f>
        <v>2006</v>
      </c>
      <c r="B2031" t="str">
        <f t="shared" si="227"/>
        <v>01.01.2006</v>
      </c>
      <c r="C2031" t="str">
        <f t="shared" si="224"/>
        <v>16.10.2006</v>
      </c>
      <c r="D2031" s="1">
        <v>39006</v>
      </c>
      <c r="E2031" s="3">
        <f t="shared" si="225"/>
        <v>286</v>
      </c>
      <c r="F2031" s="5">
        <f t="shared" si="222"/>
        <v>10</v>
      </c>
      <c r="G2031" s="5">
        <f t="shared" si="223"/>
        <v>16</v>
      </c>
      <c r="H2031">
        <v>0.75090000000000001</v>
      </c>
      <c r="I2031">
        <v>0.75449999999999995</v>
      </c>
      <c r="J2031">
        <v>0.74919999999999998</v>
      </c>
      <c r="K2031">
        <v>0.75319999999999998</v>
      </c>
      <c r="L2031" s="5">
        <f t="shared" si="226"/>
        <v>2.2999999999999687</v>
      </c>
    </row>
    <row r="2032" spans="1:12" x14ac:dyDescent="0.25">
      <c r="A2032">
        <f t="shared" si="228"/>
        <v>2006</v>
      </c>
      <c r="B2032" t="str">
        <f t="shared" si="227"/>
        <v>01.01.2006</v>
      </c>
      <c r="C2032" t="str">
        <f t="shared" si="224"/>
        <v>17.10.2006</v>
      </c>
      <c r="D2032" s="1">
        <v>39007</v>
      </c>
      <c r="E2032" s="3">
        <f t="shared" si="225"/>
        <v>287</v>
      </c>
      <c r="F2032" s="5">
        <f t="shared" si="222"/>
        <v>10</v>
      </c>
      <c r="G2032" s="5">
        <f t="shared" si="223"/>
        <v>17</v>
      </c>
      <c r="H2032">
        <v>0.75329999999999997</v>
      </c>
      <c r="I2032">
        <v>0.75529999999999997</v>
      </c>
      <c r="J2032">
        <v>0.75209999999999999</v>
      </c>
      <c r="K2032">
        <v>0.75239999999999996</v>
      </c>
      <c r="L2032" s="5">
        <f t="shared" si="226"/>
        <v>-0.9000000000000119</v>
      </c>
    </row>
    <row r="2033" spans="1:12" x14ac:dyDescent="0.25">
      <c r="A2033">
        <f t="shared" si="228"/>
        <v>2006</v>
      </c>
      <c r="B2033" t="str">
        <f t="shared" si="227"/>
        <v>01.01.2006</v>
      </c>
      <c r="C2033" t="str">
        <f t="shared" si="224"/>
        <v>18.10.2006</v>
      </c>
      <c r="D2033" s="1">
        <v>39008</v>
      </c>
      <c r="E2033" s="3">
        <f t="shared" si="225"/>
        <v>288</v>
      </c>
      <c r="F2033" s="5">
        <f t="shared" si="222"/>
        <v>10</v>
      </c>
      <c r="G2033" s="5">
        <f t="shared" si="223"/>
        <v>18</v>
      </c>
      <c r="H2033">
        <v>0.75249999999999995</v>
      </c>
      <c r="I2033">
        <v>0.75549999999999995</v>
      </c>
      <c r="J2033">
        <v>0.75239999999999996</v>
      </c>
      <c r="K2033">
        <v>0.75519999999999998</v>
      </c>
      <c r="L2033" s="5">
        <f t="shared" si="226"/>
        <v>2.7000000000000357</v>
      </c>
    </row>
    <row r="2034" spans="1:12" x14ac:dyDescent="0.25">
      <c r="A2034">
        <f t="shared" si="228"/>
        <v>2006</v>
      </c>
      <c r="B2034" t="str">
        <f t="shared" si="227"/>
        <v>01.01.2006</v>
      </c>
      <c r="C2034" t="str">
        <f t="shared" si="224"/>
        <v>19.10.2006</v>
      </c>
      <c r="D2034" s="1">
        <v>39009</v>
      </c>
      <c r="E2034" s="3">
        <f t="shared" si="225"/>
        <v>289</v>
      </c>
      <c r="F2034" s="5">
        <f t="shared" si="222"/>
        <v>10</v>
      </c>
      <c r="G2034" s="5">
        <f t="shared" si="223"/>
        <v>19</v>
      </c>
      <c r="H2034">
        <v>0.75529999999999997</v>
      </c>
      <c r="I2034">
        <v>0.75980000000000003</v>
      </c>
      <c r="J2034">
        <v>0.75419999999999998</v>
      </c>
      <c r="K2034">
        <v>0.75860000000000005</v>
      </c>
      <c r="L2034" s="5">
        <f t="shared" si="226"/>
        <v>3.3000000000000806</v>
      </c>
    </row>
    <row r="2035" spans="1:12" x14ac:dyDescent="0.25">
      <c r="A2035">
        <f t="shared" si="228"/>
        <v>2006</v>
      </c>
      <c r="B2035" t="str">
        <f t="shared" si="227"/>
        <v>01.01.2006</v>
      </c>
      <c r="C2035" t="str">
        <f t="shared" si="224"/>
        <v>20.10.2006</v>
      </c>
      <c r="D2035" s="1">
        <v>39010</v>
      </c>
      <c r="E2035" s="3">
        <f t="shared" si="225"/>
        <v>290</v>
      </c>
      <c r="F2035" s="5">
        <f t="shared" ref="F2035:F2098" si="229">MONTH(D2035)</f>
        <v>10</v>
      </c>
      <c r="G2035" s="5">
        <f t="shared" ref="G2035:G2098" si="230">DAY(D2035)</f>
        <v>20</v>
      </c>
      <c r="H2035">
        <v>0.75849999999999995</v>
      </c>
      <c r="I2035">
        <v>0.76029999999999998</v>
      </c>
      <c r="J2035">
        <v>0.75729999999999997</v>
      </c>
      <c r="K2035">
        <v>0.75860000000000005</v>
      </c>
      <c r="L2035" s="5">
        <f t="shared" si="226"/>
        <v>0.10000000000010001</v>
      </c>
    </row>
    <row r="2036" spans="1:12" x14ac:dyDescent="0.25">
      <c r="A2036">
        <f t="shared" si="228"/>
        <v>2006</v>
      </c>
      <c r="B2036" t="str">
        <f t="shared" si="227"/>
        <v>01.01.2006</v>
      </c>
      <c r="C2036" t="str">
        <f t="shared" si="224"/>
        <v>23.10.2006</v>
      </c>
      <c r="D2036" s="1">
        <v>39013</v>
      </c>
      <c r="E2036" s="3">
        <f t="shared" si="225"/>
        <v>293</v>
      </c>
      <c r="F2036" s="5">
        <f t="shared" si="229"/>
        <v>10</v>
      </c>
      <c r="G2036" s="5">
        <f t="shared" si="230"/>
        <v>23</v>
      </c>
      <c r="H2036">
        <v>0.75849999999999995</v>
      </c>
      <c r="I2036">
        <v>0.76129999999999998</v>
      </c>
      <c r="J2036">
        <v>0.75639999999999996</v>
      </c>
      <c r="K2036">
        <v>0.75680000000000003</v>
      </c>
      <c r="L2036" s="5">
        <f t="shared" si="226"/>
        <v>-1.6999999999999238</v>
      </c>
    </row>
    <row r="2037" spans="1:12" x14ac:dyDescent="0.25">
      <c r="A2037">
        <f t="shared" si="228"/>
        <v>2006</v>
      </c>
      <c r="B2037" t="str">
        <f t="shared" si="227"/>
        <v>01.01.2006</v>
      </c>
      <c r="C2037" t="str">
        <f t="shared" si="224"/>
        <v>24.10.2006</v>
      </c>
      <c r="D2037" s="1">
        <v>39014</v>
      </c>
      <c r="E2037" s="3">
        <f t="shared" si="225"/>
        <v>294</v>
      </c>
      <c r="F2037" s="5">
        <f t="shared" si="229"/>
        <v>10</v>
      </c>
      <c r="G2037" s="5">
        <f t="shared" si="230"/>
        <v>24</v>
      </c>
      <c r="H2037">
        <v>0.75690000000000002</v>
      </c>
      <c r="I2037">
        <v>0.75880000000000003</v>
      </c>
      <c r="J2037">
        <v>0.75580000000000003</v>
      </c>
      <c r="K2037">
        <v>0.75819999999999999</v>
      </c>
      <c r="L2037" s="5">
        <f t="shared" si="226"/>
        <v>1.2999999999999678</v>
      </c>
    </row>
    <row r="2038" spans="1:12" x14ac:dyDescent="0.25">
      <c r="A2038">
        <f t="shared" si="228"/>
        <v>2006</v>
      </c>
      <c r="B2038" t="str">
        <f t="shared" si="227"/>
        <v>01.01.2006</v>
      </c>
      <c r="C2038" t="str">
        <f t="shared" si="224"/>
        <v>25.10.2006</v>
      </c>
      <c r="D2038" s="1">
        <v>39015</v>
      </c>
      <c r="E2038" s="3">
        <f t="shared" si="225"/>
        <v>295</v>
      </c>
      <c r="F2038" s="5">
        <f t="shared" si="229"/>
        <v>10</v>
      </c>
      <c r="G2038" s="5">
        <f t="shared" si="230"/>
        <v>25</v>
      </c>
      <c r="H2038">
        <v>0.7581</v>
      </c>
      <c r="I2038">
        <v>0.76219999999999999</v>
      </c>
      <c r="J2038">
        <v>0.7581</v>
      </c>
      <c r="K2038">
        <v>0.76070000000000004</v>
      </c>
      <c r="L2038" s="5">
        <f t="shared" si="226"/>
        <v>2.6000000000000467</v>
      </c>
    </row>
    <row r="2039" spans="1:12" x14ac:dyDescent="0.25">
      <c r="A2039">
        <f t="shared" si="228"/>
        <v>2006</v>
      </c>
      <c r="B2039" t="str">
        <f t="shared" si="227"/>
        <v>01.01.2006</v>
      </c>
      <c r="C2039" t="str">
        <f t="shared" si="224"/>
        <v>26.10.2006</v>
      </c>
      <c r="D2039" s="1">
        <v>39016</v>
      </c>
      <c r="E2039" s="3">
        <f t="shared" si="225"/>
        <v>296</v>
      </c>
      <c r="F2039" s="5">
        <f t="shared" si="229"/>
        <v>10</v>
      </c>
      <c r="G2039" s="5">
        <f t="shared" si="230"/>
        <v>26</v>
      </c>
      <c r="H2039">
        <v>0.76060000000000005</v>
      </c>
      <c r="I2039">
        <v>0.76419999999999999</v>
      </c>
      <c r="J2039">
        <v>0.76060000000000005</v>
      </c>
      <c r="K2039">
        <v>0.76349999999999996</v>
      </c>
      <c r="L2039" s="5">
        <f t="shared" si="226"/>
        <v>2.8999999999999027</v>
      </c>
    </row>
    <row r="2040" spans="1:12" x14ac:dyDescent="0.25">
      <c r="A2040">
        <f t="shared" si="228"/>
        <v>2006</v>
      </c>
      <c r="B2040" t="str">
        <f t="shared" si="227"/>
        <v>01.01.2006</v>
      </c>
      <c r="C2040" t="str">
        <f t="shared" si="224"/>
        <v>27.10.2006</v>
      </c>
      <c r="D2040" s="1">
        <v>39017</v>
      </c>
      <c r="E2040" s="3">
        <f t="shared" si="225"/>
        <v>297</v>
      </c>
      <c r="F2040" s="5">
        <f t="shared" si="229"/>
        <v>10</v>
      </c>
      <c r="G2040" s="5">
        <f t="shared" si="230"/>
        <v>27</v>
      </c>
      <c r="H2040">
        <v>0.76370000000000005</v>
      </c>
      <c r="I2040">
        <v>0.76939999999999997</v>
      </c>
      <c r="J2040">
        <v>0.76229999999999998</v>
      </c>
      <c r="K2040">
        <v>0.76819999999999999</v>
      </c>
      <c r="L2040" s="5">
        <f t="shared" si="226"/>
        <v>4.4999999999999485</v>
      </c>
    </row>
    <row r="2041" spans="1:12" x14ac:dyDescent="0.25">
      <c r="A2041">
        <f t="shared" si="228"/>
        <v>2006</v>
      </c>
      <c r="B2041" t="str">
        <f t="shared" si="227"/>
        <v>01.01.2006</v>
      </c>
      <c r="C2041" t="str">
        <f t="shared" si="224"/>
        <v>30.10.2006</v>
      </c>
      <c r="D2041" s="1">
        <v>39020</v>
      </c>
      <c r="E2041" s="3">
        <f t="shared" si="225"/>
        <v>300</v>
      </c>
      <c r="F2041" s="5">
        <f t="shared" si="229"/>
        <v>10</v>
      </c>
      <c r="G2041" s="5">
        <f t="shared" si="230"/>
        <v>30</v>
      </c>
      <c r="H2041">
        <v>0.76800000000000002</v>
      </c>
      <c r="I2041">
        <v>0.77</v>
      </c>
      <c r="J2041">
        <v>0.76739999999999997</v>
      </c>
      <c r="K2041">
        <v>0.76919999999999999</v>
      </c>
      <c r="L2041" s="5">
        <f t="shared" si="226"/>
        <v>1.1999999999999789</v>
      </c>
    </row>
    <row r="2042" spans="1:12" x14ac:dyDescent="0.25">
      <c r="A2042">
        <f t="shared" si="228"/>
        <v>2006</v>
      </c>
      <c r="B2042" t="str">
        <f t="shared" si="227"/>
        <v>01.01.2006</v>
      </c>
      <c r="C2042" t="str">
        <f t="shared" si="224"/>
        <v>31.10.2006</v>
      </c>
      <c r="D2042" s="1">
        <v>39021</v>
      </c>
      <c r="E2042" s="3">
        <f t="shared" si="225"/>
        <v>300</v>
      </c>
      <c r="F2042" s="5">
        <f t="shared" si="229"/>
        <v>10</v>
      </c>
      <c r="G2042" s="5">
        <f t="shared" si="230"/>
        <v>31</v>
      </c>
      <c r="H2042">
        <v>0.76900000000000002</v>
      </c>
      <c r="I2042">
        <v>0.7752</v>
      </c>
      <c r="J2042">
        <v>0.7671</v>
      </c>
      <c r="K2042">
        <v>0.77339999999999998</v>
      </c>
      <c r="L2042" s="5">
        <f t="shared" si="226"/>
        <v>4.3999999999999595</v>
      </c>
    </row>
    <row r="2043" spans="1:12" x14ac:dyDescent="0.25">
      <c r="A2043">
        <f t="shared" si="228"/>
        <v>2006</v>
      </c>
      <c r="B2043" t="str">
        <f t="shared" si="227"/>
        <v>01.01.2006</v>
      </c>
      <c r="C2043" t="str">
        <f t="shared" si="224"/>
        <v>1.11.2006</v>
      </c>
      <c r="D2043" s="1">
        <v>39022</v>
      </c>
      <c r="E2043" s="3">
        <f t="shared" si="225"/>
        <v>301</v>
      </c>
      <c r="F2043" s="5">
        <f t="shared" si="229"/>
        <v>11</v>
      </c>
      <c r="G2043" s="5">
        <f t="shared" si="230"/>
        <v>1</v>
      </c>
      <c r="H2043">
        <v>0.77349999999999997</v>
      </c>
      <c r="I2043">
        <v>0.77659999999999996</v>
      </c>
      <c r="J2043">
        <v>0.77290000000000003</v>
      </c>
      <c r="K2043">
        <v>0.77470000000000006</v>
      </c>
      <c r="L2043" s="5">
        <f t="shared" si="226"/>
        <v>1.2000000000000899</v>
      </c>
    </row>
    <row r="2044" spans="1:12" x14ac:dyDescent="0.25">
      <c r="A2044">
        <f t="shared" si="228"/>
        <v>2006</v>
      </c>
      <c r="B2044" t="str">
        <f t="shared" si="227"/>
        <v>01.01.2006</v>
      </c>
      <c r="C2044" t="str">
        <f t="shared" si="224"/>
        <v>2.11.2006</v>
      </c>
      <c r="D2044" s="1">
        <v>39023</v>
      </c>
      <c r="E2044" s="3">
        <f t="shared" si="225"/>
        <v>302</v>
      </c>
      <c r="F2044" s="5">
        <f t="shared" si="229"/>
        <v>11</v>
      </c>
      <c r="G2044" s="5">
        <f t="shared" si="230"/>
        <v>2</v>
      </c>
      <c r="H2044">
        <v>0.77490000000000003</v>
      </c>
      <c r="I2044">
        <v>0.77510000000000001</v>
      </c>
      <c r="J2044">
        <v>0.77059999999999995</v>
      </c>
      <c r="K2044">
        <v>0.77349999999999997</v>
      </c>
      <c r="L2044" s="5">
        <f t="shared" si="226"/>
        <v>-1.4000000000000679</v>
      </c>
    </row>
    <row r="2045" spans="1:12" x14ac:dyDescent="0.25">
      <c r="A2045">
        <f t="shared" si="228"/>
        <v>2006</v>
      </c>
      <c r="B2045" t="str">
        <f t="shared" si="227"/>
        <v>01.01.2006</v>
      </c>
      <c r="C2045" t="str">
        <f t="shared" si="224"/>
        <v>3.11.2006</v>
      </c>
      <c r="D2045" s="1">
        <v>39024</v>
      </c>
      <c r="E2045" s="3">
        <f t="shared" si="225"/>
        <v>303</v>
      </c>
      <c r="F2045" s="5">
        <f t="shared" si="229"/>
        <v>11</v>
      </c>
      <c r="G2045" s="5">
        <f t="shared" si="230"/>
        <v>3</v>
      </c>
      <c r="H2045">
        <v>0.77390000000000003</v>
      </c>
      <c r="I2045">
        <v>0.77459999999999996</v>
      </c>
      <c r="J2045">
        <v>0.76839999999999997</v>
      </c>
      <c r="K2045">
        <v>0.76959999999999995</v>
      </c>
      <c r="L2045" s="5">
        <f t="shared" si="226"/>
        <v>-4.3000000000000815</v>
      </c>
    </row>
    <row r="2046" spans="1:12" x14ac:dyDescent="0.25">
      <c r="A2046">
        <f t="shared" si="228"/>
        <v>2006</v>
      </c>
      <c r="B2046" t="str">
        <f t="shared" si="227"/>
        <v>01.01.2006</v>
      </c>
      <c r="C2046" t="str">
        <f t="shared" si="224"/>
        <v>6.11.2006</v>
      </c>
      <c r="D2046" s="1">
        <v>39027</v>
      </c>
      <c r="E2046" s="3">
        <f t="shared" si="225"/>
        <v>306</v>
      </c>
      <c r="F2046" s="5">
        <f t="shared" si="229"/>
        <v>11</v>
      </c>
      <c r="G2046" s="5">
        <f t="shared" si="230"/>
        <v>6</v>
      </c>
      <c r="H2046">
        <v>0.76939999999999997</v>
      </c>
      <c r="I2046">
        <v>0.77170000000000005</v>
      </c>
      <c r="J2046">
        <v>0.76690000000000003</v>
      </c>
      <c r="K2046">
        <v>0.77139999999999997</v>
      </c>
      <c r="L2046" s="5">
        <f t="shared" si="226"/>
        <v>2.0000000000000018</v>
      </c>
    </row>
    <row r="2047" spans="1:12" x14ac:dyDescent="0.25">
      <c r="A2047">
        <f t="shared" si="228"/>
        <v>2006</v>
      </c>
      <c r="B2047" t="str">
        <f t="shared" si="227"/>
        <v>01.01.2006</v>
      </c>
      <c r="C2047" t="str">
        <f t="shared" si="224"/>
        <v>7.11.2006</v>
      </c>
      <c r="D2047" s="1">
        <v>39028</v>
      </c>
      <c r="E2047" s="3">
        <f t="shared" si="225"/>
        <v>307</v>
      </c>
      <c r="F2047" s="5">
        <f t="shared" si="229"/>
        <v>11</v>
      </c>
      <c r="G2047" s="5">
        <f t="shared" si="230"/>
        <v>7</v>
      </c>
      <c r="H2047">
        <v>0.77129999999999999</v>
      </c>
      <c r="I2047">
        <v>0.77590000000000003</v>
      </c>
      <c r="J2047">
        <v>0.7702</v>
      </c>
      <c r="K2047">
        <v>0.7722</v>
      </c>
      <c r="L2047" s="5">
        <f t="shared" si="226"/>
        <v>0.9000000000000119</v>
      </c>
    </row>
    <row r="2048" spans="1:12" x14ac:dyDescent="0.25">
      <c r="A2048">
        <f t="shared" si="228"/>
        <v>2006</v>
      </c>
      <c r="B2048" t="str">
        <f t="shared" si="227"/>
        <v>01.01.2006</v>
      </c>
      <c r="C2048" t="str">
        <f t="shared" si="224"/>
        <v>8.11.2006</v>
      </c>
      <c r="D2048" s="1">
        <v>39029</v>
      </c>
      <c r="E2048" s="3">
        <f t="shared" si="225"/>
        <v>308</v>
      </c>
      <c r="F2048" s="5">
        <f t="shared" si="229"/>
        <v>11</v>
      </c>
      <c r="G2048" s="5">
        <f t="shared" si="230"/>
        <v>8</v>
      </c>
      <c r="H2048">
        <v>0.77239999999999998</v>
      </c>
      <c r="I2048">
        <v>0.77300000000000002</v>
      </c>
      <c r="J2048">
        <v>0.76770000000000005</v>
      </c>
      <c r="K2048">
        <v>0.77010000000000001</v>
      </c>
      <c r="L2048" s="5">
        <f t="shared" si="226"/>
        <v>-2.2999999999999687</v>
      </c>
    </row>
    <row r="2049" spans="1:12" x14ac:dyDescent="0.25">
      <c r="A2049">
        <f t="shared" si="228"/>
        <v>2006</v>
      </c>
      <c r="B2049" t="str">
        <f t="shared" si="227"/>
        <v>01.01.2006</v>
      </c>
      <c r="C2049" t="str">
        <f t="shared" si="224"/>
        <v>9.11.2006</v>
      </c>
      <c r="D2049" s="1">
        <v>39030</v>
      </c>
      <c r="E2049" s="3">
        <f t="shared" si="225"/>
        <v>309</v>
      </c>
      <c r="F2049" s="5">
        <f t="shared" si="229"/>
        <v>11</v>
      </c>
      <c r="G2049" s="5">
        <f t="shared" si="230"/>
        <v>9</v>
      </c>
      <c r="H2049">
        <v>0.77</v>
      </c>
      <c r="I2049">
        <v>0.77070000000000005</v>
      </c>
      <c r="J2049">
        <v>0.76439999999999997</v>
      </c>
      <c r="K2049">
        <v>0.76939999999999997</v>
      </c>
      <c r="L2049" s="5">
        <f t="shared" si="226"/>
        <v>-0.60000000000004494</v>
      </c>
    </row>
    <row r="2050" spans="1:12" x14ac:dyDescent="0.25">
      <c r="A2050">
        <f t="shared" si="228"/>
        <v>2006</v>
      </c>
      <c r="B2050" t="str">
        <f t="shared" si="227"/>
        <v>01.01.2006</v>
      </c>
      <c r="C2050" t="str">
        <f t="shared" si="224"/>
        <v>10.11.2006</v>
      </c>
      <c r="D2050" s="1">
        <v>39031</v>
      </c>
      <c r="E2050" s="3">
        <f t="shared" si="225"/>
        <v>310</v>
      </c>
      <c r="F2050" s="5">
        <f t="shared" si="229"/>
        <v>11</v>
      </c>
      <c r="G2050" s="5">
        <f t="shared" si="230"/>
        <v>10</v>
      </c>
      <c r="H2050">
        <v>0.76929999999999998</v>
      </c>
      <c r="I2050">
        <v>0.76939999999999997</v>
      </c>
      <c r="J2050">
        <v>0.76600000000000001</v>
      </c>
      <c r="K2050">
        <v>0.76680000000000004</v>
      </c>
      <c r="L2050" s="5">
        <f t="shared" si="226"/>
        <v>-2.4999999999999467</v>
      </c>
    </row>
    <row r="2051" spans="1:12" x14ac:dyDescent="0.25">
      <c r="A2051">
        <f t="shared" si="228"/>
        <v>2006</v>
      </c>
      <c r="B2051" t="str">
        <f t="shared" si="227"/>
        <v>01.01.2006</v>
      </c>
      <c r="C2051" t="str">
        <f t="shared" si="224"/>
        <v>13.11.2006</v>
      </c>
      <c r="D2051" s="1">
        <v>39034</v>
      </c>
      <c r="E2051" s="3">
        <f t="shared" si="225"/>
        <v>313</v>
      </c>
      <c r="F2051" s="5">
        <f t="shared" si="229"/>
        <v>11</v>
      </c>
      <c r="G2051" s="5">
        <f t="shared" si="230"/>
        <v>13</v>
      </c>
      <c r="H2051">
        <v>0.76670000000000005</v>
      </c>
      <c r="I2051">
        <v>0.76749999999999996</v>
      </c>
      <c r="J2051">
        <v>0.76129999999999998</v>
      </c>
      <c r="K2051">
        <v>0.76280000000000003</v>
      </c>
      <c r="L2051" s="5">
        <f t="shared" si="226"/>
        <v>-3.9000000000000146</v>
      </c>
    </row>
    <row r="2052" spans="1:12" x14ac:dyDescent="0.25">
      <c r="A2052">
        <f t="shared" si="228"/>
        <v>2006</v>
      </c>
      <c r="B2052" t="str">
        <f t="shared" si="227"/>
        <v>01.01.2006</v>
      </c>
      <c r="C2052" t="str">
        <f t="shared" si="224"/>
        <v>14.11.2006</v>
      </c>
      <c r="D2052" s="1">
        <v>39035</v>
      </c>
      <c r="E2052" s="3">
        <f t="shared" si="225"/>
        <v>314</v>
      </c>
      <c r="F2052" s="5">
        <f t="shared" si="229"/>
        <v>11</v>
      </c>
      <c r="G2052" s="5">
        <f t="shared" si="230"/>
        <v>14</v>
      </c>
      <c r="H2052">
        <v>0.76270000000000004</v>
      </c>
      <c r="I2052">
        <v>0.76729999999999998</v>
      </c>
      <c r="J2052">
        <v>0.76259999999999994</v>
      </c>
      <c r="K2052">
        <v>0.76519999999999999</v>
      </c>
      <c r="L2052" s="5">
        <f t="shared" si="226"/>
        <v>2.4999999999999467</v>
      </c>
    </row>
    <row r="2053" spans="1:12" x14ac:dyDescent="0.25">
      <c r="A2053">
        <f t="shared" si="228"/>
        <v>2006</v>
      </c>
      <c r="B2053" t="str">
        <f t="shared" si="227"/>
        <v>01.01.2006</v>
      </c>
      <c r="C2053" t="str">
        <f t="shared" si="224"/>
        <v>15.11.2006</v>
      </c>
      <c r="D2053" s="1">
        <v>39036</v>
      </c>
      <c r="E2053" s="3">
        <f t="shared" si="225"/>
        <v>315</v>
      </c>
      <c r="F2053" s="5">
        <f t="shared" si="229"/>
        <v>11</v>
      </c>
      <c r="G2053" s="5">
        <f t="shared" si="230"/>
        <v>15</v>
      </c>
      <c r="H2053">
        <v>0.76529999999999998</v>
      </c>
      <c r="I2053">
        <v>0.76600000000000001</v>
      </c>
      <c r="J2053">
        <v>0.7631</v>
      </c>
      <c r="K2053">
        <v>0.76480000000000004</v>
      </c>
      <c r="L2053" s="5">
        <f t="shared" si="226"/>
        <v>-0.49999999999994493</v>
      </c>
    </row>
    <row r="2054" spans="1:12" x14ac:dyDescent="0.25">
      <c r="A2054">
        <f t="shared" si="228"/>
        <v>2006</v>
      </c>
      <c r="B2054" t="str">
        <f t="shared" si="227"/>
        <v>01.01.2006</v>
      </c>
      <c r="C2054" t="str">
        <f t="shared" si="224"/>
        <v>16.11.2006</v>
      </c>
      <c r="D2054" s="1">
        <v>39037</v>
      </c>
      <c r="E2054" s="3">
        <f t="shared" si="225"/>
        <v>316</v>
      </c>
      <c r="F2054" s="5">
        <f t="shared" si="229"/>
        <v>11</v>
      </c>
      <c r="G2054" s="5">
        <f t="shared" si="230"/>
        <v>16</v>
      </c>
      <c r="H2054">
        <v>0.76490000000000002</v>
      </c>
      <c r="I2054">
        <v>0.76939999999999997</v>
      </c>
      <c r="J2054">
        <v>0.76419999999999999</v>
      </c>
      <c r="K2054">
        <v>0.7661</v>
      </c>
      <c r="L2054" s="5">
        <f t="shared" si="226"/>
        <v>1.1999999999999789</v>
      </c>
    </row>
    <row r="2055" spans="1:12" x14ac:dyDescent="0.25">
      <c r="A2055">
        <f t="shared" si="228"/>
        <v>2006</v>
      </c>
      <c r="B2055" t="str">
        <f t="shared" si="227"/>
        <v>01.01.2006</v>
      </c>
      <c r="C2055" t="str">
        <f t="shared" si="224"/>
        <v>17.11.2006</v>
      </c>
      <c r="D2055" s="1">
        <v>39038</v>
      </c>
      <c r="E2055" s="3">
        <f t="shared" si="225"/>
        <v>317</v>
      </c>
      <c r="F2055" s="5">
        <f t="shared" si="229"/>
        <v>11</v>
      </c>
      <c r="G2055" s="5">
        <f t="shared" si="230"/>
        <v>17</v>
      </c>
      <c r="H2055">
        <v>0.76600000000000001</v>
      </c>
      <c r="I2055">
        <v>0.76919999999999999</v>
      </c>
      <c r="J2055">
        <v>0.76419999999999999</v>
      </c>
      <c r="K2055">
        <v>0.76870000000000005</v>
      </c>
      <c r="L2055" s="5">
        <f t="shared" si="226"/>
        <v>2.7000000000000357</v>
      </c>
    </row>
    <row r="2056" spans="1:12" x14ac:dyDescent="0.25">
      <c r="A2056">
        <f t="shared" si="228"/>
        <v>2006</v>
      </c>
      <c r="B2056" t="str">
        <f t="shared" si="227"/>
        <v>01.01.2006</v>
      </c>
      <c r="C2056" t="str">
        <f t="shared" si="224"/>
        <v>20.11.2006</v>
      </c>
      <c r="D2056" s="1">
        <v>39041</v>
      </c>
      <c r="E2056" s="3">
        <f t="shared" si="225"/>
        <v>320</v>
      </c>
      <c r="F2056" s="5">
        <f t="shared" si="229"/>
        <v>11</v>
      </c>
      <c r="G2056" s="5">
        <f t="shared" si="230"/>
        <v>20</v>
      </c>
      <c r="H2056">
        <v>0.76949999999999996</v>
      </c>
      <c r="I2056">
        <v>0.77039999999999997</v>
      </c>
      <c r="J2056">
        <v>0.76739999999999997</v>
      </c>
      <c r="K2056">
        <v>0.77</v>
      </c>
      <c r="L2056" s="5">
        <f t="shared" si="226"/>
        <v>0.50000000000005596</v>
      </c>
    </row>
    <row r="2057" spans="1:12" x14ac:dyDescent="0.25">
      <c r="A2057">
        <f t="shared" si="228"/>
        <v>2006</v>
      </c>
      <c r="B2057" t="str">
        <f t="shared" si="227"/>
        <v>01.01.2006</v>
      </c>
      <c r="C2057" t="str">
        <f t="shared" si="224"/>
        <v>21.11.2006</v>
      </c>
      <c r="D2057" s="1">
        <v>39042</v>
      </c>
      <c r="E2057" s="3">
        <f t="shared" si="225"/>
        <v>321</v>
      </c>
      <c r="F2057" s="5">
        <f t="shared" si="229"/>
        <v>11</v>
      </c>
      <c r="G2057" s="5">
        <f t="shared" si="230"/>
        <v>21</v>
      </c>
      <c r="H2057">
        <v>0.76990000000000003</v>
      </c>
      <c r="I2057">
        <v>0.77129999999999999</v>
      </c>
      <c r="J2057">
        <v>0.7681</v>
      </c>
      <c r="K2057">
        <v>0.77100000000000002</v>
      </c>
      <c r="L2057" s="5">
        <f t="shared" si="226"/>
        <v>1.0999999999999899</v>
      </c>
    </row>
    <row r="2058" spans="1:12" x14ac:dyDescent="0.25">
      <c r="A2058">
        <f t="shared" si="228"/>
        <v>2006</v>
      </c>
      <c r="B2058" t="str">
        <f t="shared" si="227"/>
        <v>01.01.2006</v>
      </c>
      <c r="C2058" t="str">
        <f t="shared" si="224"/>
        <v>22.11.2006</v>
      </c>
      <c r="D2058" s="1">
        <v>39043</v>
      </c>
      <c r="E2058" s="3">
        <f t="shared" si="225"/>
        <v>322</v>
      </c>
      <c r="F2058" s="5">
        <f t="shared" si="229"/>
        <v>11</v>
      </c>
      <c r="G2058" s="5">
        <f t="shared" si="230"/>
        <v>22</v>
      </c>
      <c r="H2058">
        <v>0.77090000000000003</v>
      </c>
      <c r="I2058">
        <v>0.7762</v>
      </c>
      <c r="J2058">
        <v>0.77039999999999997</v>
      </c>
      <c r="K2058">
        <v>0.77470000000000006</v>
      </c>
      <c r="L2058" s="5">
        <f t="shared" si="226"/>
        <v>3.8000000000000256</v>
      </c>
    </row>
    <row r="2059" spans="1:12" x14ac:dyDescent="0.25">
      <c r="A2059">
        <f t="shared" si="228"/>
        <v>2006</v>
      </c>
      <c r="B2059" t="str">
        <f t="shared" si="227"/>
        <v>01.01.2006</v>
      </c>
      <c r="C2059" t="str">
        <f t="shared" si="224"/>
        <v>23.11.2006</v>
      </c>
      <c r="D2059" s="1">
        <v>39044</v>
      </c>
      <c r="E2059" s="3">
        <f t="shared" si="225"/>
        <v>323</v>
      </c>
      <c r="F2059" s="5">
        <f t="shared" si="229"/>
        <v>11</v>
      </c>
      <c r="G2059" s="5">
        <f t="shared" si="230"/>
        <v>23</v>
      </c>
      <c r="H2059">
        <v>0.77459999999999996</v>
      </c>
      <c r="I2059">
        <v>0.7752</v>
      </c>
      <c r="J2059">
        <v>0.77310000000000001</v>
      </c>
      <c r="K2059">
        <v>0.77349999999999997</v>
      </c>
      <c r="L2059" s="5">
        <f t="shared" si="226"/>
        <v>-1.0999999999999899</v>
      </c>
    </row>
    <row r="2060" spans="1:12" x14ac:dyDescent="0.25">
      <c r="A2060">
        <f t="shared" si="228"/>
        <v>2006</v>
      </c>
      <c r="B2060" t="str">
        <f t="shared" si="227"/>
        <v>01.01.2006</v>
      </c>
      <c r="C2060" t="str">
        <f t="shared" si="224"/>
        <v>24.11.2006</v>
      </c>
      <c r="D2060" s="1">
        <v>39045</v>
      </c>
      <c r="E2060" s="3">
        <f t="shared" si="225"/>
        <v>324</v>
      </c>
      <c r="F2060" s="5">
        <f t="shared" si="229"/>
        <v>11</v>
      </c>
      <c r="G2060" s="5">
        <f t="shared" si="230"/>
        <v>24</v>
      </c>
      <c r="H2060">
        <v>0.77380000000000004</v>
      </c>
      <c r="I2060">
        <v>0.77890000000000004</v>
      </c>
      <c r="J2060">
        <v>0.77370000000000005</v>
      </c>
      <c r="K2060">
        <v>0.77859999999999996</v>
      </c>
      <c r="L2060" s="5">
        <f t="shared" si="226"/>
        <v>4.7999999999999154</v>
      </c>
    </row>
    <row r="2061" spans="1:12" x14ac:dyDescent="0.25">
      <c r="A2061">
        <f t="shared" si="228"/>
        <v>2006</v>
      </c>
      <c r="B2061" t="str">
        <f t="shared" si="227"/>
        <v>01.01.2006</v>
      </c>
      <c r="C2061" t="str">
        <f t="shared" si="224"/>
        <v>27.11.2006</v>
      </c>
      <c r="D2061" s="1">
        <v>39048</v>
      </c>
      <c r="E2061" s="3">
        <f t="shared" si="225"/>
        <v>327</v>
      </c>
      <c r="F2061" s="5">
        <f t="shared" si="229"/>
        <v>11</v>
      </c>
      <c r="G2061" s="5">
        <f t="shared" si="230"/>
        <v>27</v>
      </c>
      <c r="H2061">
        <v>0.77859999999999996</v>
      </c>
      <c r="I2061">
        <v>0.78129999999999999</v>
      </c>
      <c r="J2061">
        <v>0.77610000000000001</v>
      </c>
      <c r="K2061">
        <v>0.77780000000000005</v>
      </c>
      <c r="L2061" s="5">
        <f t="shared" si="226"/>
        <v>-0.79999999999991189</v>
      </c>
    </row>
    <row r="2062" spans="1:12" x14ac:dyDescent="0.25">
      <c r="A2062">
        <f t="shared" si="228"/>
        <v>2006</v>
      </c>
      <c r="B2062" t="str">
        <f t="shared" si="227"/>
        <v>01.01.2006</v>
      </c>
      <c r="C2062" t="str">
        <f t="shared" si="224"/>
        <v>28.11.2006</v>
      </c>
      <c r="D2062" s="1">
        <v>39049</v>
      </c>
      <c r="E2062" s="3">
        <f t="shared" si="225"/>
        <v>328</v>
      </c>
      <c r="F2062" s="5">
        <f t="shared" si="229"/>
        <v>11</v>
      </c>
      <c r="G2062" s="5">
        <f t="shared" si="230"/>
        <v>28</v>
      </c>
      <c r="H2062">
        <v>0.77769999999999995</v>
      </c>
      <c r="I2062">
        <v>0.78420000000000001</v>
      </c>
      <c r="J2062">
        <v>0.77749999999999997</v>
      </c>
      <c r="K2062">
        <v>0.78320000000000001</v>
      </c>
      <c r="L2062" s="5">
        <f t="shared" si="226"/>
        <v>5.5000000000000604</v>
      </c>
    </row>
    <row r="2063" spans="1:12" x14ac:dyDescent="0.25">
      <c r="A2063">
        <f t="shared" si="228"/>
        <v>2006</v>
      </c>
      <c r="B2063" t="str">
        <f t="shared" si="227"/>
        <v>01.01.2006</v>
      </c>
      <c r="C2063" t="str">
        <f t="shared" si="224"/>
        <v>29.11.2006</v>
      </c>
      <c r="D2063" s="1">
        <v>39050</v>
      </c>
      <c r="E2063" s="3">
        <f t="shared" si="225"/>
        <v>329</v>
      </c>
      <c r="F2063" s="5">
        <f t="shared" si="229"/>
        <v>11</v>
      </c>
      <c r="G2063" s="5">
        <f t="shared" si="230"/>
        <v>29</v>
      </c>
      <c r="H2063">
        <v>0.78310000000000002</v>
      </c>
      <c r="I2063">
        <v>0.7853</v>
      </c>
      <c r="J2063">
        <v>0.78180000000000005</v>
      </c>
      <c r="K2063">
        <v>0.78269999999999995</v>
      </c>
      <c r="L2063" s="5">
        <f t="shared" si="226"/>
        <v>-0.40000000000006697</v>
      </c>
    </row>
    <row r="2064" spans="1:12" x14ac:dyDescent="0.25">
      <c r="A2064">
        <f t="shared" si="228"/>
        <v>2006</v>
      </c>
      <c r="B2064" t="str">
        <f t="shared" si="227"/>
        <v>01.01.2006</v>
      </c>
      <c r="C2064" t="str">
        <f t="shared" si="224"/>
        <v>30.11.2006</v>
      </c>
      <c r="D2064" s="1">
        <v>39051</v>
      </c>
      <c r="E2064" s="3">
        <f t="shared" si="225"/>
        <v>330</v>
      </c>
      <c r="F2064" s="5">
        <f t="shared" si="229"/>
        <v>11</v>
      </c>
      <c r="G2064" s="5">
        <f t="shared" si="230"/>
        <v>30</v>
      </c>
      <c r="H2064">
        <v>0.78280000000000005</v>
      </c>
      <c r="I2064">
        <v>0.79010000000000002</v>
      </c>
      <c r="J2064">
        <v>0.7823</v>
      </c>
      <c r="K2064">
        <v>0.78859999999999997</v>
      </c>
      <c r="L2064" s="5">
        <f t="shared" si="226"/>
        <v>5.7999999999999163</v>
      </c>
    </row>
    <row r="2065" spans="1:12" x14ac:dyDescent="0.25">
      <c r="A2065">
        <f t="shared" si="228"/>
        <v>2006</v>
      </c>
      <c r="B2065" t="str">
        <f t="shared" si="227"/>
        <v>01.01.2006</v>
      </c>
      <c r="C2065" t="str">
        <f t="shared" si="224"/>
        <v>1.12.2006</v>
      </c>
      <c r="D2065" s="1">
        <v>39052</v>
      </c>
      <c r="E2065" s="3">
        <f t="shared" si="225"/>
        <v>331</v>
      </c>
      <c r="F2065" s="5">
        <f t="shared" si="229"/>
        <v>12</v>
      </c>
      <c r="G2065" s="5">
        <f t="shared" si="230"/>
        <v>1</v>
      </c>
      <c r="H2065">
        <v>0.78849999999999998</v>
      </c>
      <c r="I2065">
        <v>0.79249999999999998</v>
      </c>
      <c r="J2065">
        <v>0.7873</v>
      </c>
      <c r="K2065">
        <v>0.78869999999999996</v>
      </c>
      <c r="L2065" s="5">
        <f t="shared" si="226"/>
        <v>0.19999999999997797</v>
      </c>
    </row>
    <row r="2066" spans="1:12" x14ac:dyDescent="0.25">
      <c r="A2066">
        <f t="shared" si="228"/>
        <v>2006</v>
      </c>
      <c r="B2066" t="str">
        <f t="shared" si="227"/>
        <v>01.01.2006</v>
      </c>
      <c r="C2066" t="str">
        <f t="shared" si="224"/>
        <v>4.12.2006</v>
      </c>
      <c r="D2066" s="1">
        <v>39055</v>
      </c>
      <c r="E2066" s="3">
        <f t="shared" si="225"/>
        <v>334</v>
      </c>
      <c r="F2066" s="5">
        <f t="shared" si="229"/>
        <v>12</v>
      </c>
      <c r="G2066" s="5">
        <f t="shared" si="230"/>
        <v>4</v>
      </c>
      <c r="H2066">
        <v>0.7903</v>
      </c>
      <c r="I2066">
        <v>0.79049999999999998</v>
      </c>
      <c r="J2066">
        <v>0.78469999999999995</v>
      </c>
      <c r="K2066">
        <v>0.78959999999999997</v>
      </c>
      <c r="L2066" s="5">
        <f t="shared" si="226"/>
        <v>-0.70000000000003393</v>
      </c>
    </row>
    <row r="2067" spans="1:12" x14ac:dyDescent="0.25">
      <c r="A2067">
        <f t="shared" si="228"/>
        <v>2006</v>
      </c>
      <c r="B2067" t="str">
        <f t="shared" si="227"/>
        <v>01.01.2006</v>
      </c>
      <c r="C2067" t="str">
        <f t="shared" si="224"/>
        <v>5.12.2006</v>
      </c>
      <c r="D2067" s="1">
        <v>39056</v>
      </c>
      <c r="E2067" s="3">
        <f t="shared" si="225"/>
        <v>335</v>
      </c>
      <c r="F2067" s="5">
        <f t="shared" si="229"/>
        <v>12</v>
      </c>
      <c r="G2067" s="5">
        <f t="shared" si="230"/>
        <v>5</v>
      </c>
      <c r="H2067">
        <v>0.78949999999999998</v>
      </c>
      <c r="I2067">
        <v>0.78949999999999998</v>
      </c>
      <c r="J2067">
        <v>0.78420000000000001</v>
      </c>
      <c r="K2067">
        <v>0.78559999999999997</v>
      </c>
      <c r="L2067" s="5">
        <f t="shared" si="226"/>
        <v>-3.9000000000000146</v>
      </c>
    </row>
    <row r="2068" spans="1:12" x14ac:dyDescent="0.25">
      <c r="A2068">
        <f t="shared" si="228"/>
        <v>2006</v>
      </c>
      <c r="B2068" t="str">
        <f t="shared" si="227"/>
        <v>01.01.2006</v>
      </c>
      <c r="C2068" t="str">
        <f t="shared" si="224"/>
        <v>6.12.2006</v>
      </c>
      <c r="D2068" s="1">
        <v>39057</v>
      </c>
      <c r="E2068" s="3">
        <f t="shared" si="225"/>
        <v>336</v>
      </c>
      <c r="F2068" s="5">
        <f t="shared" si="229"/>
        <v>12</v>
      </c>
      <c r="G2068" s="5">
        <f t="shared" si="230"/>
        <v>6</v>
      </c>
      <c r="H2068">
        <v>0.78580000000000005</v>
      </c>
      <c r="I2068">
        <v>0.78859999999999997</v>
      </c>
      <c r="J2068">
        <v>0.78349999999999997</v>
      </c>
      <c r="K2068">
        <v>0.78400000000000003</v>
      </c>
      <c r="L2068" s="5">
        <f t="shared" si="226"/>
        <v>-1.8000000000000238</v>
      </c>
    </row>
    <row r="2069" spans="1:12" x14ac:dyDescent="0.25">
      <c r="A2069">
        <f t="shared" si="228"/>
        <v>2006</v>
      </c>
      <c r="B2069" t="str">
        <f t="shared" si="227"/>
        <v>01.01.2006</v>
      </c>
      <c r="C2069" t="str">
        <f t="shared" si="224"/>
        <v>7.12.2006</v>
      </c>
      <c r="D2069" s="1">
        <v>39058</v>
      </c>
      <c r="E2069" s="3">
        <f t="shared" si="225"/>
        <v>337</v>
      </c>
      <c r="F2069" s="5">
        <f t="shared" si="229"/>
        <v>12</v>
      </c>
      <c r="G2069" s="5">
        <f t="shared" si="230"/>
        <v>7</v>
      </c>
      <c r="H2069">
        <v>0.78390000000000004</v>
      </c>
      <c r="I2069">
        <v>0.79100000000000004</v>
      </c>
      <c r="J2069">
        <v>0.78380000000000005</v>
      </c>
      <c r="K2069">
        <v>0.78849999999999998</v>
      </c>
      <c r="L2069" s="5">
        <f t="shared" si="226"/>
        <v>4.5999999999999375</v>
      </c>
    </row>
    <row r="2070" spans="1:12" x14ac:dyDescent="0.25">
      <c r="A2070">
        <f t="shared" si="228"/>
        <v>2006</v>
      </c>
      <c r="B2070" t="str">
        <f t="shared" si="227"/>
        <v>01.01.2006</v>
      </c>
      <c r="C2070" t="str">
        <f t="shared" si="224"/>
        <v>8.12.2006</v>
      </c>
      <c r="D2070" s="1">
        <v>39059</v>
      </c>
      <c r="E2070" s="3">
        <f t="shared" si="225"/>
        <v>338</v>
      </c>
      <c r="F2070" s="5">
        <f t="shared" si="229"/>
        <v>12</v>
      </c>
      <c r="G2070" s="5">
        <f t="shared" si="230"/>
        <v>8</v>
      </c>
      <c r="H2070">
        <v>0.78839999999999999</v>
      </c>
      <c r="I2070">
        <v>0.79290000000000005</v>
      </c>
      <c r="J2070">
        <v>0.78469999999999995</v>
      </c>
      <c r="K2070">
        <v>0.7853</v>
      </c>
      <c r="L2070" s="5">
        <f t="shared" si="226"/>
        <v>-3.0999999999999917</v>
      </c>
    </row>
    <row r="2071" spans="1:12" x14ac:dyDescent="0.25">
      <c r="A2071">
        <f t="shared" si="228"/>
        <v>2006</v>
      </c>
      <c r="B2071" t="str">
        <f t="shared" si="227"/>
        <v>01.01.2006</v>
      </c>
      <c r="C2071" t="str">
        <f t="shared" si="224"/>
        <v>11.12.2006</v>
      </c>
      <c r="D2071" s="1">
        <v>39062</v>
      </c>
      <c r="E2071" s="3">
        <f t="shared" si="225"/>
        <v>341</v>
      </c>
      <c r="F2071" s="5">
        <f t="shared" si="229"/>
        <v>12</v>
      </c>
      <c r="G2071" s="5">
        <f t="shared" si="230"/>
        <v>11</v>
      </c>
      <c r="H2071">
        <v>0.78480000000000005</v>
      </c>
      <c r="I2071">
        <v>0.78580000000000005</v>
      </c>
      <c r="J2071">
        <v>0.78120000000000001</v>
      </c>
      <c r="K2071">
        <v>0.7853</v>
      </c>
      <c r="L2071" s="5">
        <f t="shared" si="226"/>
        <v>0.49999999999994493</v>
      </c>
    </row>
    <row r="2072" spans="1:12" x14ac:dyDescent="0.25">
      <c r="A2072">
        <f t="shared" si="228"/>
        <v>2006</v>
      </c>
      <c r="B2072" t="str">
        <f t="shared" si="227"/>
        <v>01.01.2006</v>
      </c>
      <c r="C2072" t="str">
        <f t="shared" si="224"/>
        <v>12.12.2006</v>
      </c>
      <c r="D2072" s="1">
        <v>39063</v>
      </c>
      <c r="E2072" s="3">
        <f t="shared" si="225"/>
        <v>342</v>
      </c>
      <c r="F2072" s="5">
        <f t="shared" si="229"/>
        <v>12</v>
      </c>
      <c r="G2072" s="5">
        <f t="shared" si="230"/>
        <v>12</v>
      </c>
      <c r="H2072">
        <v>0.78520000000000001</v>
      </c>
      <c r="I2072">
        <v>0.78739999999999999</v>
      </c>
      <c r="J2072">
        <v>0.78339999999999999</v>
      </c>
      <c r="K2072">
        <v>0.78649999999999998</v>
      </c>
      <c r="L2072" s="5">
        <f t="shared" si="226"/>
        <v>1.2999999999999678</v>
      </c>
    </row>
    <row r="2073" spans="1:12" x14ac:dyDescent="0.25">
      <c r="A2073">
        <f t="shared" si="228"/>
        <v>2006</v>
      </c>
      <c r="B2073" t="str">
        <f t="shared" si="227"/>
        <v>01.01.2006</v>
      </c>
      <c r="C2073" t="str">
        <f t="shared" si="224"/>
        <v>13.12.2006</v>
      </c>
      <c r="D2073" s="1">
        <v>39064</v>
      </c>
      <c r="E2073" s="3">
        <f t="shared" si="225"/>
        <v>343</v>
      </c>
      <c r="F2073" s="5">
        <f t="shared" si="229"/>
        <v>12</v>
      </c>
      <c r="G2073" s="5">
        <f t="shared" si="230"/>
        <v>13</v>
      </c>
      <c r="H2073">
        <v>0.78659999999999997</v>
      </c>
      <c r="I2073">
        <v>0.78920000000000001</v>
      </c>
      <c r="J2073">
        <v>0.78439999999999999</v>
      </c>
      <c r="K2073">
        <v>0.7853</v>
      </c>
      <c r="L2073" s="5">
        <f t="shared" si="226"/>
        <v>-1.2999999999999678</v>
      </c>
    </row>
    <row r="2074" spans="1:12" x14ac:dyDescent="0.25">
      <c r="A2074">
        <f t="shared" si="228"/>
        <v>2006</v>
      </c>
      <c r="B2074" t="str">
        <f t="shared" si="227"/>
        <v>01.01.2006</v>
      </c>
      <c r="C2074" t="str">
        <f t="shared" si="224"/>
        <v>14.12.2006</v>
      </c>
      <c r="D2074" s="1">
        <v>39065</v>
      </c>
      <c r="E2074" s="3">
        <f t="shared" si="225"/>
        <v>344</v>
      </c>
      <c r="F2074" s="5">
        <f t="shared" si="229"/>
        <v>12</v>
      </c>
      <c r="G2074" s="5">
        <f t="shared" si="230"/>
        <v>14</v>
      </c>
      <c r="H2074">
        <v>0.78520000000000001</v>
      </c>
      <c r="I2074">
        <v>0.78739999999999999</v>
      </c>
      <c r="J2074">
        <v>0.78120000000000001</v>
      </c>
      <c r="K2074">
        <v>0.78259999999999996</v>
      </c>
      <c r="L2074" s="5">
        <f t="shared" si="226"/>
        <v>-2.6000000000000467</v>
      </c>
    </row>
    <row r="2075" spans="1:12" x14ac:dyDescent="0.25">
      <c r="A2075">
        <f t="shared" si="228"/>
        <v>2006</v>
      </c>
      <c r="B2075" t="str">
        <f t="shared" si="227"/>
        <v>01.01.2006</v>
      </c>
      <c r="C2075" t="str">
        <f t="shared" si="224"/>
        <v>15.12.2006</v>
      </c>
      <c r="D2075" s="1">
        <v>39066</v>
      </c>
      <c r="E2075" s="3">
        <f t="shared" si="225"/>
        <v>345</v>
      </c>
      <c r="F2075" s="5">
        <f t="shared" si="229"/>
        <v>12</v>
      </c>
      <c r="G2075" s="5">
        <f t="shared" si="230"/>
        <v>15</v>
      </c>
      <c r="H2075">
        <v>0.78249999999999997</v>
      </c>
      <c r="I2075">
        <v>0.7843</v>
      </c>
      <c r="J2075">
        <v>0.77939999999999998</v>
      </c>
      <c r="K2075">
        <v>0.78139999999999998</v>
      </c>
      <c r="L2075" s="5">
        <f t="shared" si="226"/>
        <v>-1.0999999999999899</v>
      </c>
    </row>
    <row r="2076" spans="1:12" x14ac:dyDescent="0.25">
      <c r="A2076">
        <f t="shared" si="228"/>
        <v>2006</v>
      </c>
      <c r="B2076" t="str">
        <f t="shared" si="227"/>
        <v>01.01.2006</v>
      </c>
      <c r="C2076" t="str">
        <f t="shared" si="224"/>
        <v>18.12.2006</v>
      </c>
      <c r="D2076" s="1">
        <v>39069</v>
      </c>
      <c r="E2076" s="3">
        <f t="shared" si="225"/>
        <v>348</v>
      </c>
      <c r="F2076" s="5">
        <f t="shared" si="229"/>
        <v>12</v>
      </c>
      <c r="G2076" s="5">
        <f t="shared" si="230"/>
        <v>18</v>
      </c>
      <c r="H2076">
        <v>0.78010000000000002</v>
      </c>
      <c r="I2076">
        <v>0.78349999999999997</v>
      </c>
      <c r="J2076">
        <v>0.77800000000000002</v>
      </c>
      <c r="K2076">
        <v>0.78029999999999999</v>
      </c>
      <c r="L2076" s="5">
        <f t="shared" si="226"/>
        <v>0.19999999999997797</v>
      </c>
    </row>
    <row r="2077" spans="1:12" x14ac:dyDescent="0.25">
      <c r="A2077">
        <f t="shared" si="228"/>
        <v>2006</v>
      </c>
      <c r="B2077" t="str">
        <f t="shared" si="227"/>
        <v>01.01.2006</v>
      </c>
      <c r="C2077" t="str">
        <f t="shared" si="224"/>
        <v>19.12.2006</v>
      </c>
      <c r="D2077" s="1">
        <v>39070</v>
      </c>
      <c r="E2077" s="3">
        <f t="shared" si="225"/>
        <v>349</v>
      </c>
      <c r="F2077" s="5">
        <f t="shared" si="229"/>
        <v>12</v>
      </c>
      <c r="G2077" s="5">
        <f t="shared" si="230"/>
        <v>19</v>
      </c>
      <c r="H2077">
        <v>0.7802</v>
      </c>
      <c r="I2077">
        <v>0.78510000000000002</v>
      </c>
      <c r="J2077">
        <v>0.77990000000000004</v>
      </c>
      <c r="K2077">
        <v>0.78400000000000003</v>
      </c>
      <c r="L2077" s="5">
        <f t="shared" si="226"/>
        <v>3.8000000000000256</v>
      </c>
    </row>
    <row r="2078" spans="1:12" x14ac:dyDescent="0.25">
      <c r="A2078">
        <f t="shared" si="228"/>
        <v>2006</v>
      </c>
      <c r="B2078" t="str">
        <f t="shared" si="227"/>
        <v>01.01.2006</v>
      </c>
      <c r="C2078" t="str">
        <f t="shared" si="224"/>
        <v>20.12.2006</v>
      </c>
      <c r="D2078" s="1">
        <v>39071</v>
      </c>
      <c r="E2078" s="3">
        <f t="shared" si="225"/>
        <v>350</v>
      </c>
      <c r="F2078" s="5">
        <f t="shared" si="229"/>
        <v>12</v>
      </c>
      <c r="G2078" s="5">
        <f t="shared" si="230"/>
        <v>20</v>
      </c>
      <c r="H2078">
        <v>0.78390000000000004</v>
      </c>
      <c r="I2078">
        <v>0.78759999999999997</v>
      </c>
      <c r="J2078">
        <v>0.78220000000000001</v>
      </c>
      <c r="K2078">
        <v>0.78539999999999999</v>
      </c>
      <c r="L2078" s="5">
        <f t="shared" si="226"/>
        <v>1.4999999999999458</v>
      </c>
    </row>
    <row r="2079" spans="1:12" x14ac:dyDescent="0.25">
      <c r="A2079">
        <f t="shared" si="228"/>
        <v>2006</v>
      </c>
      <c r="B2079" t="str">
        <f t="shared" si="227"/>
        <v>01.01.2006</v>
      </c>
      <c r="C2079" t="str">
        <f t="shared" si="224"/>
        <v>21.12.2006</v>
      </c>
      <c r="D2079" s="1">
        <v>39072</v>
      </c>
      <c r="E2079" s="3">
        <f t="shared" si="225"/>
        <v>351</v>
      </c>
      <c r="F2079" s="5">
        <f t="shared" si="229"/>
        <v>12</v>
      </c>
      <c r="G2079" s="5">
        <f t="shared" si="230"/>
        <v>21</v>
      </c>
      <c r="H2079">
        <v>0.78500000000000003</v>
      </c>
      <c r="I2079">
        <v>0.78639999999999999</v>
      </c>
      <c r="J2079">
        <v>0.7823</v>
      </c>
      <c r="K2079">
        <v>0.78410000000000002</v>
      </c>
      <c r="L2079" s="5">
        <f t="shared" si="226"/>
        <v>-0.9000000000000119</v>
      </c>
    </row>
    <row r="2080" spans="1:12" x14ac:dyDescent="0.25">
      <c r="A2080">
        <f t="shared" si="228"/>
        <v>2006</v>
      </c>
      <c r="B2080" t="str">
        <f t="shared" si="227"/>
        <v>01.01.2006</v>
      </c>
      <c r="C2080" t="str">
        <f t="shared" si="224"/>
        <v>22.12.2006</v>
      </c>
      <c r="D2080" s="1">
        <v>39073</v>
      </c>
      <c r="E2080" s="3">
        <f t="shared" si="225"/>
        <v>352</v>
      </c>
      <c r="F2080" s="5">
        <f t="shared" si="229"/>
        <v>12</v>
      </c>
      <c r="G2080" s="5">
        <f t="shared" si="230"/>
        <v>22</v>
      </c>
      <c r="H2080">
        <v>0.78420000000000001</v>
      </c>
      <c r="I2080">
        <v>0.78700000000000003</v>
      </c>
      <c r="J2080">
        <v>0.78220000000000001</v>
      </c>
      <c r="K2080">
        <v>0.78320000000000001</v>
      </c>
      <c r="L2080" s="5">
        <f t="shared" si="226"/>
        <v>-1.0000000000000009</v>
      </c>
    </row>
    <row r="2081" spans="1:12" x14ac:dyDescent="0.25">
      <c r="A2081">
        <f t="shared" si="228"/>
        <v>2006</v>
      </c>
      <c r="B2081" t="str">
        <f t="shared" si="227"/>
        <v>01.01.2006</v>
      </c>
      <c r="C2081" t="str">
        <f t="shared" si="224"/>
        <v>26.12.2006</v>
      </c>
      <c r="D2081" s="1">
        <v>39077</v>
      </c>
      <c r="E2081" s="3">
        <f t="shared" si="225"/>
        <v>356</v>
      </c>
      <c r="F2081" s="5">
        <f t="shared" si="229"/>
        <v>12</v>
      </c>
      <c r="G2081" s="5">
        <f t="shared" si="230"/>
        <v>26</v>
      </c>
      <c r="H2081">
        <v>0.78559999999999997</v>
      </c>
      <c r="I2081">
        <v>0.78569999999999995</v>
      </c>
      <c r="J2081">
        <v>0.78080000000000005</v>
      </c>
      <c r="K2081">
        <v>0.78149999999999997</v>
      </c>
      <c r="L2081" s="5">
        <f t="shared" si="226"/>
        <v>-4.0999999999999925</v>
      </c>
    </row>
    <row r="2082" spans="1:12" x14ac:dyDescent="0.25">
      <c r="A2082">
        <f t="shared" si="228"/>
        <v>2006</v>
      </c>
      <c r="B2082" t="str">
        <f t="shared" si="227"/>
        <v>01.01.2006</v>
      </c>
      <c r="C2082" t="str">
        <f t="shared" ref="C2082:C2145" si="231">CONCATENATE(G2082,".",F2082,".",A2082)</f>
        <v>27.12.2006</v>
      </c>
      <c r="D2082" s="1">
        <v>39078</v>
      </c>
      <c r="E2082" s="3">
        <f t="shared" ref="E2082:E2145" si="232">DAYS360(B2082,C2082,TRUE)+1</f>
        <v>357</v>
      </c>
      <c r="F2082" s="5">
        <f t="shared" si="229"/>
        <v>12</v>
      </c>
      <c r="G2082" s="5">
        <f t="shared" si="230"/>
        <v>27</v>
      </c>
      <c r="H2082">
        <v>0.78159999999999996</v>
      </c>
      <c r="I2082">
        <v>0.78620000000000001</v>
      </c>
      <c r="J2082">
        <v>0.78120000000000001</v>
      </c>
      <c r="K2082">
        <v>0.78500000000000003</v>
      </c>
      <c r="L2082" s="5">
        <f t="shared" ref="L2082:L2145" si="233">(K2082-H2082)*1000</f>
        <v>3.4000000000000696</v>
      </c>
    </row>
    <row r="2083" spans="1:12" x14ac:dyDescent="0.25">
      <c r="A2083">
        <f t="shared" si="228"/>
        <v>2006</v>
      </c>
      <c r="B2083" t="str">
        <f t="shared" si="227"/>
        <v>01.01.2006</v>
      </c>
      <c r="C2083" t="str">
        <f t="shared" si="231"/>
        <v>28.12.2006</v>
      </c>
      <c r="D2083" s="1">
        <v>39079</v>
      </c>
      <c r="E2083" s="3">
        <f t="shared" si="232"/>
        <v>358</v>
      </c>
      <c r="F2083" s="5">
        <f t="shared" si="229"/>
        <v>12</v>
      </c>
      <c r="G2083" s="5">
        <f t="shared" si="230"/>
        <v>28</v>
      </c>
      <c r="H2083">
        <v>0.78490000000000004</v>
      </c>
      <c r="I2083">
        <v>0.79149999999999998</v>
      </c>
      <c r="J2083">
        <v>0.78420000000000001</v>
      </c>
      <c r="K2083">
        <v>0.79010000000000002</v>
      </c>
      <c r="L2083" s="5">
        <f t="shared" si="233"/>
        <v>5.1999999999999824</v>
      </c>
    </row>
    <row r="2084" spans="1:12" x14ac:dyDescent="0.25">
      <c r="A2084">
        <f t="shared" si="228"/>
        <v>2006</v>
      </c>
      <c r="B2084" t="str">
        <f t="shared" si="227"/>
        <v>01.01.2006</v>
      </c>
      <c r="C2084" t="str">
        <f t="shared" si="231"/>
        <v>29.12.2006</v>
      </c>
      <c r="D2084" s="1">
        <v>39080</v>
      </c>
      <c r="E2084" s="3">
        <f t="shared" si="232"/>
        <v>359</v>
      </c>
      <c r="F2084" s="5">
        <f t="shared" si="229"/>
        <v>12</v>
      </c>
      <c r="G2084" s="5">
        <f t="shared" si="230"/>
        <v>29</v>
      </c>
      <c r="H2084">
        <v>0.79020000000000001</v>
      </c>
      <c r="I2084">
        <v>0.79220000000000002</v>
      </c>
      <c r="J2084">
        <v>0.78520000000000001</v>
      </c>
      <c r="K2084">
        <v>0.78920000000000001</v>
      </c>
      <c r="L2084" s="5">
        <f t="shared" si="233"/>
        <v>-1.0000000000000009</v>
      </c>
    </row>
    <row r="2085" spans="1:12" x14ac:dyDescent="0.25">
      <c r="A2085">
        <f t="shared" si="228"/>
        <v>2007</v>
      </c>
      <c r="B2085" t="str">
        <f t="shared" ref="B2085:B2148" si="234">CONCATENATE("01.","01",".",A2085)</f>
        <v>01.01.2007</v>
      </c>
      <c r="C2085" t="str">
        <f t="shared" si="231"/>
        <v>2.1.2007</v>
      </c>
      <c r="D2085" s="1">
        <v>39084</v>
      </c>
      <c r="E2085" s="3">
        <f t="shared" si="232"/>
        <v>2</v>
      </c>
      <c r="F2085" s="5">
        <f t="shared" si="229"/>
        <v>1</v>
      </c>
      <c r="G2085" s="5">
        <f t="shared" si="230"/>
        <v>2</v>
      </c>
      <c r="H2085">
        <v>0.79369999999999996</v>
      </c>
      <c r="I2085">
        <v>0.79679999999999995</v>
      </c>
      <c r="J2085">
        <v>0.79239999999999999</v>
      </c>
      <c r="K2085">
        <v>0.79590000000000005</v>
      </c>
      <c r="L2085" s="5">
        <f t="shared" si="233"/>
        <v>2.2000000000000908</v>
      </c>
    </row>
    <row r="2086" spans="1:12" x14ac:dyDescent="0.25">
      <c r="A2086">
        <f t="shared" si="228"/>
        <v>2007</v>
      </c>
      <c r="B2086" t="str">
        <f t="shared" si="234"/>
        <v>01.01.2007</v>
      </c>
      <c r="C2086" t="str">
        <f t="shared" si="231"/>
        <v>3.1.2007</v>
      </c>
      <c r="D2086" s="1">
        <v>39085</v>
      </c>
      <c r="E2086" s="3">
        <f t="shared" si="232"/>
        <v>3</v>
      </c>
      <c r="F2086" s="5">
        <f t="shared" si="229"/>
        <v>1</v>
      </c>
      <c r="G2086" s="5">
        <f t="shared" si="230"/>
        <v>3</v>
      </c>
      <c r="H2086">
        <v>0.79600000000000004</v>
      </c>
      <c r="I2086">
        <v>0.79769999999999996</v>
      </c>
      <c r="J2086">
        <v>0.79039999999999999</v>
      </c>
      <c r="K2086">
        <v>0.79139999999999999</v>
      </c>
      <c r="L2086" s="5">
        <f t="shared" si="233"/>
        <v>-4.6000000000000485</v>
      </c>
    </row>
    <row r="2087" spans="1:12" x14ac:dyDescent="0.25">
      <c r="A2087">
        <f t="shared" si="228"/>
        <v>2007</v>
      </c>
      <c r="B2087" t="str">
        <f t="shared" si="234"/>
        <v>01.01.2007</v>
      </c>
      <c r="C2087" t="str">
        <f t="shared" si="231"/>
        <v>4.1.2007</v>
      </c>
      <c r="D2087" s="1">
        <v>39086</v>
      </c>
      <c r="E2087" s="3">
        <f t="shared" si="232"/>
        <v>4</v>
      </c>
      <c r="F2087" s="5">
        <f t="shared" si="229"/>
        <v>1</v>
      </c>
      <c r="G2087" s="5">
        <f t="shared" si="230"/>
        <v>4</v>
      </c>
      <c r="H2087">
        <v>0.79149999999999998</v>
      </c>
      <c r="I2087">
        <v>0.79200000000000004</v>
      </c>
      <c r="J2087">
        <v>0.78280000000000005</v>
      </c>
      <c r="K2087">
        <v>0.78420000000000001</v>
      </c>
      <c r="L2087" s="5">
        <f t="shared" si="233"/>
        <v>-7.2999999999999732</v>
      </c>
    </row>
    <row r="2088" spans="1:12" x14ac:dyDescent="0.25">
      <c r="A2088">
        <f t="shared" si="228"/>
        <v>2007</v>
      </c>
      <c r="B2088" t="str">
        <f t="shared" si="234"/>
        <v>01.01.2007</v>
      </c>
      <c r="C2088" t="str">
        <f t="shared" si="231"/>
        <v>5.1.2007</v>
      </c>
      <c r="D2088" s="1">
        <v>39087</v>
      </c>
      <c r="E2088" s="3">
        <f t="shared" si="232"/>
        <v>5</v>
      </c>
      <c r="F2088" s="5">
        <f t="shared" si="229"/>
        <v>1</v>
      </c>
      <c r="G2088" s="5">
        <f t="shared" si="230"/>
        <v>5</v>
      </c>
      <c r="H2088">
        <v>0.78410000000000002</v>
      </c>
      <c r="I2088">
        <v>0.78500000000000003</v>
      </c>
      <c r="J2088">
        <v>0.77829999999999999</v>
      </c>
      <c r="K2088">
        <v>0.77849999999999997</v>
      </c>
      <c r="L2088" s="5">
        <f t="shared" si="233"/>
        <v>-5.6000000000000494</v>
      </c>
    </row>
    <row r="2089" spans="1:12" x14ac:dyDescent="0.25">
      <c r="A2089">
        <f t="shared" si="228"/>
        <v>2007</v>
      </c>
      <c r="B2089" t="str">
        <f t="shared" si="234"/>
        <v>01.01.2007</v>
      </c>
      <c r="C2089" t="str">
        <f t="shared" si="231"/>
        <v>8.1.2007</v>
      </c>
      <c r="D2089" s="1">
        <v>39090</v>
      </c>
      <c r="E2089" s="3">
        <f t="shared" si="232"/>
        <v>8</v>
      </c>
      <c r="F2089" s="5">
        <f t="shared" si="229"/>
        <v>1</v>
      </c>
      <c r="G2089" s="5">
        <f t="shared" si="230"/>
        <v>8</v>
      </c>
      <c r="H2089">
        <v>0.77869999999999995</v>
      </c>
      <c r="I2089">
        <v>0.78210000000000002</v>
      </c>
      <c r="J2089">
        <v>0.77800000000000002</v>
      </c>
      <c r="K2089">
        <v>0.78039999999999998</v>
      </c>
      <c r="L2089" s="5">
        <f t="shared" si="233"/>
        <v>1.7000000000000348</v>
      </c>
    </row>
    <row r="2090" spans="1:12" x14ac:dyDescent="0.25">
      <c r="A2090">
        <f t="shared" si="228"/>
        <v>2007</v>
      </c>
      <c r="B2090" t="str">
        <f t="shared" si="234"/>
        <v>01.01.2007</v>
      </c>
      <c r="C2090" t="str">
        <f t="shared" si="231"/>
        <v>9.1.2007</v>
      </c>
      <c r="D2090" s="1">
        <v>39091</v>
      </c>
      <c r="E2090" s="3">
        <f t="shared" si="232"/>
        <v>9</v>
      </c>
      <c r="F2090" s="5">
        <f t="shared" si="229"/>
        <v>1</v>
      </c>
      <c r="G2090" s="5">
        <f t="shared" si="230"/>
        <v>9</v>
      </c>
      <c r="H2090">
        <v>0.78029999999999999</v>
      </c>
      <c r="I2090">
        <v>0.7833</v>
      </c>
      <c r="J2090">
        <v>0.77859999999999996</v>
      </c>
      <c r="K2090">
        <v>0.77980000000000005</v>
      </c>
      <c r="L2090" s="5">
        <f t="shared" si="233"/>
        <v>-0.49999999999994493</v>
      </c>
    </row>
    <row r="2091" spans="1:12" x14ac:dyDescent="0.25">
      <c r="A2091">
        <f t="shared" si="228"/>
        <v>2007</v>
      </c>
      <c r="B2091" t="str">
        <f t="shared" si="234"/>
        <v>01.01.2007</v>
      </c>
      <c r="C2091" t="str">
        <f t="shared" si="231"/>
        <v>10.1.2007</v>
      </c>
      <c r="D2091" s="1">
        <v>39092</v>
      </c>
      <c r="E2091" s="3">
        <f t="shared" si="232"/>
        <v>10</v>
      </c>
      <c r="F2091" s="5">
        <f t="shared" si="229"/>
        <v>1</v>
      </c>
      <c r="G2091" s="5">
        <f t="shared" si="230"/>
        <v>10</v>
      </c>
      <c r="H2091">
        <v>0.77990000000000004</v>
      </c>
      <c r="I2091">
        <v>0.78100000000000003</v>
      </c>
      <c r="J2091">
        <v>0.77590000000000003</v>
      </c>
      <c r="K2091">
        <v>0.77739999999999998</v>
      </c>
      <c r="L2091" s="5">
        <f t="shared" si="233"/>
        <v>-2.5000000000000577</v>
      </c>
    </row>
    <row r="2092" spans="1:12" x14ac:dyDescent="0.25">
      <c r="A2092">
        <f t="shared" si="228"/>
        <v>2007</v>
      </c>
      <c r="B2092" t="str">
        <f t="shared" si="234"/>
        <v>01.01.2007</v>
      </c>
      <c r="C2092" t="str">
        <f t="shared" si="231"/>
        <v>11.1.2007</v>
      </c>
      <c r="D2092" s="1">
        <v>39093</v>
      </c>
      <c r="E2092" s="3">
        <f t="shared" si="232"/>
        <v>11</v>
      </c>
      <c r="F2092" s="5">
        <f t="shared" si="229"/>
        <v>1</v>
      </c>
      <c r="G2092" s="5">
        <f t="shared" si="230"/>
        <v>11</v>
      </c>
      <c r="H2092">
        <v>0.77729999999999999</v>
      </c>
      <c r="I2092">
        <v>0.78380000000000005</v>
      </c>
      <c r="J2092">
        <v>0.77669999999999995</v>
      </c>
      <c r="K2092">
        <v>0.78029999999999999</v>
      </c>
      <c r="L2092" s="5">
        <f t="shared" si="233"/>
        <v>3.0000000000000027</v>
      </c>
    </row>
    <row r="2093" spans="1:12" x14ac:dyDescent="0.25">
      <c r="A2093">
        <f t="shared" si="228"/>
        <v>2007</v>
      </c>
      <c r="B2093" t="str">
        <f t="shared" si="234"/>
        <v>01.01.2007</v>
      </c>
      <c r="C2093" t="str">
        <f t="shared" si="231"/>
        <v>12.1.2007</v>
      </c>
      <c r="D2093" s="1">
        <v>39094</v>
      </c>
      <c r="E2093" s="3">
        <f t="shared" si="232"/>
        <v>12</v>
      </c>
      <c r="F2093" s="5">
        <f t="shared" si="229"/>
        <v>1</v>
      </c>
      <c r="G2093" s="5">
        <f t="shared" si="230"/>
        <v>12</v>
      </c>
      <c r="H2093">
        <v>0.78049999999999997</v>
      </c>
      <c r="I2093">
        <v>0.78359999999999996</v>
      </c>
      <c r="J2093">
        <v>0.77800000000000002</v>
      </c>
      <c r="K2093">
        <v>0.78349999999999997</v>
      </c>
      <c r="L2093" s="5">
        <f t="shared" si="233"/>
        <v>3.0000000000000027</v>
      </c>
    </row>
    <row r="2094" spans="1:12" x14ac:dyDescent="0.25">
      <c r="A2094">
        <f t="shared" si="228"/>
        <v>2007</v>
      </c>
      <c r="B2094" t="str">
        <f t="shared" si="234"/>
        <v>01.01.2007</v>
      </c>
      <c r="C2094" t="str">
        <f t="shared" si="231"/>
        <v>15.1.2007</v>
      </c>
      <c r="D2094" s="1">
        <v>39097</v>
      </c>
      <c r="E2094" s="3">
        <f t="shared" si="232"/>
        <v>15</v>
      </c>
      <c r="F2094" s="5">
        <f t="shared" si="229"/>
        <v>1</v>
      </c>
      <c r="G2094" s="5">
        <f t="shared" si="230"/>
        <v>15</v>
      </c>
      <c r="H2094">
        <v>0.78459999999999996</v>
      </c>
      <c r="I2094">
        <v>0.78580000000000005</v>
      </c>
      <c r="J2094">
        <v>0.78259999999999996</v>
      </c>
      <c r="K2094">
        <v>0.78390000000000004</v>
      </c>
      <c r="L2094" s="5">
        <f t="shared" si="233"/>
        <v>-0.69999999999992291</v>
      </c>
    </row>
    <row r="2095" spans="1:12" x14ac:dyDescent="0.25">
      <c r="A2095">
        <f t="shared" ref="A2095:A2158" si="235">YEAR(D2095)</f>
        <v>2007</v>
      </c>
      <c r="B2095" t="str">
        <f t="shared" si="234"/>
        <v>01.01.2007</v>
      </c>
      <c r="C2095" t="str">
        <f t="shared" si="231"/>
        <v>16.1.2007</v>
      </c>
      <c r="D2095" s="1">
        <v>39098</v>
      </c>
      <c r="E2095" s="3">
        <f t="shared" si="232"/>
        <v>16</v>
      </c>
      <c r="F2095" s="5">
        <f t="shared" si="229"/>
        <v>1</v>
      </c>
      <c r="G2095" s="5">
        <f t="shared" si="230"/>
        <v>16</v>
      </c>
      <c r="H2095">
        <v>0.78400000000000003</v>
      </c>
      <c r="I2095">
        <v>0.78520000000000001</v>
      </c>
      <c r="J2095">
        <v>0.78120000000000001</v>
      </c>
      <c r="K2095">
        <v>0.78159999999999996</v>
      </c>
      <c r="L2095" s="5">
        <f t="shared" si="233"/>
        <v>-2.4000000000000687</v>
      </c>
    </row>
    <row r="2096" spans="1:12" x14ac:dyDescent="0.25">
      <c r="A2096">
        <f t="shared" si="235"/>
        <v>2007</v>
      </c>
      <c r="B2096" t="str">
        <f t="shared" si="234"/>
        <v>01.01.2007</v>
      </c>
      <c r="C2096" t="str">
        <f t="shared" si="231"/>
        <v>17.1.2007</v>
      </c>
      <c r="D2096" s="1">
        <v>39099</v>
      </c>
      <c r="E2096" s="3">
        <f t="shared" si="232"/>
        <v>17</v>
      </c>
      <c r="F2096" s="5">
        <f t="shared" si="229"/>
        <v>1</v>
      </c>
      <c r="G2096" s="5">
        <f t="shared" si="230"/>
        <v>17</v>
      </c>
      <c r="H2096">
        <v>0.78180000000000005</v>
      </c>
      <c r="I2096">
        <v>0.78700000000000003</v>
      </c>
      <c r="J2096">
        <v>0.78159999999999996</v>
      </c>
      <c r="K2096">
        <v>0.78669999999999995</v>
      </c>
      <c r="L2096" s="5">
        <f t="shared" si="233"/>
        <v>4.8999999999999044</v>
      </c>
    </row>
    <row r="2097" spans="1:12" x14ac:dyDescent="0.25">
      <c r="A2097">
        <f t="shared" si="235"/>
        <v>2007</v>
      </c>
      <c r="B2097" t="str">
        <f t="shared" si="234"/>
        <v>01.01.2007</v>
      </c>
      <c r="C2097" t="str">
        <f t="shared" si="231"/>
        <v>18.1.2007</v>
      </c>
      <c r="D2097" s="1">
        <v>39100</v>
      </c>
      <c r="E2097" s="3">
        <f t="shared" si="232"/>
        <v>18</v>
      </c>
      <c r="F2097" s="5">
        <f t="shared" si="229"/>
        <v>1</v>
      </c>
      <c r="G2097" s="5">
        <f t="shared" si="230"/>
        <v>18</v>
      </c>
      <c r="H2097">
        <v>0.78680000000000005</v>
      </c>
      <c r="I2097">
        <v>0.79039999999999999</v>
      </c>
      <c r="J2097">
        <v>0.78580000000000005</v>
      </c>
      <c r="K2097">
        <v>0.78969999999999996</v>
      </c>
      <c r="L2097" s="5">
        <f t="shared" si="233"/>
        <v>2.8999999999999027</v>
      </c>
    </row>
    <row r="2098" spans="1:12" x14ac:dyDescent="0.25">
      <c r="A2098">
        <f t="shared" si="235"/>
        <v>2007</v>
      </c>
      <c r="B2098" t="str">
        <f t="shared" si="234"/>
        <v>01.01.2007</v>
      </c>
      <c r="C2098" t="str">
        <f t="shared" si="231"/>
        <v>19.1.2007</v>
      </c>
      <c r="D2098" s="1">
        <v>39101</v>
      </c>
      <c r="E2098" s="3">
        <f t="shared" si="232"/>
        <v>19</v>
      </c>
      <c r="F2098" s="5">
        <f t="shared" si="229"/>
        <v>1</v>
      </c>
      <c r="G2098" s="5">
        <f t="shared" si="230"/>
        <v>19</v>
      </c>
      <c r="H2098">
        <v>0.78959999999999997</v>
      </c>
      <c r="I2098">
        <v>0.79039999999999999</v>
      </c>
      <c r="J2098">
        <v>0.78610000000000002</v>
      </c>
      <c r="K2098">
        <v>0.78949999999999998</v>
      </c>
      <c r="L2098" s="5">
        <f t="shared" si="233"/>
        <v>-9.9999999999988987E-2</v>
      </c>
    </row>
    <row r="2099" spans="1:12" x14ac:dyDescent="0.25">
      <c r="A2099">
        <f t="shared" si="235"/>
        <v>2007</v>
      </c>
      <c r="B2099" t="str">
        <f t="shared" si="234"/>
        <v>01.01.2007</v>
      </c>
      <c r="C2099" t="str">
        <f t="shared" si="231"/>
        <v>22.1.2007</v>
      </c>
      <c r="D2099" s="1">
        <v>39104</v>
      </c>
      <c r="E2099" s="3">
        <f t="shared" si="232"/>
        <v>22</v>
      </c>
      <c r="F2099" s="5">
        <f t="shared" ref="F2099:F2162" si="236">MONTH(D2099)</f>
        <v>1</v>
      </c>
      <c r="G2099" s="5">
        <f t="shared" ref="G2099:G2162" si="237">DAY(D2099)</f>
        <v>22</v>
      </c>
      <c r="H2099">
        <v>0.78890000000000005</v>
      </c>
      <c r="I2099">
        <v>0.79049999999999998</v>
      </c>
      <c r="J2099">
        <v>0.78710000000000002</v>
      </c>
      <c r="K2099">
        <v>0.78749999999999998</v>
      </c>
      <c r="L2099" s="5">
        <f t="shared" si="233"/>
        <v>-1.4000000000000679</v>
      </c>
    </row>
    <row r="2100" spans="1:12" x14ac:dyDescent="0.25">
      <c r="A2100">
        <f t="shared" si="235"/>
        <v>2007</v>
      </c>
      <c r="B2100" t="str">
        <f t="shared" si="234"/>
        <v>01.01.2007</v>
      </c>
      <c r="C2100" t="str">
        <f t="shared" si="231"/>
        <v>23.1.2007</v>
      </c>
      <c r="D2100" s="1">
        <v>39105</v>
      </c>
      <c r="E2100" s="3">
        <f t="shared" si="232"/>
        <v>23</v>
      </c>
      <c r="F2100" s="5">
        <f t="shared" si="236"/>
        <v>1</v>
      </c>
      <c r="G2100" s="5">
        <f t="shared" si="237"/>
        <v>23</v>
      </c>
      <c r="H2100">
        <v>0.78739999999999999</v>
      </c>
      <c r="I2100">
        <v>0.79359999999999997</v>
      </c>
      <c r="J2100">
        <v>0.78720000000000001</v>
      </c>
      <c r="K2100">
        <v>0.79239999999999999</v>
      </c>
      <c r="L2100" s="5">
        <f t="shared" si="233"/>
        <v>5.0000000000000044</v>
      </c>
    </row>
    <row r="2101" spans="1:12" x14ac:dyDescent="0.25">
      <c r="A2101">
        <f t="shared" si="235"/>
        <v>2007</v>
      </c>
      <c r="B2101" t="str">
        <f t="shared" si="234"/>
        <v>01.01.2007</v>
      </c>
      <c r="C2101" t="str">
        <f t="shared" si="231"/>
        <v>24.1.2007</v>
      </c>
      <c r="D2101" s="1">
        <v>39106</v>
      </c>
      <c r="E2101" s="3">
        <f t="shared" si="232"/>
        <v>24</v>
      </c>
      <c r="F2101" s="5">
        <f t="shared" si="236"/>
        <v>1</v>
      </c>
      <c r="G2101" s="5">
        <f t="shared" si="237"/>
        <v>24</v>
      </c>
      <c r="H2101">
        <v>0.79259999999999997</v>
      </c>
      <c r="I2101">
        <v>0.79259999999999997</v>
      </c>
      <c r="J2101">
        <v>0.77900000000000003</v>
      </c>
      <c r="K2101">
        <v>0.78139999999999998</v>
      </c>
      <c r="L2101" s="5">
        <f t="shared" si="233"/>
        <v>-11.199999999999989</v>
      </c>
    </row>
    <row r="2102" spans="1:12" x14ac:dyDescent="0.25">
      <c r="A2102">
        <f t="shared" si="235"/>
        <v>2007</v>
      </c>
      <c r="B2102" t="str">
        <f t="shared" si="234"/>
        <v>01.01.2007</v>
      </c>
      <c r="C2102" t="str">
        <f t="shared" si="231"/>
        <v>25.1.2007</v>
      </c>
      <c r="D2102" s="1">
        <v>39107</v>
      </c>
      <c r="E2102" s="3">
        <f t="shared" si="232"/>
        <v>25</v>
      </c>
      <c r="F2102" s="5">
        <f t="shared" si="236"/>
        <v>1</v>
      </c>
      <c r="G2102" s="5">
        <f t="shared" si="237"/>
        <v>25</v>
      </c>
      <c r="H2102">
        <v>0.78149999999999997</v>
      </c>
      <c r="I2102">
        <v>0.78149999999999997</v>
      </c>
      <c r="J2102">
        <v>0.77270000000000005</v>
      </c>
      <c r="K2102">
        <v>0.77280000000000004</v>
      </c>
      <c r="L2102" s="5">
        <f t="shared" si="233"/>
        <v>-8.69999999999993</v>
      </c>
    </row>
    <row r="2103" spans="1:12" x14ac:dyDescent="0.25">
      <c r="A2103">
        <f t="shared" si="235"/>
        <v>2007</v>
      </c>
      <c r="B2103" t="str">
        <f t="shared" si="234"/>
        <v>01.01.2007</v>
      </c>
      <c r="C2103" t="str">
        <f t="shared" si="231"/>
        <v>26.1.2007</v>
      </c>
      <c r="D2103" s="1">
        <v>39108</v>
      </c>
      <c r="E2103" s="3">
        <f t="shared" si="232"/>
        <v>26</v>
      </c>
      <c r="F2103" s="5">
        <f t="shared" si="236"/>
        <v>1</v>
      </c>
      <c r="G2103" s="5">
        <f t="shared" si="237"/>
        <v>26</v>
      </c>
      <c r="H2103">
        <v>0.77270000000000005</v>
      </c>
      <c r="I2103">
        <v>0.77480000000000004</v>
      </c>
      <c r="J2103">
        <v>0.77180000000000004</v>
      </c>
      <c r="K2103">
        <v>0.77339999999999998</v>
      </c>
      <c r="L2103" s="5">
        <f t="shared" si="233"/>
        <v>0.69999999999992291</v>
      </c>
    </row>
    <row r="2104" spans="1:12" x14ac:dyDescent="0.25">
      <c r="A2104">
        <f t="shared" si="235"/>
        <v>2007</v>
      </c>
      <c r="B2104" t="str">
        <f t="shared" si="234"/>
        <v>01.01.2007</v>
      </c>
      <c r="C2104" t="str">
        <f t="shared" si="231"/>
        <v>29.1.2007</v>
      </c>
      <c r="D2104" s="1">
        <v>39111</v>
      </c>
      <c r="E2104" s="3">
        <f t="shared" si="232"/>
        <v>29</v>
      </c>
      <c r="F2104" s="5">
        <f t="shared" si="236"/>
        <v>1</v>
      </c>
      <c r="G2104" s="5">
        <f t="shared" si="237"/>
        <v>29</v>
      </c>
      <c r="H2104">
        <v>0.77380000000000004</v>
      </c>
      <c r="I2104">
        <v>0.7742</v>
      </c>
      <c r="J2104">
        <v>0.77070000000000005</v>
      </c>
      <c r="K2104">
        <v>0.77270000000000005</v>
      </c>
      <c r="L2104" s="5">
        <f t="shared" si="233"/>
        <v>-1.0999999999999899</v>
      </c>
    </row>
    <row r="2105" spans="1:12" x14ac:dyDescent="0.25">
      <c r="A2105">
        <f t="shared" si="235"/>
        <v>2007</v>
      </c>
      <c r="B2105" t="str">
        <f t="shared" si="234"/>
        <v>01.01.2007</v>
      </c>
      <c r="C2105" t="str">
        <f t="shared" si="231"/>
        <v>30.1.2007</v>
      </c>
      <c r="D2105" s="1">
        <v>39112</v>
      </c>
      <c r="E2105" s="3">
        <f t="shared" si="232"/>
        <v>30</v>
      </c>
      <c r="F2105" s="5">
        <f t="shared" si="236"/>
        <v>1</v>
      </c>
      <c r="G2105" s="5">
        <f t="shared" si="237"/>
        <v>30</v>
      </c>
      <c r="H2105">
        <v>0.77280000000000004</v>
      </c>
      <c r="I2105">
        <v>0.77339999999999998</v>
      </c>
      <c r="J2105">
        <v>0.77010000000000001</v>
      </c>
      <c r="K2105">
        <v>0.77170000000000005</v>
      </c>
      <c r="L2105" s="5">
        <f t="shared" si="233"/>
        <v>-1.0999999999999899</v>
      </c>
    </row>
    <row r="2106" spans="1:12" x14ac:dyDescent="0.25">
      <c r="A2106">
        <f t="shared" si="235"/>
        <v>2007</v>
      </c>
      <c r="B2106" t="str">
        <f t="shared" si="234"/>
        <v>01.01.2007</v>
      </c>
      <c r="C2106" t="str">
        <f t="shared" si="231"/>
        <v>31.1.2007</v>
      </c>
      <c r="D2106" s="1">
        <v>39113</v>
      </c>
      <c r="E2106" s="3">
        <f t="shared" si="232"/>
        <v>30</v>
      </c>
      <c r="F2106" s="5">
        <f t="shared" si="236"/>
        <v>1</v>
      </c>
      <c r="G2106" s="5">
        <f t="shared" si="237"/>
        <v>31</v>
      </c>
      <c r="H2106">
        <v>0.77149999999999996</v>
      </c>
      <c r="I2106">
        <v>0.77680000000000005</v>
      </c>
      <c r="J2106">
        <v>0.76970000000000005</v>
      </c>
      <c r="K2106">
        <v>0.7762</v>
      </c>
      <c r="L2106" s="5">
        <f t="shared" si="233"/>
        <v>4.7000000000000375</v>
      </c>
    </row>
    <row r="2107" spans="1:12" x14ac:dyDescent="0.25">
      <c r="A2107">
        <f t="shared" si="235"/>
        <v>2007</v>
      </c>
      <c r="B2107" t="str">
        <f t="shared" si="234"/>
        <v>01.01.2007</v>
      </c>
      <c r="C2107" t="str">
        <f t="shared" si="231"/>
        <v>1.2.2007</v>
      </c>
      <c r="D2107" s="1">
        <v>39114</v>
      </c>
      <c r="E2107" s="3">
        <f t="shared" si="232"/>
        <v>31</v>
      </c>
      <c r="F2107" s="5">
        <f t="shared" si="236"/>
        <v>2</v>
      </c>
      <c r="G2107" s="5">
        <f t="shared" si="237"/>
        <v>1</v>
      </c>
      <c r="H2107">
        <v>0.77629999999999999</v>
      </c>
      <c r="I2107">
        <v>0.77649999999999997</v>
      </c>
      <c r="J2107">
        <v>0.77339999999999998</v>
      </c>
      <c r="K2107">
        <v>0.77410000000000001</v>
      </c>
      <c r="L2107" s="5">
        <f t="shared" si="233"/>
        <v>-2.1999999999999797</v>
      </c>
    </row>
    <row r="2108" spans="1:12" x14ac:dyDescent="0.25">
      <c r="A2108">
        <f t="shared" si="235"/>
        <v>2007</v>
      </c>
      <c r="B2108" t="str">
        <f t="shared" si="234"/>
        <v>01.01.2007</v>
      </c>
      <c r="C2108" t="str">
        <f t="shared" si="231"/>
        <v>2.2.2007</v>
      </c>
      <c r="D2108" s="1">
        <v>39115</v>
      </c>
      <c r="E2108" s="3">
        <f t="shared" si="232"/>
        <v>32</v>
      </c>
      <c r="F2108" s="5">
        <f t="shared" si="236"/>
        <v>2</v>
      </c>
      <c r="G2108" s="5">
        <f t="shared" si="237"/>
        <v>2</v>
      </c>
      <c r="H2108">
        <v>0.77400000000000002</v>
      </c>
      <c r="I2108">
        <v>0.77549999999999997</v>
      </c>
      <c r="J2108">
        <v>0.77139999999999997</v>
      </c>
      <c r="K2108">
        <v>0.77470000000000006</v>
      </c>
      <c r="L2108" s="5">
        <f t="shared" si="233"/>
        <v>0.70000000000003393</v>
      </c>
    </row>
    <row r="2109" spans="1:12" x14ac:dyDescent="0.25">
      <c r="A2109">
        <f t="shared" si="235"/>
        <v>2007</v>
      </c>
      <c r="B2109" t="str">
        <f t="shared" si="234"/>
        <v>01.01.2007</v>
      </c>
      <c r="C2109" t="str">
        <f t="shared" si="231"/>
        <v>5.2.2007</v>
      </c>
      <c r="D2109" s="1">
        <v>39118</v>
      </c>
      <c r="E2109" s="3">
        <f t="shared" si="232"/>
        <v>35</v>
      </c>
      <c r="F2109" s="5">
        <f t="shared" si="236"/>
        <v>2</v>
      </c>
      <c r="G2109" s="5">
        <f t="shared" si="237"/>
        <v>5</v>
      </c>
      <c r="H2109">
        <v>0.77380000000000004</v>
      </c>
      <c r="I2109">
        <v>0.77659999999999996</v>
      </c>
      <c r="J2109">
        <v>0.77249999999999996</v>
      </c>
      <c r="K2109">
        <v>0.77559999999999996</v>
      </c>
      <c r="L2109" s="5">
        <f t="shared" si="233"/>
        <v>1.7999999999999128</v>
      </c>
    </row>
    <row r="2110" spans="1:12" x14ac:dyDescent="0.25">
      <c r="A2110">
        <f t="shared" si="235"/>
        <v>2007</v>
      </c>
      <c r="B2110" t="str">
        <f t="shared" si="234"/>
        <v>01.01.2007</v>
      </c>
      <c r="C2110" t="str">
        <f t="shared" si="231"/>
        <v>6.2.2007</v>
      </c>
      <c r="D2110" s="1">
        <v>39119</v>
      </c>
      <c r="E2110" s="3">
        <f t="shared" si="232"/>
        <v>36</v>
      </c>
      <c r="F2110" s="5">
        <f t="shared" si="236"/>
        <v>2</v>
      </c>
      <c r="G2110" s="5">
        <f t="shared" si="237"/>
        <v>6</v>
      </c>
      <c r="H2110">
        <v>0.77580000000000005</v>
      </c>
      <c r="I2110">
        <v>0.77810000000000001</v>
      </c>
      <c r="J2110">
        <v>0.7742</v>
      </c>
      <c r="K2110">
        <v>0.77739999999999998</v>
      </c>
      <c r="L2110" s="5">
        <f t="shared" si="233"/>
        <v>1.5999999999999348</v>
      </c>
    </row>
    <row r="2111" spans="1:12" x14ac:dyDescent="0.25">
      <c r="A2111">
        <f t="shared" si="235"/>
        <v>2007</v>
      </c>
      <c r="B2111" t="str">
        <f t="shared" si="234"/>
        <v>01.01.2007</v>
      </c>
      <c r="C2111" t="str">
        <f t="shared" si="231"/>
        <v>7.2.2007</v>
      </c>
      <c r="D2111" s="1">
        <v>39120</v>
      </c>
      <c r="E2111" s="3">
        <f t="shared" si="232"/>
        <v>37</v>
      </c>
      <c r="F2111" s="5">
        <f t="shared" si="236"/>
        <v>2</v>
      </c>
      <c r="G2111" s="5">
        <f t="shared" si="237"/>
        <v>7</v>
      </c>
      <c r="H2111">
        <v>0.77729999999999999</v>
      </c>
      <c r="I2111">
        <v>0.77939999999999998</v>
      </c>
      <c r="J2111">
        <v>0.77580000000000005</v>
      </c>
      <c r="K2111">
        <v>0.77900000000000003</v>
      </c>
      <c r="L2111" s="5">
        <f t="shared" si="233"/>
        <v>1.7000000000000348</v>
      </c>
    </row>
    <row r="2112" spans="1:12" x14ac:dyDescent="0.25">
      <c r="A2112">
        <f t="shared" si="235"/>
        <v>2007</v>
      </c>
      <c r="B2112" t="str">
        <f t="shared" si="234"/>
        <v>01.01.2007</v>
      </c>
      <c r="C2112" t="str">
        <f t="shared" si="231"/>
        <v>8.2.2007</v>
      </c>
      <c r="D2112" s="1">
        <v>39121</v>
      </c>
      <c r="E2112" s="3">
        <f t="shared" si="232"/>
        <v>38</v>
      </c>
      <c r="F2112" s="5">
        <f t="shared" si="236"/>
        <v>2</v>
      </c>
      <c r="G2112" s="5">
        <f t="shared" si="237"/>
        <v>8</v>
      </c>
      <c r="H2112">
        <v>0.77910000000000001</v>
      </c>
      <c r="I2112">
        <v>0.78180000000000005</v>
      </c>
      <c r="J2112">
        <v>0.77639999999999998</v>
      </c>
      <c r="K2112">
        <v>0.78129999999999999</v>
      </c>
      <c r="L2112" s="5">
        <f t="shared" si="233"/>
        <v>2.1999999999999797</v>
      </c>
    </row>
    <row r="2113" spans="1:12" x14ac:dyDescent="0.25">
      <c r="A2113">
        <f t="shared" si="235"/>
        <v>2007</v>
      </c>
      <c r="B2113" t="str">
        <f t="shared" si="234"/>
        <v>01.01.2007</v>
      </c>
      <c r="C2113" t="str">
        <f t="shared" si="231"/>
        <v>9.2.2007</v>
      </c>
      <c r="D2113" s="1">
        <v>39122</v>
      </c>
      <c r="E2113" s="3">
        <f t="shared" si="232"/>
        <v>39</v>
      </c>
      <c r="F2113" s="5">
        <f t="shared" si="236"/>
        <v>2</v>
      </c>
      <c r="G2113" s="5">
        <f t="shared" si="237"/>
        <v>9</v>
      </c>
      <c r="H2113">
        <v>0.78139999999999998</v>
      </c>
      <c r="I2113">
        <v>0.78200000000000003</v>
      </c>
      <c r="J2113">
        <v>0.77510000000000001</v>
      </c>
      <c r="K2113">
        <v>0.7762</v>
      </c>
      <c r="L2113" s="5">
        <f t="shared" si="233"/>
        <v>-5.1999999999999824</v>
      </c>
    </row>
    <row r="2114" spans="1:12" x14ac:dyDescent="0.25">
      <c r="A2114">
        <f t="shared" si="235"/>
        <v>2007</v>
      </c>
      <c r="B2114" t="str">
        <f t="shared" si="234"/>
        <v>01.01.2007</v>
      </c>
      <c r="C2114" t="str">
        <f t="shared" si="231"/>
        <v>12.2.2007</v>
      </c>
      <c r="D2114" s="1">
        <v>39125</v>
      </c>
      <c r="E2114" s="3">
        <f t="shared" si="232"/>
        <v>42</v>
      </c>
      <c r="F2114" s="5">
        <f t="shared" si="236"/>
        <v>2</v>
      </c>
      <c r="G2114" s="5">
        <f t="shared" si="237"/>
        <v>12</v>
      </c>
      <c r="H2114">
        <v>0.77690000000000003</v>
      </c>
      <c r="I2114">
        <v>0.77749999999999997</v>
      </c>
      <c r="J2114">
        <v>0.77110000000000001</v>
      </c>
      <c r="K2114">
        <v>0.77139999999999997</v>
      </c>
      <c r="L2114" s="5">
        <f t="shared" si="233"/>
        <v>-5.5000000000000604</v>
      </c>
    </row>
    <row r="2115" spans="1:12" x14ac:dyDescent="0.25">
      <c r="A2115">
        <f t="shared" si="235"/>
        <v>2007</v>
      </c>
      <c r="B2115" t="str">
        <f t="shared" si="234"/>
        <v>01.01.2007</v>
      </c>
      <c r="C2115" t="str">
        <f t="shared" si="231"/>
        <v>13.2.2007</v>
      </c>
      <c r="D2115" s="1">
        <v>39126</v>
      </c>
      <c r="E2115" s="3">
        <f t="shared" si="232"/>
        <v>43</v>
      </c>
      <c r="F2115" s="5">
        <f t="shared" si="236"/>
        <v>2</v>
      </c>
      <c r="G2115" s="5">
        <f t="shared" si="237"/>
        <v>13</v>
      </c>
      <c r="H2115">
        <v>0.77149999999999996</v>
      </c>
      <c r="I2115">
        <v>0.77949999999999997</v>
      </c>
      <c r="J2115">
        <v>0.77070000000000005</v>
      </c>
      <c r="K2115">
        <v>0.77890000000000004</v>
      </c>
      <c r="L2115" s="5">
        <f t="shared" si="233"/>
        <v>7.4000000000000732</v>
      </c>
    </row>
    <row r="2116" spans="1:12" x14ac:dyDescent="0.25">
      <c r="A2116">
        <f t="shared" si="235"/>
        <v>2007</v>
      </c>
      <c r="B2116" t="str">
        <f t="shared" si="234"/>
        <v>01.01.2007</v>
      </c>
      <c r="C2116" t="str">
        <f t="shared" si="231"/>
        <v>14.2.2007</v>
      </c>
      <c r="D2116" s="1">
        <v>39127</v>
      </c>
      <c r="E2116" s="3">
        <f t="shared" si="232"/>
        <v>44</v>
      </c>
      <c r="F2116" s="5">
        <f t="shared" si="236"/>
        <v>2</v>
      </c>
      <c r="G2116" s="5">
        <f t="shared" si="237"/>
        <v>14</v>
      </c>
      <c r="H2116">
        <v>0.77900000000000003</v>
      </c>
      <c r="I2116">
        <v>0.78490000000000004</v>
      </c>
      <c r="J2116">
        <v>0.77849999999999997</v>
      </c>
      <c r="K2116">
        <v>0.78320000000000001</v>
      </c>
      <c r="L2116" s="5">
        <f t="shared" si="233"/>
        <v>4.1999999999999815</v>
      </c>
    </row>
    <row r="2117" spans="1:12" x14ac:dyDescent="0.25">
      <c r="A2117">
        <f t="shared" si="235"/>
        <v>2007</v>
      </c>
      <c r="B2117" t="str">
        <f t="shared" si="234"/>
        <v>01.01.2007</v>
      </c>
      <c r="C2117" t="str">
        <f t="shared" si="231"/>
        <v>15.2.2007</v>
      </c>
      <c r="D2117" s="1">
        <v>39128</v>
      </c>
      <c r="E2117" s="3">
        <f t="shared" si="232"/>
        <v>45</v>
      </c>
      <c r="F2117" s="5">
        <f t="shared" si="236"/>
        <v>2</v>
      </c>
      <c r="G2117" s="5">
        <f t="shared" si="237"/>
        <v>15</v>
      </c>
      <c r="H2117">
        <v>0.7833</v>
      </c>
      <c r="I2117">
        <v>0.7863</v>
      </c>
      <c r="J2117">
        <v>0.78239999999999998</v>
      </c>
      <c r="K2117">
        <v>0.78359999999999996</v>
      </c>
      <c r="L2117" s="5">
        <f t="shared" si="233"/>
        <v>0.29999999999996696</v>
      </c>
    </row>
    <row r="2118" spans="1:12" x14ac:dyDescent="0.25">
      <c r="A2118">
        <f t="shared" si="235"/>
        <v>2007</v>
      </c>
      <c r="B2118" t="str">
        <f t="shared" si="234"/>
        <v>01.01.2007</v>
      </c>
      <c r="C2118" t="str">
        <f t="shared" si="231"/>
        <v>16.2.2007</v>
      </c>
      <c r="D2118" s="1">
        <v>39129</v>
      </c>
      <c r="E2118" s="3">
        <f t="shared" si="232"/>
        <v>46</v>
      </c>
      <c r="F2118" s="5">
        <f t="shared" si="236"/>
        <v>2</v>
      </c>
      <c r="G2118" s="5">
        <f t="shared" si="237"/>
        <v>16</v>
      </c>
      <c r="H2118">
        <v>0.78349999999999997</v>
      </c>
      <c r="I2118">
        <v>0.78710000000000002</v>
      </c>
      <c r="J2118">
        <v>0.78320000000000001</v>
      </c>
      <c r="K2118">
        <v>0.78680000000000005</v>
      </c>
      <c r="L2118" s="5">
        <f t="shared" si="233"/>
        <v>3.3000000000000806</v>
      </c>
    </row>
    <row r="2119" spans="1:12" x14ac:dyDescent="0.25">
      <c r="A2119">
        <f t="shared" si="235"/>
        <v>2007</v>
      </c>
      <c r="B2119" t="str">
        <f t="shared" si="234"/>
        <v>01.01.2007</v>
      </c>
      <c r="C2119" t="str">
        <f t="shared" si="231"/>
        <v>19.2.2007</v>
      </c>
      <c r="D2119" s="1">
        <v>39132</v>
      </c>
      <c r="E2119" s="3">
        <f t="shared" si="232"/>
        <v>49</v>
      </c>
      <c r="F2119" s="5">
        <f t="shared" si="236"/>
        <v>2</v>
      </c>
      <c r="G2119" s="5">
        <f t="shared" si="237"/>
        <v>19</v>
      </c>
      <c r="H2119">
        <v>0.78690000000000004</v>
      </c>
      <c r="I2119">
        <v>0.78859999999999997</v>
      </c>
      <c r="J2119">
        <v>0.78449999999999998</v>
      </c>
      <c r="K2119">
        <v>0.78600000000000003</v>
      </c>
      <c r="L2119" s="5">
        <f t="shared" si="233"/>
        <v>-0.9000000000000119</v>
      </c>
    </row>
    <row r="2120" spans="1:12" x14ac:dyDescent="0.25">
      <c r="A2120">
        <f t="shared" si="235"/>
        <v>2007</v>
      </c>
      <c r="B2120" t="str">
        <f t="shared" si="234"/>
        <v>01.01.2007</v>
      </c>
      <c r="C2120" t="str">
        <f t="shared" si="231"/>
        <v>20.2.2007</v>
      </c>
      <c r="D2120" s="1">
        <v>39133</v>
      </c>
      <c r="E2120" s="3">
        <f t="shared" si="232"/>
        <v>50</v>
      </c>
      <c r="F2120" s="5">
        <f t="shared" si="236"/>
        <v>2</v>
      </c>
      <c r="G2120" s="5">
        <f t="shared" si="237"/>
        <v>20</v>
      </c>
      <c r="H2120">
        <v>0.78610000000000002</v>
      </c>
      <c r="I2120">
        <v>0.78690000000000004</v>
      </c>
      <c r="J2120">
        <v>0.78490000000000004</v>
      </c>
      <c r="K2120">
        <v>0.78620000000000001</v>
      </c>
      <c r="L2120" s="5">
        <f t="shared" si="233"/>
        <v>9.9999999999988987E-2</v>
      </c>
    </row>
    <row r="2121" spans="1:12" x14ac:dyDescent="0.25">
      <c r="A2121">
        <f t="shared" si="235"/>
        <v>2007</v>
      </c>
      <c r="B2121" t="str">
        <f t="shared" si="234"/>
        <v>01.01.2007</v>
      </c>
      <c r="C2121" t="str">
        <f t="shared" si="231"/>
        <v>21.2.2007</v>
      </c>
      <c r="D2121" s="1">
        <v>39134</v>
      </c>
      <c r="E2121" s="3">
        <f t="shared" si="232"/>
        <v>51</v>
      </c>
      <c r="F2121" s="5">
        <f t="shared" si="236"/>
        <v>2</v>
      </c>
      <c r="G2121" s="5">
        <f t="shared" si="237"/>
        <v>21</v>
      </c>
      <c r="H2121">
        <v>0.78610000000000002</v>
      </c>
      <c r="I2121">
        <v>0.79190000000000005</v>
      </c>
      <c r="J2121">
        <v>0.78510000000000002</v>
      </c>
      <c r="K2121">
        <v>0.79110000000000003</v>
      </c>
      <c r="L2121" s="5">
        <f t="shared" si="233"/>
        <v>5.0000000000000044</v>
      </c>
    </row>
    <row r="2122" spans="1:12" x14ac:dyDescent="0.25">
      <c r="A2122">
        <f t="shared" si="235"/>
        <v>2007</v>
      </c>
      <c r="B2122" t="str">
        <f t="shared" si="234"/>
        <v>01.01.2007</v>
      </c>
      <c r="C2122" t="str">
        <f t="shared" si="231"/>
        <v>22.2.2007</v>
      </c>
      <c r="D2122" s="1">
        <v>39135</v>
      </c>
      <c r="E2122" s="3">
        <f t="shared" si="232"/>
        <v>52</v>
      </c>
      <c r="F2122" s="5">
        <f t="shared" si="236"/>
        <v>2</v>
      </c>
      <c r="G2122" s="5">
        <f t="shared" si="237"/>
        <v>22</v>
      </c>
      <c r="H2122">
        <v>0.7913</v>
      </c>
      <c r="I2122">
        <v>0.79139999999999999</v>
      </c>
      <c r="J2122">
        <v>0.7873</v>
      </c>
      <c r="K2122">
        <v>0.78890000000000005</v>
      </c>
      <c r="L2122" s="5">
        <f t="shared" si="233"/>
        <v>-2.3999999999999577</v>
      </c>
    </row>
    <row r="2123" spans="1:12" x14ac:dyDescent="0.25">
      <c r="A2123">
        <f t="shared" si="235"/>
        <v>2007</v>
      </c>
      <c r="B2123" t="str">
        <f t="shared" si="234"/>
        <v>01.01.2007</v>
      </c>
      <c r="C2123" t="str">
        <f t="shared" si="231"/>
        <v>23.2.2007</v>
      </c>
      <c r="D2123" s="1">
        <v>39136</v>
      </c>
      <c r="E2123" s="3">
        <f t="shared" si="232"/>
        <v>53</v>
      </c>
      <c r="F2123" s="5">
        <f t="shared" si="236"/>
        <v>2</v>
      </c>
      <c r="G2123" s="5">
        <f t="shared" si="237"/>
        <v>23</v>
      </c>
      <c r="H2123">
        <v>0.78900000000000003</v>
      </c>
      <c r="I2123">
        <v>0.79210000000000003</v>
      </c>
      <c r="J2123">
        <v>0.78800000000000003</v>
      </c>
      <c r="K2123">
        <v>0.79149999999999998</v>
      </c>
      <c r="L2123" s="5">
        <f t="shared" si="233"/>
        <v>2.4999999999999467</v>
      </c>
    </row>
    <row r="2124" spans="1:12" x14ac:dyDescent="0.25">
      <c r="A2124">
        <f t="shared" si="235"/>
        <v>2007</v>
      </c>
      <c r="B2124" t="str">
        <f t="shared" si="234"/>
        <v>01.01.2007</v>
      </c>
      <c r="C2124" t="str">
        <f t="shared" si="231"/>
        <v>26.2.2007</v>
      </c>
      <c r="D2124" s="1">
        <v>39139</v>
      </c>
      <c r="E2124" s="3">
        <f t="shared" si="232"/>
        <v>56</v>
      </c>
      <c r="F2124" s="5">
        <f t="shared" si="236"/>
        <v>2</v>
      </c>
      <c r="G2124" s="5">
        <f t="shared" si="237"/>
        <v>26</v>
      </c>
      <c r="H2124">
        <v>0.79169999999999996</v>
      </c>
      <c r="I2124">
        <v>0.79430000000000001</v>
      </c>
      <c r="J2124">
        <v>0.79100000000000004</v>
      </c>
      <c r="K2124">
        <v>0.79349999999999998</v>
      </c>
      <c r="L2124" s="5">
        <f t="shared" si="233"/>
        <v>1.8000000000000238</v>
      </c>
    </row>
    <row r="2125" spans="1:12" x14ac:dyDescent="0.25">
      <c r="A2125">
        <f t="shared" si="235"/>
        <v>2007</v>
      </c>
      <c r="B2125" t="str">
        <f t="shared" si="234"/>
        <v>01.01.2007</v>
      </c>
      <c r="C2125" t="str">
        <f t="shared" si="231"/>
        <v>27.2.2007</v>
      </c>
      <c r="D2125" s="1">
        <v>39140</v>
      </c>
      <c r="E2125" s="3">
        <f t="shared" si="232"/>
        <v>57</v>
      </c>
      <c r="F2125" s="5">
        <f t="shared" si="236"/>
        <v>2</v>
      </c>
      <c r="G2125" s="5">
        <f t="shared" si="237"/>
        <v>27</v>
      </c>
      <c r="H2125">
        <v>0.79339999999999999</v>
      </c>
      <c r="I2125">
        <v>0.7944</v>
      </c>
      <c r="J2125">
        <v>0.78710000000000002</v>
      </c>
      <c r="K2125">
        <v>0.78720000000000001</v>
      </c>
      <c r="L2125" s="5">
        <f t="shared" si="233"/>
        <v>-6.1999999999999833</v>
      </c>
    </row>
    <row r="2126" spans="1:12" x14ac:dyDescent="0.25">
      <c r="A2126">
        <f t="shared" si="235"/>
        <v>2007</v>
      </c>
      <c r="B2126" t="str">
        <f t="shared" si="234"/>
        <v>01.01.2007</v>
      </c>
      <c r="C2126" t="str">
        <f t="shared" si="231"/>
        <v>28.2.2007</v>
      </c>
      <c r="D2126" s="1">
        <v>39141</v>
      </c>
      <c r="E2126" s="3">
        <f t="shared" si="232"/>
        <v>58</v>
      </c>
      <c r="F2126" s="5">
        <f t="shared" si="236"/>
        <v>2</v>
      </c>
      <c r="G2126" s="5">
        <f t="shared" si="237"/>
        <v>28</v>
      </c>
      <c r="H2126">
        <v>0.7873</v>
      </c>
      <c r="I2126">
        <v>0.7893</v>
      </c>
      <c r="J2126">
        <v>0.7853</v>
      </c>
      <c r="K2126">
        <v>0.78749999999999998</v>
      </c>
      <c r="L2126" s="5">
        <f t="shared" si="233"/>
        <v>0.19999999999997797</v>
      </c>
    </row>
    <row r="2127" spans="1:12" x14ac:dyDescent="0.25">
      <c r="A2127">
        <f t="shared" si="235"/>
        <v>2007</v>
      </c>
      <c r="B2127" t="str">
        <f t="shared" si="234"/>
        <v>01.01.2007</v>
      </c>
      <c r="C2127" t="str">
        <f t="shared" si="231"/>
        <v>1.3.2007</v>
      </c>
      <c r="D2127" s="1">
        <v>39142</v>
      </c>
      <c r="E2127" s="3">
        <f t="shared" si="232"/>
        <v>61</v>
      </c>
      <c r="F2127" s="5">
        <f t="shared" si="236"/>
        <v>3</v>
      </c>
      <c r="G2127" s="5">
        <f t="shared" si="237"/>
        <v>1</v>
      </c>
      <c r="H2127">
        <v>0.78759999999999997</v>
      </c>
      <c r="I2127">
        <v>0.7883</v>
      </c>
      <c r="J2127">
        <v>0.78349999999999997</v>
      </c>
      <c r="K2127">
        <v>0.78410000000000002</v>
      </c>
      <c r="L2127" s="5">
        <f t="shared" si="233"/>
        <v>-3.4999999999999476</v>
      </c>
    </row>
    <row r="2128" spans="1:12" x14ac:dyDescent="0.25">
      <c r="A2128">
        <f t="shared" si="235"/>
        <v>2007</v>
      </c>
      <c r="B2128" t="str">
        <f t="shared" si="234"/>
        <v>01.01.2007</v>
      </c>
      <c r="C2128" t="str">
        <f t="shared" si="231"/>
        <v>2.3.2007</v>
      </c>
      <c r="D2128" s="1">
        <v>39143</v>
      </c>
      <c r="E2128" s="3">
        <f t="shared" si="232"/>
        <v>62</v>
      </c>
      <c r="F2128" s="5">
        <f t="shared" si="236"/>
        <v>3</v>
      </c>
      <c r="G2128" s="5">
        <f t="shared" si="237"/>
        <v>2</v>
      </c>
      <c r="H2128">
        <v>0.78400000000000003</v>
      </c>
      <c r="I2128">
        <v>0.78610000000000002</v>
      </c>
      <c r="J2128">
        <v>0.78100000000000003</v>
      </c>
      <c r="K2128">
        <v>0.78200000000000003</v>
      </c>
      <c r="L2128" s="5">
        <f t="shared" si="233"/>
        <v>-2.0000000000000018</v>
      </c>
    </row>
    <row r="2129" spans="1:12" x14ac:dyDescent="0.25">
      <c r="A2129">
        <f t="shared" si="235"/>
        <v>2007</v>
      </c>
      <c r="B2129" t="str">
        <f t="shared" si="234"/>
        <v>01.01.2007</v>
      </c>
      <c r="C2129" t="str">
        <f t="shared" si="231"/>
        <v>5.3.2007</v>
      </c>
      <c r="D2129" s="1">
        <v>39146</v>
      </c>
      <c r="E2129" s="3">
        <f t="shared" si="232"/>
        <v>65</v>
      </c>
      <c r="F2129" s="5">
        <f t="shared" si="236"/>
        <v>3</v>
      </c>
      <c r="G2129" s="5">
        <f t="shared" si="237"/>
        <v>5</v>
      </c>
      <c r="H2129">
        <v>0.78180000000000005</v>
      </c>
      <c r="I2129">
        <v>0.78220000000000001</v>
      </c>
      <c r="J2129">
        <v>0.7681</v>
      </c>
      <c r="K2129">
        <v>0.76819999999999999</v>
      </c>
      <c r="L2129" s="5">
        <f t="shared" si="233"/>
        <v>-13.600000000000056</v>
      </c>
    </row>
    <row r="2130" spans="1:12" x14ac:dyDescent="0.25">
      <c r="A2130">
        <f t="shared" si="235"/>
        <v>2007</v>
      </c>
      <c r="B2130" t="str">
        <f t="shared" si="234"/>
        <v>01.01.2007</v>
      </c>
      <c r="C2130" t="str">
        <f t="shared" si="231"/>
        <v>6.3.2007</v>
      </c>
      <c r="D2130" s="1">
        <v>39147</v>
      </c>
      <c r="E2130" s="3">
        <f t="shared" si="232"/>
        <v>66</v>
      </c>
      <c r="F2130" s="5">
        <f t="shared" si="236"/>
        <v>3</v>
      </c>
      <c r="G2130" s="5">
        <f t="shared" si="237"/>
        <v>6</v>
      </c>
      <c r="H2130">
        <v>0.7681</v>
      </c>
      <c r="I2130">
        <v>0.77539999999999998</v>
      </c>
      <c r="J2130">
        <v>0.76800000000000002</v>
      </c>
      <c r="K2130">
        <v>0.77449999999999997</v>
      </c>
      <c r="L2130" s="5">
        <f t="shared" si="233"/>
        <v>6.3999999999999613</v>
      </c>
    </row>
    <row r="2131" spans="1:12" x14ac:dyDescent="0.25">
      <c r="A2131">
        <f t="shared" si="235"/>
        <v>2007</v>
      </c>
      <c r="B2131" t="str">
        <f t="shared" si="234"/>
        <v>01.01.2007</v>
      </c>
      <c r="C2131" t="str">
        <f t="shared" si="231"/>
        <v>7.3.2007</v>
      </c>
      <c r="D2131" s="1">
        <v>39148</v>
      </c>
      <c r="E2131" s="3">
        <f t="shared" si="232"/>
        <v>67</v>
      </c>
      <c r="F2131" s="5">
        <f t="shared" si="236"/>
        <v>3</v>
      </c>
      <c r="G2131" s="5">
        <f t="shared" si="237"/>
        <v>7</v>
      </c>
      <c r="H2131">
        <v>0.77459999999999996</v>
      </c>
      <c r="I2131">
        <v>0.77949999999999997</v>
      </c>
      <c r="J2131">
        <v>0.77390000000000003</v>
      </c>
      <c r="K2131">
        <v>0.77680000000000005</v>
      </c>
      <c r="L2131" s="5">
        <f t="shared" si="233"/>
        <v>2.2000000000000908</v>
      </c>
    </row>
    <row r="2132" spans="1:12" x14ac:dyDescent="0.25">
      <c r="A2132">
        <f t="shared" si="235"/>
        <v>2007</v>
      </c>
      <c r="B2132" t="str">
        <f t="shared" si="234"/>
        <v>01.01.2007</v>
      </c>
      <c r="C2132" t="str">
        <f t="shared" si="231"/>
        <v>8.3.2007</v>
      </c>
      <c r="D2132" s="1">
        <v>39149</v>
      </c>
      <c r="E2132" s="3">
        <f t="shared" si="232"/>
        <v>68</v>
      </c>
      <c r="F2132" s="5">
        <f t="shared" si="236"/>
        <v>3</v>
      </c>
      <c r="G2132" s="5">
        <f t="shared" si="237"/>
        <v>8</v>
      </c>
      <c r="H2132">
        <v>0.77669999999999995</v>
      </c>
      <c r="I2132">
        <v>0.77890000000000004</v>
      </c>
      <c r="J2132">
        <v>0.77500000000000002</v>
      </c>
      <c r="K2132">
        <v>0.77700000000000002</v>
      </c>
      <c r="L2132" s="5">
        <f t="shared" si="233"/>
        <v>0.30000000000007798</v>
      </c>
    </row>
    <row r="2133" spans="1:12" x14ac:dyDescent="0.25">
      <c r="A2133">
        <f t="shared" si="235"/>
        <v>2007</v>
      </c>
      <c r="B2133" t="str">
        <f t="shared" si="234"/>
        <v>01.01.2007</v>
      </c>
      <c r="C2133" t="str">
        <f t="shared" si="231"/>
        <v>9.3.2007</v>
      </c>
      <c r="D2133" s="1">
        <v>39150</v>
      </c>
      <c r="E2133" s="3">
        <f t="shared" si="232"/>
        <v>69</v>
      </c>
      <c r="F2133" s="5">
        <f t="shared" si="236"/>
        <v>3</v>
      </c>
      <c r="G2133" s="5">
        <f t="shared" si="237"/>
        <v>9</v>
      </c>
      <c r="H2133">
        <v>0.77739999999999998</v>
      </c>
      <c r="I2133">
        <v>0.78139999999999998</v>
      </c>
      <c r="J2133">
        <v>0.77700000000000002</v>
      </c>
      <c r="K2133">
        <v>0.77990000000000004</v>
      </c>
      <c r="L2133" s="5">
        <f t="shared" si="233"/>
        <v>2.5000000000000577</v>
      </c>
    </row>
    <row r="2134" spans="1:12" x14ac:dyDescent="0.25">
      <c r="A2134">
        <f t="shared" si="235"/>
        <v>2007</v>
      </c>
      <c r="B2134" t="str">
        <f t="shared" si="234"/>
        <v>01.01.2007</v>
      </c>
      <c r="C2134" t="str">
        <f t="shared" si="231"/>
        <v>12.3.2007</v>
      </c>
      <c r="D2134" s="1">
        <v>39153</v>
      </c>
      <c r="E2134" s="3">
        <f t="shared" si="232"/>
        <v>72</v>
      </c>
      <c r="F2134" s="5">
        <f t="shared" si="236"/>
        <v>3</v>
      </c>
      <c r="G2134" s="5">
        <f t="shared" si="237"/>
        <v>12</v>
      </c>
      <c r="H2134">
        <v>0.78069999999999995</v>
      </c>
      <c r="I2134">
        <v>0.78710000000000002</v>
      </c>
      <c r="J2134">
        <v>0.77959999999999996</v>
      </c>
      <c r="K2134">
        <v>0.78649999999999998</v>
      </c>
      <c r="L2134" s="5">
        <f t="shared" si="233"/>
        <v>5.8000000000000274</v>
      </c>
    </row>
    <row r="2135" spans="1:12" x14ac:dyDescent="0.25">
      <c r="A2135">
        <f t="shared" si="235"/>
        <v>2007</v>
      </c>
      <c r="B2135" t="str">
        <f t="shared" si="234"/>
        <v>01.01.2007</v>
      </c>
      <c r="C2135" t="str">
        <f t="shared" si="231"/>
        <v>13.3.2007</v>
      </c>
      <c r="D2135" s="1">
        <v>39154</v>
      </c>
      <c r="E2135" s="3">
        <f t="shared" si="232"/>
        <v>73</v>
      </c>
      <c r="F2135" s="5">
        <f t="shared" si="236"/>
        <v>3</v>
      </c>
      <c r="G2135" s="5">
        <f t="shared" si="237"/>
        <v>13</v>
      </c>
      <c r="H2135">
        <v>0.78669999999999995</v>
      </c>
      <c r="I2135">
        <v>0.7883</v>
      </c>
      <c r="J2135">
        <v>0.77969999999999995</v>
      </c>
      <c r="K2135">
        <v>0.78039999999999998</v>
      </c>
      <c r="L2135" s="5">
        <f t="shared" si="233"/>
        <v>-6.2999999999999723</v>
      </c>
    </row>
    <row r="2136" spans="1:12" x14ac:dyDescent="0.25">
      <c r="A2136">
        <f t="shared" si="235"/>
        <v>2007</v>
      </c>
      <c r="B2136" t="str">
        <f t="shared" si="234"/>
        <v>01.01.2007</v>
      </c>
      <c r="C2136" t="str">
        <f t="shared" si="231"/>
        <v>14.3.2007</v>
      </c>
      <c r="D2136" s="1">
        <v>39155</v>
      </c>
      <c r="E2136" s="3">
        <f t="shared" si="232"/>
        <v>74</v>
      </c>
      <c r="F2136" s="5">
        <f t="shared" si="236"/>
        <v>3</v>
      </c>
      <c r="G2136" s="5">
        <f t="shared" si="237"/>
        <v>14</v>
      </c>
      <c r="H2136">
        <v>0.78059999999999996</v>
      </c>
      <c r="I2136">
        <v>0.78739999999999999</v>
      </c>
      <c r="J2136">
        <v>0.78010000000000002</v>
      </c>
      <c r="K2136">
        <v>0.78680000000000005</v>
      </c>
      <c r="L2136" s="5">
        <f t="shared" si="233"/>
        <v>6.2000000000000943</v>
      </c>
    </row>
    <row r="2137" spans="1:12" x14ac:dyDescent="0.25">
      <c r="A2137">
        <f t="shared" si="235"/>
        <v>2007</v>
      </c>
      <c r="B2137" t="str">
        <f t="shared" si="234"/>
        <v>01.01.2007</v>
      </c>
      <c r="C2137" t="str">
        <f t="shared" si="231"/>
        <v>15.3.2007</v>
      </c>
      <c r="D2137" s="1">
        <v>39156</v>
      </c>
      <c r="E2137" s="3">
        <f t="shared" si="232"/>
        <v>75</v>
      </c>
      <c r="F2137" s="5">
        <f t="shared" si="236"/>
        <v>3</v>
      </c>
      <c r="G2137" s="5">
        <f t="shared" si="237"/>
        <v>15</v>
      </c>
      <c r="H2137">
        <v>0.78710000000000002</v>
      </c>
      <c r="I2137">
        <v>0.78959999999999997</v>
      </c>
      <c r="J2137">
        <v>0.78469999999999995</v>
      </c>
      <c r="K2137">
        <v>0.78759999999999997</v>
      </c>
      <c r="L2137" s="5">
        <f t="shared" si="233"/>
        <v>0.49999999999994493</v>
      </c>
    </row>
    <row r="2138" spans="1:12" x14ac:dyDescent="0.25">
      <c r="A2138">
        <f t="shared" si="235"/>
        <v>2007</v>
      </c>
      <c r="B2138" t="str">
        <f t="shared" si="234"/>
        <v>01.01.2007</v>
      </c>
      <c r="C2138" t="str">
        <f t="shared" si="231"/>
        <v>16.3.2007</v>
      </c>
      <c r="D2138" s="1">
        <v>39157</v>
      </c>
      <c r="E2138" s="3">
        <f t="shared" si="232"/>
        <v>76</v>
      </c>
      <c r="F2138" s="5">
        <f t="shared" si="236"/>
        <v>3</v>
      </c>
      <c r="G2138" s="5">
        <f t="shared" si="237"/>
        <v>16</v>
      </c>
      <c r="H2138">
        <v>0.78779999999999994</v>
      </c>
      <c r="I2138">
        <v>0.79730000000000001</v>
      </c>
      <c r="J2138">
        <v>0.78759999999999997</v>
      </c>
      <c r="K2138">
        <v>0.79569999999999996</v>
      </c>
      <c r="L2138" s="5">
        <f t="shared" si="233"/>
        <v>7.9000000000000181</v>
      </c>
    </row>
    <row r="2139" spans="1:12" x14ac:dyDescent="0.25">
      <c r="A2139">
        <f t="shared" si="235"/>
        <v>2007</v>
      </c>
      <c r="B2139" t="str">
        <f t="shared" si="234"/>
        <v>01.01.2007</v>
      </c>
      <c r="C2139" t="str">
        <f t="shared" si="231"/>
        <v>19.3.2007</v>
      </c>
      <c r="D2139" s="1">
        <v>39160</v>
      </c>
      <c r="E2139" s="3">
        <f t="shared" si="232"/>
        <v>79</v>
      </c>
      <c r="F2139" s="5">
        <f t="shared" si="236"/>
        <v>3</v>
      </c>
      <c r="G2139" s="5">
        <f t="shared" si="237"/>
        <v>19</v>
      </c>
      <c r="H2139">
        <v>0.79400000000000004</v>
      </c>
      <c r="I2139">
        <v>0.80320000000000003</v>
      </c>
      <c r="J2139">
        <v>0.79330000000000001</v>
      </c>
      <c r="K2139">
        <v>0.80179999999999996</v>
      </c>
      <c r="L2139" s="5">
        <f t="shared" si="233"/>
        <v>7.7999999999999181</v>
      </c>
    </row>
    <row r="2140" spans="1:12" x14ac:dyDescent="0.25">
      <c r="A2140">
        <f t="shared" si="235"/>
        <v>2007</v>
      </c>
      <c r="B2140" t="str">
        <f t="shared" si="234"/>
        <v>01.01.2007</v>
      </c>
      <c r="C2140" t="str">
        <f t="shared" si="231"/>
        <v>20.3.2007</v>
      </c>
      <c r="D2140" s="1">
        <v>39161</v>
      </c>
      <c r="E2140" s="3">
        <f t="shared" si="232"/>
        <v>80</v>
      </c>
      <c r="F2140" s="5">
        <f t="shared" si="236"/>
        <v>3</v>
      </c>
      <c r="G2140" s="5">
        <f t="shared" si="237"/>
        <v>20</v>
      </c>
      <c r="H2140">
        <v>0.80189999999999995</v>
      </c>
      <c r="I2140">
        <v>0.80379999999999996</v>
      </c>
      <c r="J2140">
        <v>0.79620000000000002</v>
      </c>
      <c r="K2140">
        <v>0.80320000000000003</v>
      </c>
      <c r="L2140" s="5">
        <f t="shared" si="233"/>
        <v>1.3000000000000789</v>
      </c>
    </row>
    <row r="2141" spans="1:12" x14ac:dyDescent="0.25">
      <c r="A2141">
        <f t="shared" si="235"/>
        <v>2007</v>
      </c>
      <c r="B2141" t="str">
        <f t="shared" si="234"/>
        <v>01.01.2007</v>
      </c>
      <c r="C2141" t="str">
        <f t="shared" si="231"/>
        <v>21.3.2007</v>
      </c>
      <c r="D2141" s="1">
        <v>39162</v>
      </c>
      <c r="E2141" s="3">
        <f t="shared" si="232"/>
        <v>81</v>
      </c>
      <c r="F2141" s="5">
        <f t="shared" si="236"/>
        <v>3</v>
      </c>
      <c r="G2141" s="5">
        <f t="shared" si="237"/>
        <v>21</v>
      </c>
      <c r="H2141">
        <v>0.80300000000000005</v>
      </c>
      <c r="I2141">
        <v>0.80869999999999997</v>
      </c>
      <c r="J2141">
        <v>0.80010000000000003</v>
      </c>
      <c r="K2141">
        <v>0.80840000000000001</v>
      </c>
      <c r="L2141" s="5">
        <f t="shared" si="233"/>
        <v>5.3999999999999604</v>
      </c>
    </row>
    <row r="2142" spans="1:12" x14ac:dyDescent="0.25">
      <c r="A2142">
        <f t="shared" si="235"/>
        <v>2007</v>
      </c>
      <c r="B2142" t="str">
        <f t="shared" si="234"/>
        <v>01.01.2007</v>
      </c>
      <c r="C2142" t="str">
        <f t="shared" si="231"/>
        <v>22.3.2007</v>
      </c>
      <c r="D2142" s="1">
        <v>39163</v>
      </c>
      <c r="E2142" s="3">
        <f t="shared" si="232"/>
        <v>82</v>
      </c>
      <c r="F2142" s="5">
        <f t="shared" si="236"/>
        <v>3</v>
      </c>
      <c r="G2142" s="5">
        <f t="shared" si="237"/>
        <v>22</v>
      </c>
      <c r="H2142">
        <v>0.80830000000000002</v>
      </c>
      <c r="I2142">
        <v>0.80900000000000005</v>
      </c>
      <c r="J2142">
        <v>0.80500000000000005</v>
      </c>
      <c r="K2142">
        <v>0.80559999999999998</v>
      </c>
      <c r="L2142" s="5">
        <f t="shared" si="233"/>
        <v>-2.7000000000000357</v>
      </c>
    </row>
    <row r="2143" spans="1:12" x14ac:dyDescent="0.25">
      <c r="A2143">
        <f t="shared" si="235"/>
        <v>2007</v>
      </c>
      <c r="B2143" t="str">
        <f t="shared" si="234"/>
        <v>01.01.2007</v>
      </c>
      <c r="C2143" t="str">
        <f t="shared" si="231"/>
        <v>23.3.2007</v>
      </c>
      <c r="D2143" s="1">
        <v>39164</v>
      </c>
      <c r="E2143" s="3">
        <f t="shared" si="232"/>
        <v>83</v>
      </c>
      <c r="F2143" s="5">
        <f t="shared" si="236"/>
        <v>3</v>
      </c>
      <c r="G2143" s="5">
        <f t="shared" si="237"/>
        <v>23</v>
      </c>
      <c r="H2143">
        <v>0.80569999999999997</v>
      </c>
      <c r="I2143">
        <v>0.80779999999999996</v>
      </c>
      <c r="J2143">
        <v>0.80430000000000001</v>
      </c>
      <c r="K2143">
        <v>0.80479999999999996</v>
      </c>
      <c r="L2143" s="5">
        <f t="shared" si="233"/>
        <v>-0.9000000000000119</v>
      </c>
    </row>
    <row r="2144" spans="1:12" x14ac:dyDescent="0.25">
      <c r="A2144">
        <f t="shared" si="235"/>
        <v>2007</v>
      </c>
      <c r="B2144" t="str">
        <f t="shared" si="234"/>
        <v>01.01.2007</v>
      </c>
      <c r="C2144" t="str">
        <f t="shared" si="231"/>
        <v>26.3.2007</v>
      </c>
      <c r="D2144" s="1">
        <v>39167</v>
      </c>
      <c r="E2144" s="3">
        <f t="shared" si="232"/>
        <v>86</v>
      </c>
      <c r="F2144" s="5">
        <f t="shared" si="236"/>
        <v>3</v>
      </c>
      <c r="G2144" s="5">
        <f t="shared" si="237"/>
        <v>26</v>
      </c>
      <c r="H2144">
        <v>0.80469999999999997</v>
      </c>
      <c r="I2144">
        <v>0.81069999999999998</v>
      </c>
      <c r="J2144">
        <v>0.80279999999999996</v>
      </c>
      <c r="K2144">
        <v>0.80979999999999996</v>
      </c>
      <c r="L2144" s="5">
        <f t="shared" si="233"/>
        <v>5.0999999999999934</v>
      </c>
    </row>
    <row r="2145" spans="1:12" x14ac:dyDescent="0.25">
      <c r="A2145">
        <f t="shared" si="235"/>
        <v>2007</v>
      </c>
      <c r="B2145" t="str">
        <f t="shared" si="234"/>
        <v>01.01.2007</v>
      </c>
      <c r="C2145" t="str">
        <f t="shared" si="231"/>
        <v>27.3.2007</v>
      </c>
      <c r="D2145" s="1">
        <v>39168</v>
      </c>
      <c r="E2145" s="3">
        <f t="shared" si="232"/>
        <v>87</v>
      </c>
      <c r="F2145" s="5">
        <f t="shared" si="236"/>
        <v>3</v>
      </c>
      <c r="G2145" s="5">
        <f t="shared" si="237"/>
        <v>27</v>
      </c>
      <c r="H2145">
        <v>0.80989999999999995</v>
      </c>
      <c r="I2145">
        <v>0.81079999999999997</v>
      </c>
      <c r="J2145">
        <v>0.80649999999999999</v>
      </c>
      <c r="K2145">
        <v>0.80779999999999996</v>
      </c>
      <c r="L2145" s="5">
        <f t="shared" si="233"/>
        <v>-2.0999999999999908</v>
      </c>
    </row>
    <row r="2146" spans="1:12" x14ac:dyDescent="0.25">
      <c r="A2146">
        <f t="shared" si="235"/>
        <v>2007</v>
      </c>
      <c r="B2146" t="str">
        <f t="shared" si="234"/>
        <v>01.01.2007</v>
      </c>
      <c r="C2146" t="str">
        <f t="shared" ref="C2146:C2209" si="238">CONCATENATE(G2146,".",F2146,".",A2146)</f>
        <v>28.3.2007</v>
      </c>
      <c r="D2146" s="1">
        <v>39169</v>
      </c>
      <c r="E2146" s="3">
        <f t="shared" ref="E2146:E2209" si="239">DAYS360(B2146,C2146,TRUE)+1</f>
        <v>88</v>
      </c>
      <c r="F2146" s="5">
        <f t="shared" si="236"/>
        <v>3</v>
      </c>
      <c r="G2146" s="5">
        <f t="shared" si="237"/>
        <v>28</v>
      </c>
      <c r="H2146">
        <v>0.80769999999999997</v>
      </c>
      <c r="I2146">
        <v>0.80820000000000003</v>
      </c>
      <c r="J2146">
        <v>0.80379999999999996</v>
      </c>
      <c r="K2146">
        <v>0.8054</v>
      </c>
      <c r="L2146" s="5">
        <f t="shared" ref="L2146:L2209" si="240">(K2146-H2146)*1000</f>
        <v>-2.2999999999999687</v>
      </c>
    </row>
    <row r="2147" spans="1:12" x14ac:dyDescent="0.25">
      <c r="A2147">
        <f t="shared" si="235"/>
        <v>2007</v>
      </c>
      <c r="B2147" t="str">
        <f t="shared" si="234"/>
        <v>01.01.2007</v>
      </c>
      <c r="C2147" t="str">
        <f t="shared" si="238"/>
        <v>29.3.2007</v>
      </c>
      <c r="D2147" s="1">
        <v>39170</v>
      </c>
      <c r="E2147" s="3">
        <f t="shared" si="239"/>
        <v>89</v>
      </c>
      <c r="F2147" s="5">
        <f t="shared" si="236"/>
        <v>3</v>
      </c>
      <c r="G2147" s="5">
        <f t="shared" si="237"/>
        <v>29</v>
      </c>
      <c r="H2147">
        <v>0.80530000000000002</v>
      </c>
      <c r="I2147">
        <v>0.80989999999999995</v>
      </c>
      <c r="J2147">
        <v>0.80510000000000004</v>
      </c>
      <c r="K2147">
        <v>0.80740000000000001</v>
      </c>
      <c r="L2147" s="5">
        <f t="shared" si="240"/>
        <v>2.0999999999999908</v>
      </c>
    </row>
    <row r="2148" spans="1:12" x14ac:dyDescent="0.25">
      <c r="A2148">
        <f t="shared" si="235"/>
        <v>2007</v>
      </c>
      <c r="B2148" t="str">
        <f t="shared" si="234"/>
        <v>01.01.2007</v>
      </c>
      <c r="C2148" t="str">
        <f t="shared" si="238"/>
        <v>30.3.2007</v>
      </c>
      <c r="D2148" s="1">
        <v>39171</v>
      </c>
      <c r="E2148" s="3">
        <f t="shared" si="239"/>
        <v>90</v>
      </c>
      <c r="F2148" s="5">
        <f t="shared" si="236"/>
        <v>3</v>
      </c>
      <c r="G2148" s="5">
        <f t="shared" si="237"/>
        <v>30</v>
      </c>
      <c r="H2148">
        <v>0.80730000000000002</v>
      </c>
      <c r="I2148">
        <v>0.81259999999999999</v>
      </c>
      <c r="J2148">
        <v>0.80569999999999997</v>
      </c>
      <c r="K2148">
        <v>0.80840000000000001</v>
      </c>
      <c r="L2148" s="5">
        <f t="shared" si="240"/>
        <v>1.0999999999999899</v>
      </c>
    </row>
    <row r="2149" spans="1:12" x14ac:dyDescent="0.25">
      <c r="A2149">
        <f t="shared" si="235"/>
        <v>2007</v>
      </c>
      <c r="B2149" t="str">
        <f t="shared" ref="B2149:B2212" si="241">CONCATENATE("01.","01",".",A2149)</f>
        <v>01.01.2007</v>
      </c>
      <c r="C2149" t="str">
        <f t="shared" si="238"/>
        <v>2.4.2007</v>
      </c>
      <c r="D2149" s="1">
        <v>39174</v>
      </c>
      <c r="E2149" s="3">
        <f t="shared" si="239"/>
        <v>92</v>
      </c>
      <c r="F2149" s="5">
        <f t="shared" si="236"/>
        <v>4</v>
      </c>
      <c r="G2149" s="5">
        <f t="shared" si="237"/>
        <v>2</v>
      </c>
      <c r="H2149">
        <v>0.80989999999999995</v>
      </c>
      <c r="I2149">
        <v>0.81810000000000005</v>
      </c>
      <c r="J2149">
        <v>0.80820000000000003</v>
      </c>
      <c r="K2149">
        <v>0.81679999999999997</v>
      </c>
      <c r="L2149" s="5">
        <f t="shared" si="240"/>
        <v>6.9000000000000172</v>
      </c>
    </row>
    <row r="2150" spans="1:12" x14ac:dyDescent="0.25">
      <c r="A2150">
        <f t="shared" si="235"/>
        <v>2007</v>
      </c>
      <c r="B2150" t="str">
        <f t="shared" si="241"/>
        <v>01.01.2007</v>
      </c>
      <c r="C2150" t="str">
        <f t="shared" si="238"/>
        <v>3.4.2007</v>
      </c>
      <c r="D2150" s="1">
        <v>39175</v>
      </c>
      <c r="E2150" s="3">
        <f t="shared" si="239"/>
        <v>93</v>
      </c>
      <c r="F2150" s="5">
        <f t="shared" si="236"/>
        <v>4</v>
      </c>
      <c r="G2150" s="5">
        <f t="shared" si="237"/>
        <v>3</v>
      </c>
      <c r="H2150">
        <v>0.81689999999999996</v>
      </c>
      <c r="I2150">
        <v>0.81730000000000003</v>
      </c>
      <c r="J2150">
        <v>0.8115</v>
      </c>
      <c r="K2150">
        <v>0.81289999999999996</v>
      </c>
      <c r="L2150" s="5">
        <f t="shared" si="240"/>
        <v>-4.0000000000000036</v>
      </c>
    </row>
    <row r="2151" spans="1:12" x14ac:dyDescent="0.25">
      <c r="A2151">
        <f t="shared" si="235"/>
        <v>2007</v>
      </c>
      <c r="B2151" t="str">
        <f t="shared" si="241"/>
        <v>01.01.2007</v>
      </c>
      <c r="C2151" t="str">
        <f t="shared" si="238"/>
        <v>4.4.2007</v>
      </c>
      <c r="D2151" s="1">
        <v>39176</v>
      </c>
      <c r="E2151" s="3">
        <f t="shared" si="239"/>
        <v>94</v>
      </c>
      <c r="F2151" s="5">
        <f t="shared" si="236"/>
        <v>4</v>
      </c>
      <c r="G2151" s="5">
        <f t="shared" si="237"/>
        <v>4</v>
      </c>
      <c r="H2151">
        <v>0.81279999999999997</v>
      </c>
      <c r="I2151">
        <v>0.81940000000000002</v>
      </c>
      <c r="J2151">
        <v>0.80630000000000002</v>
      </c>
      <c r="K2151">
        <v>0.81840000000000002</v>
      </c>
      <c r="L2151" s="5">
        <f t="shared" si="240"/>
        <v>5.6000000000000494</v>
      </c>
    </row>
    <row r="2152" spans="1:12" x14ac:dyDescent="0.25">
      <c r="A2152">
        <f t="shared" si="235"/>
        <v>2007</v>
      </c>
      <c r="B2152" t="str">
        <f t="shared" si="241"/>
        <v>01.01.2007</v>
      </c>
      <c r="C2152" t="str">
        <f t="shared" si="238"/>
        <v>5.4.2007</v>
      </c>
      <c r="D2152" s="1">
        <v>39177</v>
      </c>
      <c r="E2152" s="3">
        <f t="shared" si="239"/>
        <v>95</v>
      </c>
      <c r="F2152" s="5">
        <f t="shared" si="236"/>
        <v>4</v>
      </c>
      <c r="G2152" s="5">
        <f t="shared" si="237"/>
        <v>5</v>
      </c>
      <c r="H2152">
        <v>0.81850000000000001</v>
      </c>
      <c r="I2152">
        <v>0.82099999999999995</v>
      </c>
      <c r="J2152">
        <v>0.81640000000000001</v>
      </c>
      <c r="K2152">
        <v>0.81950000000000001</v>
      </c>
      <c r="L2152" s="5">
        <f t="shared" si="240"/>
        <v>1.0000000000000009</v>
      </c>
    </row>
    <row r="2153" spans="1:12" x14ac:dyDescent="0.25">
      <c r="A2153">
        <f t="shared" si="235"/>
        <v>2007</v>
      </c>
      <c r="B2153" t="str">
        <f t="shared" si="241"/>
        <v>01.01.2007</v>
      </c>
      <c r="C2153" t="str">
        <f t="shared" si="238"/>
        <v>6.4.2007</v>
      </c>
      <c r="D2153" s="1">
        <v>39178</v>
      </c>
      <c r="E2153" s="3">
        <f t="shared" si="239"/>
        <v>96</v>
      </c>
      <c r="F2153" s="5">
        <f t="shared" si="236"/>
        <v>4</v>
      </c>
      <c r="G2153" s="5">
        <f t="shared" si="237"/>
        <v>6</v>
      </c>
      <c r="H2153">
        <v>0.81930000000000003</v>
      </c>
      <c r="I2153">
        <v>0.82010000000000005</v>
      </c>
      <c r="J2153">
        <v>0.81520000000000004</v>
      </c>
      <c r="K2153">
        <v>0.81620000000000004</v>
      </c>
      <c r="L2153" s="5">
        <f t="shared" si="240"/>
        <v>-3.0999999999999917</v>
      </c>
    </row>
    <row r="2154" spans="1:12" x14ac:dyDescent="0.25">
      <c r="A2154">
        <f t="shared" si="235"/>
        <v>2007</v>
      </c>
      <c r="B2154" t="str">
        <f t="shared" si="241"/>
        <v>01.01.2007</v>
      </c>
      <c r="C2154" t="str">
        <f t="shared" si="238"/>
        <v>9.4.2007</v>
      </c>
      <c r="D2154" s="1">
        <v>39181</v>
      </c>
      <c r="E2154" s="3">
        <f t="shared" si="239"/>
        <v>99</v>
      </c>
      <c r="F2154" s="5">
        <f t="shared" si="236"/>
        <v>4</v>
      </c>
      <c r="G2154" s="5">
        <f t="shared" si="237"/>
        <v>9</v>
      </c>
      <c r="H2154">
        <v>0.8165</v>
      </c>
      <c r="I2154">
        <v>0.8175</v>
      </c>
      <c r="J2154">
        <v>0.81510000000000005</v>
      </c>
      <c r="K2154">
        <v>0.81679999999999997</v>
      </c>
      <c r="L2154" s="5">
        <f t="shared" si="240"/>
        <v>0.29999999999996696</v>
      </c>
    </row>
    <row r="2155" spans="1:12" x14ac:dyDescent="0.25">
      <c r="A2155">
        <f t="shared" si="235"/>
        <v>2007</v>
      </c>
      <c r="B2155" t="str">
        <f t="shared" si="241"/>
        <v>01.01.2007</v>
      </c>
      <c r="C2155" t="str">
        <f t="shared" si="238"/>
        <v>10.4.2007</v>
      </c>
      <c r="D2155" s="1">
        <v>39182</v>
      </c>
      <c r="E2155" s="3">
        <f t="shared" si="239"/>
        <v>100</v>
      </c>
      <c r="F2155" s="5">
        <f t="shared" si="236"/>
        <v>4</v>
      </c>
      <c r="G2155" s="5">
        <f t="shared" si="237"/>
        <v>10</v>
      </c>
      <c r="H2155">
        <v>0.81689999999999996</v>
      </c>
      <c r="I2155">
        <v>0.8266</v>
      </c>
      <c r="J2155">
        <v>0.81579999999999997</v>
      </c>
      <c r="K2155">
        <v>0.82550000000000001</v>
      </c>
      <c r="L2155" s="5">
        <f t="shared" si="240"/>
        <v>8.6000000000000512</v>
      </c>
    </row>
    <row r="2156" spans="1:12" x14ac:dyDescent="0.25">
      <c r="A2156">
        <f t="shared" si="235"/>
        <v>2007</v>
      </c>
      <c r="B2156" t="str">
        <f t="shared" si="241"/>
        <v>01.01.2007</v>
      </c>
      <c r="C2156" t="str">
        <f t="shared" si="238"/>
        <v>11.4.2007</v>
      </c>
      <c r="D2156" s="1">
        <v>39183</v>
      </c>
      <c r="E2156" s="3">
        <f t="shared" si="239"/>
        <v>101</v>
      </c>
      <c r="F2156" s="5">
        <f t="shared" si="236"/>
        <v>4</v>
      </c>
      <c r="G2156" s="5">
        <f t="shared" si="237"/>
        <v>11</v>
      </c>
      <c r="H2156">
        <v>0.8256</v>
      </c>
      <c r="I2156">
        <v>0.8266</v>
      </c>
      <c r="J2156">
        <v>0.82340000000000002</v>
      </c>
      <c r="K2156">
        <v>0.82530000000000003</v>
      </c>
      <c r="L2156" s="5">
        <f t="shared" si="240"/>
        <v>-0.29999999999996696</v>
      </c>
    </row>
    <row r="2157" spans="1:12" x14ac:dyDescent="0.25">
      <c r="A2157">
        <f t="shared" si="235"/>
        <v>2007</v>
      </c>
      <c r="B2157" t="str">
        <f t="shared" si="241"/>
        <v>01.01.2007</v>
      </c>
      <c r="C2157" t="str">
        <f t="shared" si="238"/>
        <v>12.4.2007</v>
      </c>
      <c r="D2157" s="1">
        <v>39184</v>
      </c>
      <c r="E2157" s="3">
        <f t="shared" si="239"/>
        <v>102</v>
      </c>
      <c r="F2157" s="5">
        <f t="shared" si="236"/>
        <v>4</v>
      </c>
      <c r="G2157" s="5">
        <f t="shared" si="237"/>
        <v>12</v>
      </c>
      <c r="H2157">
        <v>0.82520000000000004</v>
      </c>
      <c r="I2157">
        <v>0.82950000000000002</v>
      </c>
      <c r="J2157">
        <v>0.82310000000000005</v>
      </c>
      <c r="K2157">
        <v>0.82909999999999995</v>
      </c>
      <c r="L2157" s="5">
        <f t="shared" si="240"/>
        <v>3.8999999999999035</v>
      </c>
    </row>
    <row r="2158" spans="1:12" x14ac:dyDescent="0.25">
      <c r="A2158">
        <f t="shared" si="235"/>
        <v>2007</v>
      </c>
      <c r="B2158" t="str">
        <f t="shared" si="241"/>
        <v>01.01.2007</v>
      </c>
      <c r="C2158" t="str">
        <f t="shared" si="238"/>
        <v>13.4.2007</v>
      </c>
      <c r="D2158" s="1">
        <v>39185</v>
      </c>
      <c r="E2158" s="3">
        <f t="shared" si="239"/>
        <v>103</v>
      </c>
      <c r="F2158" s="5">
        <f t="shared" si="236"/>
        <v>4</v>
      </c>
      <c r="G2158" s="5">
        <f t="shared" si="237"/>
        <v>13</v>
      </c>
      <c r="H2158">
        <v>0.82899999999999996</v>
      </c>
      <c r="I2158">
        <v>0.83379999999999999</v>
      </c>
      <c r="J2158">
        <v>0.82899999999999996</v>
      </c>
      <c r="K2158">
        <v>0.83330000000000004</v>
      </c>
      <c r="L2158" s="5">
        <f t="shared" si="240"/>
        <v>4.3000000000000815</v>
      </c>
    </row>
    <row r="2159" spans="1:12" x14ac:dyDescent="0.25">
      <c r="A2159">
        <f t="shared" ref="A2159:A2222" si="242">YEAR(D2159)</f>
        <v>2007</v>
      </c>
      <c r="B2159" t="str">
        <f t="shared" si="241"/>
        <v>01.01.2007</v>
      </c>
      <c r="C2159" t="str">
        <f t="shared" si="238"/>
        <v>16.4.2007</v>
      </c>
      <c r="D2159" s="1">
        <v>39188</v>
      </c>
      <c r="E2159" s="3">
        <f t="shared" si="239"/>
        <v>106</v>
      </c>
      <c r="F2159" s="5">
        <f t="shared" si="236"/>
        <v>4</v>
      </c>
      <c r="G2159" s="5">
        <f t="shared" si="237"/>
        <v>16</v>
      </c>
      <c r="H2159">
        <v>0.83420000000000005</v>
      </c>
      <c r="I2159">
        <v>0.83579999999999999</v>
      </c>
      <c r="J2159">
        <v>0.83120000000000005</v>
      </c>
      <c r="K2159">
        <v>0.83230000000000004</v>
      </c>
      <c r="L2159" s="5">
        <f t="shared" si="240"/>
        <v>-1.9000000000000128</v>
      </c>
    </row>
    <row r="2160" spans="1:12" x14ac:dyDescent="0.25">
      <c r="A2160">
        <f t="shared" si="242"/>
        <v>2007</v>
      </c>
      <c r="B2160" t="str">
        <f t="shared" si="241"/>
        <v>01.01.2007</v>
      </c>
      <c r="C2160" t="str">
        <f t="shared" si="238"/>
        <v>17.4.2007</v>
      </c>
      <c r="D2160" s="1">
        <v>39189</v>
      </c>
      <c r="E2160" s="3">
        <f t="shared" si="239"/>
        <v>107</v>
      </c>
      <c r="F2160" s="5">
        <f t="shared" si="236"/>
        <v>4</v>
      </c>
      <c r="G2160" s="5">
        <f t="shared" si="237"/>
        <v>17</v>
      </c>
      <c r="H2160">
        <v>0.83250000000000002</v>
      </c>
      <c r="I2160">
        <v>0.83850000000000002</v>
      </c>
      <c r="J2160">
        <v>0.83150000000000002</v>
      </c>
      <c r="K2160">
        <v>0.8367</v>
      </c>
      <c r="L2160" s="5">
        <f t="shared" si="240"/>
        <v>4.1999999999999815</v>
      </c>
    </row>
    <row r="2161" spans="1:12" x14ac:dyDescent="0.25">
      <c r="A2161">
        <f t="shared" si="242"/>
        <v>2007</v>
      </c>
      <c r="B2161" t="str">
        <f t="shared" si="241"/>
        <v>01.01.2007</v>
      </c>
      <c r="C2161" t="str">
        <f t="shared" si="238"/>
        <v>18.4.2007</v>
      </c>
      <c r="D2161" s="1">
        <v>39190</v>
      </c>
      <c r="E2161" s="3">
        <f t="shared" si="239"/>
        <v>108</v>
      </c>
      <c r="F2161" s="5">
        <f t="shared" si="236"/>
        <v>4</v>
      </c>
      <c r="G2161" s="5">
        <f t="shared" si="237"/>
        <v>18</v>
      </c>
      <c r="H2161">
        <v>0.83660000000000001</v>
      </c>
      <c r="I2161">
        <v>0.83889999999999998</v>
      </c>
      <c r="J2161">
        <v>0.83140000000000003</v>
      </c>
      <c r="K2161">
        <v>0.83889999999999998</v>
      </c>
      <c r="L2161" s="5">
        <f t="shared" si="240"/>
        <v>2.2999999999999687</v>
      </c>
    </row>
    <row r="2162" spans="1:12" x14ac:dyDescent="0.25">
      <c r="A2162">
        <f t="shared" si="242"/>
        <v>2007</v>
      </c>
      <c r="B2162" t="str">
        <f t="shared" si="241"/>
        <v>01.01.2007</v>
      </c>
      <c r="C2162" t="str">
        <f t="shared" si="238"/>
        <v>19.4.2007</v>
      </c>
      <c r="D2162" s="1">
        <v>39191</v>
      </c>
      <c r="E2162" s="3">
        <f t="shared" si="239"/>
        <v>109</v>
      </c>
      <c r="F2162" s="5">
        <f t="shared" si="236"/>
        <v>4</v>
      </c>
      <c r="G2162" s="5">
        <f t="shared" si="237"/>
        <v>19</v>
      </c>
      <c r="H2162">
        <v>0.83899999999999997</v>
      </c>
      <c r="I2162">
        <v>0.83899999999999997</v>
      </c>
      <c r="J2162">
        <v>0.82809999999999995</v>
      </c>
      <c r="K2162">
        <v>0.83560000000000001</v>
      </c>
      <c r="L2162" s="5">
        <f t="shared" si="240"/>
        <v>-3.3999999999999586</v>
      </c>
    </row>
    <row r="2163" spans="1:12" x14ac:dyDescent="0.25">
      <c r="A2163">
        <f t="shared" si="242"/>
        <v>2007</v>
      </c>
      <c r="B2163" t="str">
        <f t="shared" si="241"/>
        <v>01.01.2007</v>
      </c>
      <c r="C2163" t="str">
        <f t="shared" si="238"/>
        <v>20.4.2007</v>
      </c>
      <c r="D2163" s="1">
        <v>39192</v>
      </c>
      <c r="E2163" s="3">
        <f t="shared" si="239"/>
        <v>110</v>
      </c>
      <c r="F2163" s="5">
        <f t="shared" ref="F2163:F2226" si="243">MONTH(D2163)</f>
        <v>4</v>
      </c>
      <c r="G2163" s="5">
        <f t="shared" ref="G2163:G2226" si="244">DAY(D2163)</f>
        <v>20</v>
      </c>
      <c r="H2163">
        <v>0.83579999999999999</v>
      </c>
      <c r="I2163">
        <v>0.83779999999999999</v>
      </c>
      <c r="J2163">
        <v>0.83389999999999997</v>
      </c>
      <c r="K2163">
        <v>0.83750000000000002</v>
      </c>
      <c r="L2163" s="5">
        <f t="shared" si="240"/>
        <v>1.7000000000000348</v>
      </c>
    </row>
    <row r="2164" spans="1:12" x14ac:dyDescent="0.25">
      <c r="A2164">
        <f t="shared" si="242"/>
        <v>2007</v>
      </c>
      <c r="B2164" t="str">
        <f t="shared" si="241"/>
        <v>01.01.2007</v>
      </c>
      <c r="C2164" t="str">
        <f t="shared" si="238"/>
        <v>23.4.2007</v>
      </c>
      <c r="D2164" s="1">
        <v>39195</v>
      </c>
      <c r="E2164" s="3">
        <f t="shared" si="239"/>
        <v>113</v>
      </c>
      <c r="F2164" s="5">
        <f t="shared" si="243"/>
        <v>4</v>
      </c>
      <c r="G2164" s="5">
        <f t="shared" si="244"/>
        <v>23</v>
      </c>
      <c r="H2164">
        <v>0.83740000000000003</v>
      </c>
      <c r="I2164">
        <v>0.83760000000000001</v>
      </c>
      <c r="J2164">
        <v>0.83169999999999999</v>
      </c>
      <c r="K2164">
        <v>0.83230000000000004</v>
      </c>
      <c r="L2164" s="5">
        <f t="shared" si="240"/>
        <v>-5.0999999999999934</v>
      </c>
    </row>
    <row r="2165" spans="1:12" x14ac:dyDescent="0.25">
      <c r="A2165">
        <f t="shared" si="242"/>
        <v>2007</v>
      </c>
      <c r="B2165" t="str">
        <f t="shared" si="241"/>
        <v>01.01.2007</v>
      </c>
      <c r="C2165" t="str">
        <f t="shared" si="238"/>
        <v>24.4.2007</v>
      </c>
      <c r="D2165" s="1">
        <v>39196</v>
      </c>
      <c r="E2165" s="3">
        <f t="shared" si="239"/>
        <v>114</v>
      </c>
      <c r="F2165" s="5">
        <f t="shared" si="243"/>
        <v>4</v>
      </c>
      <c r="G2165" s="5">
        <f t="shared" si="244"/>
        <v>24</v>
      </c>
      <c r="H2165">
        <v>0.83240000000000003</v>
      </c>
      <c r="I2165">
        <v>0.83389999999999997</v>
      </c>
      <c r="J2165">
        <v>0.82330000000000003</v>
      </c>
      <c r="K2165">
        <v>0.82769999999999999</v>
      </c>
      <c r="L2165" s="5">
        <f t="shared" si="240"/>
        <v>-4.7000000000000375</v>
      </c>
    </row>
    <row r="2166" spans="1:12" x14ac:dyDescent="0.25">
      <c r="A2166">
        <f t="shared" si="242"/>
        <v>2007</v>
      </c>
      <c r="B2166" t="str">
        <f t="shared" si="241"/>
        <v>01.01.2007</v>
      </c>
      <c r="C2166" t="str">
        <f t="shared" si="238"/>
        <v>25.4.2007</v>
      </c>
      <c r="D2166" s="1">
        <v>39197</v>
      </c>
      <c r="E2166" s="3">
        <f t="shared" si="239"/>
        <v>115</v>
      </c>
      <c r="F2166" s="5">
        <f t="shared" si="243"/>
        <v>4</v>
      </c>
      <c r="G2166" s="5">
        <f t="shared" si="244"/>
        <v>25</v>
      </c>
      <c r="H2166">
        <v>0.82779999999999998</v>
      </c>
      <c r="I2166">
        <v>0.83579999999999999</v>
      </c>
      <c r="J2166">
        <v>0.82709999999999995</v>
      </c>
      <c r="K2166">
        <v>0.83520000000000005</v>
      </c>
      <c r="L2166" s="5">
        <f t="shared" si="240"/>
        <v>7.4000000000000732</v>
      </c>
    </row>
    <row r="2167" spans="1:12" x14ac:dyDescent="0.25">
      <c r="A2167">
        <f t="shared" si="242"/>
        <v>2007</v>
      </c>
      <c r="B2167" t="str">
        <f t="shared" si="241"/>
        <v>01.01.2007</v>
      </c>
      <c r="C2167" t="str">
        <f t="shared" si="238"/>
        <v>26.4.2007</v>
      </c>
      <c r="D2167" s="1">
        <v>39198</v>
      </c>
      <c r="E2167" s="3">
        <f t="shared" si="239"/>
        <v>116</v>
      </c>
      <c r="F2167" s="5">
        <f t="shared" si="243"/>
        <v>4</v>
      </c>
      <c r="G2167" s="5">
        <f t="shared" si="244"/>
        <v>26</v>
      </c>
      <c r="H2167">
        <v>0.83530000000000004</v>
      </c>
      <c r="I2167">
        <v>0.83550000000000002</v>
      </c>
      <c r="J2167">
        <v>0.82489999999999997</v>
      </c>
      <c r="K2167">
        <v>0.82630000000000003</v>
      </c>
      <c r="L2167" s="5">
        <f t="shared" si="240"/>
        <v>-9.0000000000000071</v>
      </c>
    </row>
    <row r="2168" spans="1:12" x14ac:dyDescent="0.25">
      <c r="A2168">
        <f t="shared" si="242"/>
        <v>2007</v>
      </c>
      <c r="B2168" t="str">
        <f t="shared" si="241"/>
        <v>01.01.2007</v>
      </c>
      <c r="C2168" t="str">
        <f t="shared" si="238"/>
        <v>27.4.2007</v>
      </c>
      <c r="D2168" s="1">
        <v>39199</v>
      </c>
      <c r="E2168" s="3">
        <f t="shared" si="239"/>
        <v>117</v>
      </c>
      <c r="F2168" s="5">
        <f t="shared" si="243"/>
        <v>4</v>
      </c>
      <c r="G2168" s="5">
        <f t="shared" si="244"/>
        <v>27</v>
      </c>
      <c r="H2168">
        <v>0.82620000000000005</v>
      </c>
      <c r="I2168">
        <v>0.8337</v>
      </c>
      <c r="J2168">
        <v>0.82389999999999997</v>
      </c>
      <c r="K2168">
        <v>0.82979999999999998</v>
      </c>
      <c r="L2168" s="5">
        <f t="shared" si="240"/>
        <v>3.5999999999999366</v>
      </c>
    </row>
    <row r="2169" spans="1:12" x14ac:dyDescent="0.25">
      <c r="A2169">
        <f t="shared" si="242"/>
        <v>2007</v>
      </c>
      <c r="B2169" t="str">
        <f t="shared" si="241"/>
        <v>01.01.2007</v>
      </c>
      <c r="C2169" t="str">
        <f t="shared" si="238"/>
        <v>30.4.2007</v>
      </c>
      <c r="D2169" s="1">
        <v>39202</v>
      </c>
      <c r="E2169" s="3">
        <f t="shared" si="239"/>
        <v>120</v>
      </c>
      <c r="F2169" s="5">
        <f t="shared" si="243"/>
        <v>4</v>
      </c>
      <c r="G2169" s="5">
        <f t="shared" si="244"/>
        <v>30</v>
      </c>
      <c r="H2169">
        <v>0.82850000000000001</v>
      </c>
      <c r="I2169">
        <v>0.83299999999999996</v>
      </c>
      <c r="J2169">
        <v>0.82569999999999999</v>
      </c>
      <c r="K2169">
        <v>0.8296</v>
      </c>
      <c r="L2169" s="5">
        <f t="shared" si="240"/>
        <v>1.0999999999999899</v>
      </c>
    </row>
    <row r="2170" spans="1:12" x14ac:dyDescent="0.25">
      <c r="A2170">
        <f t="shared" si="242"/>
        <v>2007</v>
      </c>
      <c r="B2170" t="str">
        <f t="shared" si="241"/>
        <v>01.01.2007</v>
      </c>
      <c r="C2170" t="str">
        <f t="shared" si="238"/>
        <v>1.5.2007</v>
      </c>
      <c r="D2170" s="1">
        <v>39203</v>
      </c>
      <c r="E2170" s="3">
        <f t="shared" si="239"/>
        <v>121</v>
      </c>
      <c r="F2170" s="5">
        <f t="shared" si="243"/>
        <v>5</v>
      </c>
      <c r="G2170" s="5">
        <f t="shared" si="244"/>
        <v>1</v>
      </c>
      <c r="H2170">
        <v>0.82969999999999999</v>
      </c>
      <c r="I2170">
        <v>0.8327</v>
      </c>
      <c r="J2170">
        <v>0.82699999999999996</v>
      </c>
      <c r="K2170">
        <v>0.82750000000000001</v>
      </c>
      <c r="L2170" s="5">
        <f t="shared" si="240"/>
        <v>-2.1999999999999797</v>
      </c>
    </row>
    <row r="2171" spans="1:12" x14ac:dyDescent="0.25">
      <c r="A2171">
        <f t="shared" si="242"/>
        <v>2007</v>
      </c>
      <c r="B2171" t="str">
        <f t="shared" si="241"/>
        <v>01.01.2007</v>
      </c>
      <c r="C2171" t="str">
        <f t="shared" si="238"/>
        <v>2.5.2007</v>
      </c>
      <c r="D2171" s="1">
        <v>39204</v>
      </c>
      <c r="E2171" s="3">
        <f t="shared" si="239"/>
        <v>122</v>
      </c>
      <c r="F2171" s="5">
        <f t="shared" si="243"/>
        <v>5</v>
      </c>
      <c r="G2171" s="5">
        <f t="shared" si="244"/>
        <v>2</v>
      </c>
      <c r="H2171">
        <v>0.8276</v>
      </c>
      <c r="I2171">
        <v>0.82820000000000005</v>
      </c>
      <c r="J2171">
        <v>0.82199999999999995</v>
      </c>
      <c r="K2171">
        <v>0.82420000000000004</v>
      </c>
      <c r="L2171" s="5">
        <f t="shared" si="240"/>
        <v>-3.3999999999999586</v>
      </c>
    </row>
    <row r="2172" spans="1:12" x14ac:dyDescent="0.25">
      <c r="A2172">
        <f t="shared" si="242"/>
        <v>2007</v>
      </c>
      <c r="B2172" t="str">
        <f t="shared" si="241"/>
        <v>01.01.2007</v>
      </c>
      <c r="C2172" t="str">
        <f t="shared" si="238"/>
        <v>3.5.2007</v>
      </c>
      <c r="D2172" s="1">
        <v>39205</v>
      </c>
      <c r="E2172" s="3">
        <f t="shared" si="239"/>
        <v>123</v>
      </c>
      <c r="F2172" s="5">
        <f t="shared" si="243"/>
        <v>5</v>
      </c>
      <c r="G2172" s="5">
        <f t="shared" si="244"/>
        <v>3</v>
      </c>
      <c r="H2172">
        <v>0.82440000000000002</v>
      </c>
      <c r="I2172">
        <v>0.82579999999999998</v>
      </c>
      <c r="J2172">
        <v>0.82220000000000004</v>
      </c>
      <c r="K2172">
        <v>0.82330000000000003</v>
      </c>
      <c r="L2172" s="5">
        <f t="shared" si="240"/>
        <v>-1.0999999999999899</v>
      </c>
    </row>
    <row r="2173" spans="1:12" x14ac:dyDescent="0.25">
      <c r="A2173">
        <f t="shared" si="242"/>
        <v>2007</v>
      </c>
      <c r="B2173" t="str">
        <f t="shared" si="241"/>
        <v>01.01.2007</v>
      </c>
      <c r="C2173" t="str">
        <f t="shared" si="238"/>
        <v>4.5.2007</v>
      </c>
      <c r="D2173" s="1">
        <v>39206</v>
      </c>
      <c r="E2173" s="3">
        <f t="shared" si="239"/>
        <v>124</v>
      </c>
      <c r="F2173" s="5">
        <f t="shared" si="243"/>
        <v>5</v>
      </c>
      <c r="G2173" s="5">
        <f t="shared" si="244"/>
        <v>4</v>
      </c>
      <c r="H2173">
        <v>0.82340000000000002</v>
      </c>
      <c r="I2173">
        <v>0.8236</v>
      </c>
      <c r="J2173">
        <v>0.81699999999999995</v>
      </c>
      <c r="K2173">
        <v>0.82140000000000002</v>
      </c>
      <c r="L2173" s="5">
        <f t="shared" si="240"/>
        <v>-2.0000000000000018</v>
      </c>
    </row>
    <row r="2174" spans="1:12" x14ac:dyDescent="0.25">
      <c r="A2174">
        <f t="shared" si="242"/>
        <v>2007</v>
      </c>
      <c r="B2174" t="str">
        <f t="shared" si="241"/>
        <v>01.01.2007</v>
      </c>
      <c r="C2174" t="str">
        <f t="shared" si="238"/>
        <v>7.5.2007</v>
      </c>
      <c r="D2174" s="1">
        <v>39209</v>
      </c>
      <c r="E2174" s="3">
        <f t="shared" si="239"/>
        <v>127</v>
      </c>
      <c r="F2174" s="5">
        <f t="shared" si="243"/>
        <v>5</v>
      </c>
      <c r="G2174" s="5">
        <f t="shared" si="244"/>
        <v>7</v>
      </c>
      <c r="H2174">
        <v>0.82110000000000005</v>
      </c>
      <c r="I2174">
        <v>0.82650000000000001</v>
      </c>
      <c r="J2174">
        <v>0.82040000000000002</v>
      </c>
      <c r="K2174">
        <v>0.82450000000000001</v>
      </c>
      <c r="L2174" s="5">
        <f t="shared" si="240"/>
        <v>3.3999999999999586</v>
      </c>
    </row>
    <row r="2175" spans="1:12" x14ac:dyDescent="0.25">
      <c r="A2175">
        <f t="shared" si="242"/>
        <v>2007</v>
      </c>
      <c r="B2175" t="str">
        <f t="shared" si="241"/>
        <v>01.01.2007</v>
      </c>
      <c r="C2175" t="str">
        <f t="shared" si="238"/>
        <v>8.5.2007</v>
      </c>
      <c r="D2175" s="1">
        <v>39210</v>
      </c>
      <c r="E2175" s="3">
        <f t="shared" si="239"/>
        <v>128</v>
      </c>
      <c r="F2175" s="5">
        <f t="shared" si="243"/>
        <v>5</v>
      </c>
      <c r="G2175" s="5">
        <f t="shared" si="244"/>
        <v>8</v>
      </c>
      <c r="H2175">
        <v>0.8246</v>
      </c>
      <c r="I2175">
        <v>0.83079999999999998</v>
      </c>
      <c r="J2175">
        <v>0.82420000000000004</v>
      </c>
      <c r="K2175">
        <v>0.82809999999999995</v>
      </c>
      <c r="L2175" s="5">
        <f t="shared" si="240"/>
        <v>3.4999999999999476</v>
      </c>
    </row>
    <row r="2176" spans="1:12" x14ac:dyDescent="0.25">
      <c r="A2176">
        <f t="shared" si="242"/>
        <v>2007</v>
      </c>
      <c r="B2176" t="str">
        <f t="shared" si="241"/>
        <v>01.01.2007</v>
      </c>
      <c r="C2176" t="str">
        <f t="shared" si="238"/>
        <v>9.5.2007</v>
      </c>
      <c r="D2176" s="1">
        <v>39211</v>
      </c>
      <c r="E2176" s="3">
        <f t="shared" si="239"/>
        <v>129</v>
      </c>
      <c r="F2176" s="5">
        <f t="shared" si="243"/>
        <v>5</v>
      </c>
      <c r="G2176" s="5">
        <f t="shared" si="244"/>
        <v>9</v>
      </c>
      <c r="H2176">
        <v>0.82799999999999996</v>
      </c>
      <c r="I2176">
        <v>0.8306</v>
      </c>
      <c r="J2176">
        <v>0.82640000000000002</v>
      </c>
      <c r="K2176">
        <v>0.82730000000000004</v>
      </c>
      <c r="L2176" s="5">
        <f t="shared" si="240"/>
        <v>-0.69999999999992291</v>
      </c>
    </row>
    <row r="2177" spans="1:12" x14ac:dyDescent="0.25">
      <c r="A2177">
        <f t="shared" si="242"/>
        <v>2007</v>
      </c>
      <c r="B2177" t="str">
        <f t="shared" si="241"/>
        <v>01.01.2007</v>
      </c>
      <c r="C2177" t="str">
        <f t="shared" si="238"/>
        <v>10.5.2007</v>
      </c>
      <c r="D2177" s="1">
        <v>39212</v>
      </c>
      <c r="E2177" s="3">
        <f t="shared" si="239"/>
        <v>130</v>
      </c>
      <c r="F2177" s="5">
        <f t="shared" si="243"/>
        <v>5</v>
      </c>
      <c r="G2177" s="5">
        <f t="shared" si="244"/>
        <v>10</v>
      </c>
      <c r="H2177">
        <v>0.82740000000000002</v>
      </c>
      <c r="I2177">
        <v>0.83340000000000003</v>
      </c>
      <c r="J2177">
        <v>0.82350000000000001</v>
      </c>
      <c r="K2177">
        <v>0.82509999999999994</v>
      </c>
      <c r="L2177" s="5">
        <f t="shared" si="240"/>
        <v>-2.3000000000000798</v>
      </c>
    </row>
    <row r="2178" spans="1:12" x14ac:dyDescent="0.25">
      <c r="A2178">
        <f t="shared" si="242"/>
        <v>2007</v>
      </c>
      <c r="B2178" t="str">
        <f t="shared" si="241"/>
        <v>01.01.2007</v>
      </c>
      <c r="C2178" t="str">
        <f t="shared" si="238"/>
        <v>11.5.2007</v>
      </c>
      <c r="D2178" s="1">
        <v>39213</v>
      </c>
      <c r="E2178" s="3">
        <f t="shared" si="239"/>
        <v>131</v>
      </c>
      <c r="F2178" s="5">
        <f t="shared" si="243"/>
        <v>5</v>
      </c>
      <c r="G2178" s="5">
        <f t="shared" si="244"/>
        <v>11</v>
      </c>
      <c r="H2178">
        <v>0.82479999999999998</v>
      </c>
      <c r="I2178">
        <v>0.83279999999999998</v>
      </c>
      <c r="J2178">
        <v>0.82289999999999996</v>
      </c>
      <c r="K2178">
        <v>0.83140000000000003</v>
      </c>
      <c r="L2178" s="5">
        <f t="shared" si="240"/>
        <v>6.6000000000000503</v>
      </c>
    </row>
    <row r="2179" spans="1:12" x14ac:dyDescent="0.25">
      <c r="A2179">
        <f t="shared" si="242"/>
        <v>2007</v>
      </c>
      <c r="B2179" t="str">
        <f t="shared" si="241"/>
        <v>01.01.2007</v>
      </c>
      <c r="C2179" t="str">
        <f t="shared" si="238"/>
        <v>14.5.2007</v>
      </c>
      <c r="D2179" s="1">
        <v>39216</v>
      </c>
      <c r="E2179" s="3">
        <f t="shared" si="239"/>
        <v>134</v>
      </c>
      <c r="F2179" s="5">
        <f t="shared" si="243"/>
        <v>5</v>
      </c>
      <c r="G2179" s="5">
        <f t="shared" si="244"/>
        <v>14</v>
      </c>
      <c r="H2179">
        <v>0.83179999999999998</v>
      </c>
      <c r="I2179">
        <v>0.83509999999999995</v>
      </c>
      <c r="J2179">
        <v>0.83179999999999998</v>
      </c>
      <c r="K2179">
        <v>0.83209999999999995</v>
      </c>
      <c r="L2179" s="5">
        <f t="shared" si="240"/>
        <v>0.29999999999996696</v>
      </c>
    </row>
    <row r="2180" spans="1:12" x14ac:dyDescent="0.25">
      <c r="A2180">
        <f t="shared" si="242"/>
        <v>2007</v>
      </c>
      <c r="B2180" t="str">
        <f t="shared" si="241"/>
        <v>01.01.2007</v>
      </c>
      <c r="C2180" t="str">
        <f t="shared" si="238"/>
        <v>15.5.2007</v>
      </c>
      <c r="D2180" s="1">
        <v>39217</v>
      </c>
      <c r="E2180" s="3">
        <f t="shared" si="239"/>
        <v>135</v>
      </c>
      <c r="F2180" s="5">
        <f t="shared" si="243"/>
        <v>5</v>
      </c>
      <c r="G2180" s="5">
        <f t="shared" si="244"/>
        <v>15</v>
      </c>
      <c r="H2180">
        <v>0.83220000000000005</v>
      </c>
      <c r="I2180">
        <v>0.8347</v>
      </c>
      <c r="J2180">
        <v>0.83020000000000005</v>
      </c>
      <c r="K2180">
        <v>0.8337</v>
      </c>
      <c r="L2180" s="5">
        <f t="shared" si="240"/>
        <v>1.4999999999999458</v>
      </c>
    </row>
    <row r="2181" spans="1:12" x14ac:dyDescent="0.25">
      <c r="A2181">
        <f t="shared" si="242"/>
        <v>2007</v>
      </c>
      <c r="B2181" t="str">
        <f t="shared" si="241"/>
        <v>01.01.2007</v>
      </c>
      <c r="C2181" t="str">
        <f t="shared" si="238"/>
        <v>16.5.2007</v>
      </c>
      <c r="D2181" s="1">
        <v>39218</v>
      </c>
      <c r="E2181" s="3">
        <f t="shared" si="239"/>
        <v>136</v>
      </c>
      <c r="F2181" s="5">
        <f t="shared" si="243"/>
        <v>5</v>
      </c>
      <c r="G2181" s="5">
        <f t="shared" si="244"/>
        <v>16</v>
      </c>
      <c r="H2181">
        <v>0.83360000000000001</v>
      </c>
      <c r="I2181">
        <v>0.83389999999999997</v>
      </c>
      <c r="J2181">
        <v>0.82310000000000005</v>
      </c>
      <c r="K2181">
        <v>0.8236</v>
      </c>
      <c r="L2181" s="5">
        <f t="shared" si="240"/>
        <v>-10.000000000000009</v>
      </c>
    </row>
    <row r="2182" spans="1:12" x14ac:dyDescent="0.25">
      <c r="A2182">
        <f t="shared" si="242"/>
        <v>2007</v>
      </c>
      <c r="B2182" t="str">
        <f t="shared" si="241"/>
        <v>01.01.2007</v>
      </c>
      <c r="C2182" t="str">
        <f t="shared" si="238"/>
        <v>17.5.2007</v>
      </c>
      <c r="D2182" s="1">
        <v>39219</v>
      </c>
      <c r="E2182" s="3">
        <f t="shared" si="239"/>
        <v>137</v>
      </c>
      <c r="F2182" s="5">
        <f t="shared" si="243"/>
        <v>5</v>
      </c>
      <c r="G2182" s="5">
        <f t="shared" si="244"/>
        <v>17</v>
      </c>
      <c r="H2182">
        <v>0.82369999999999999</v>
      </c>
      <c r="I2182">
        <v>0.82679999999999998</v>
      </c>
      <c r="J2182">
        <v>0.82030000000000003</v>
      </c>
      <c r="K2182">
        <v>0.82310000000000005</v>
      </c>
      <c r="L2182" s="5">
        <f t="shared" si="240"/>
        <v>-0.59999999999993392</v>
      </c>
    </row>
    <row r="2183" spans="1:12" x14ac:dyDescent="0.25">
      <c r="A2183">
        <f t="shared" si="242"/>
        <v>2007</v>
      </c>
      <c r="B2183" t="str">
        <f t="shared" si="241"/>
        <v>01.01.2007</v>
      </c>
      <c r="C2183" t="str">
        <f t="shared" si="238"/>
        <v>18.5.2007</v>
      </c>
      <c r="D2183" s="1">
        <v>39220</v>
      </c>
      <c r="E2183" s="3">
        <f t="shared" si="239"/>
        <v>138</v>
      </c>
      <c r="F2183" s="5">
        <f t="shared" si="243"/>
        <v>5</v>
      </c>
      <c r="G2183" s="5">
        <f t="shared" si="244"/>
        <v>18</v>
      </c>
      <c r="H2183">
        <v>0.82320000000000004</v>
      </c>
      <c r="I2183">
        <v>0.8256</v>
      </c>
      <c r="J2183">
        <v>0.82050000000000001</v>
      </c>
      <c r="K2183">
        <v>0.82269999999999999</v>
      </c>
      <c r="L2183" s="5">
        <f t="shared" si="240"/>
        <v>-0.50000000000005596</v>
      </c>
    </row>
    <row r="2184" spans="1:12" x14ac:dyDescent="0.25">
      <c r="A2184">
        <f t="shared" si="242"/>
        <v>2007</v>
      </c>
      <c r="B2184" t="str">
        <f t="shared" si="241"/>
        <v>01.01.2007</v>
      </c>
      <c r="C2184" t="str">
        <f t="shared" si="238"/>
        <v>21.5.2007</v>
      </c>
      <c r="D2184" s="1">
        <v>39223</v>
      </c>
      <c r="E2184" s="3">
        <f t="shared" si="239"/>
        <v>141</v>
      </c>
      <c r="F2184" s="5">
        <f t="shared" si="243"/>
        <v>5</v>
      </c>
      <c r="G2184" s="5">
        <f t="shared" si="244"/>
        <v>21</v>
      </c>
      <c r="H2184">
        <v>0.82369999999999999</v>
      </c>
      <c r="I2184">
        <v>0.82450000000000001</v>
      </c>
      <c r="J2184">
        <v>0.81810000000000005</v>
      </c>
      <c r="K2184">
        <v>0.82120000000000004</v>
      </c>
      <c r="L2184" s="5">
        <f t="shared" si="240"/>
        <v>-2.4999999999999467</v>
      </c>
    </row>
    <row r="2185" spans="1:12" x14ac:dyDescent="0.25">
      <c r="A2185">
        <f t="shared" si="242"/>
        <v>2007</v>
      </c>
      <c r="B2185" t="str">
        <f t="shared" si="241"/>
        <v>01.01.2007</v>
      </c>
      <c r="C2185" t="str">
        <f t="shared" si="238"/>
        <v>22.5.2007</v>
      </c>
      <c r="D2185" s="1">
        <v>39224</v>
      </c>
      <c r="E2185" s="3">
        <f t="shared" si="239"/>
        <v>142</v>
      </c>
      <c r="F2185" s="5">
        <f t="shared" si="243"/>
        <v>5</v>
      </c>
      <c r="G2185" s="5">
        <f t="shared" si="244"/>
        <v>22</v>
      </c>
      <c r="H2185">
        <v>0.82110000000000005</v>
      </c>
      <c r="I2185">
        <v>0.82299999999999995</v>
      </c>
      <c r="J2185">
        <v>0.81859999999999999</v>
      </c>
      <c r="K2185">
        <v>0.81910000000000005</v>
      </c>
      <c r="L2185" s="5">
        <f t="shared" si="240"/>
        <v>-2.0000000000000018</v>
      </c>
    </row>
    <row r="2186" spans="1:12" x14ac:dyDescent="0.25">
      <c r="A2186">
        <f t="shared" si="242"/>
        <v>2007</v>
      </c>
      <c r="B2186" t="str">
        <f t="shared" si="241"/>
        <v>01.01.2007</v>
      </c>
      <c r="C2186" t="str">
        <f t="shared" si="238"/>
        <v>23.5.2007</v>
      </c>
      <c r="D2186" s="1">
        <v>39225</v>
      </c>
      <c r="E2186" s="3">
        <f t="shared" si="239"/>
        <v>143</v>
      </c>
      <c r="F2186" s="5">
        <f t="shared" si="243"/>
        <v>5</v>
      </c>
      <c r="G2186" s="5">
        <f t="shared" si="244"/>
        <v>23</v>
      </c>
      <c r="H2186">
        <v>0.81930000000000003</v>
      </c>
      <c r="I2186">
        <v>0.82669999999999999</v>
      </c>
      <c r="J2186">
        <v>0.81920000000000004</v>
      </c>
      <c r="K2186">
        <v>0.82279999999999998</v>
      </c>
      <c r="L2186" s="5">
        <f t="shared" si="240"/>
        <v>3.4999999999999476</v>
      </c>
    </row>
    <row r="2187" spans="1:12" x14ac:dyDescent="0.25">
      <c r="A2187">
        <f t="shared" si="242"/>
        <v>2007</v>
      </c>
      <c r="B2187" t="str">
        <f t="shared" si="241"/>
        <v>01.01.2007</v>
      </c>
      <c r="C2187" t="str">
        <f t="shared" si="238"/>
        <v>24.5.2007</v>
      </c>
      <c r="D2187" s="1">
        <v>39226</v>
      </c>
      <c r="E2187" s="3">
        <f t="shared" si="239"/>
        <v>144</v>
      </c>
      <c r="F2187" s="5">
        <f t="shared" si="243"/>
        <v>5</v>
      </c>
      <c r="G2187" s="5">
        <f t="shared" si="244"/>
        <v>24</v>
      </c>
      <c r="H2187">
        <v>0.82289999999999996</v>
      </c>
      <c r="I2187">
        <v>0.8236</v>
      </c>
      <c r="J2187">
        <v>0.81799999999999995</v>
      </c>
      <c r="K2187">
        <v>0.81840000000000002</v>
      </c>
      <c r="L2187" s="5">
        <f t="shared" si="240"/>
        <v>-4.4999999999999485</v>
      </c>
    </row>
    <row r="2188" spans="1:12" x14ac:dyDescent="0.25">
      <c r="A2188">
        <f t="shared" si="242"/>
        <v>2007</v>
      </c>
      <c r="B2188" t="str">
        <f t="shared" si="241"/>
        <v>01.01.2007</v>
      </c>
      <c r="C2188" t="str">
        <f t="shared" si="238"/>
        <v>25.5.2007</v>
      </c>
      <c r="D2188" s="1">
        <v>39227</v>
      </c>
      <c r="E2188" s="3">
        <f t="shared" si="239"/>
        <v>145</v>
      </c>
      <c r="F2188" s="5">
        <f t="shared" si="243"/>
        <v>5</v>
      </c>
      <c r="G2188" s="5">
        <f t="shared" si="244"/>
        <v>25</v>
      </c>
      <c r="H2188">
        <v>0.81850000000000001</v>
      </c>
      <c r="I2188">
        <v>0.82179999999999997</v>
      </c>
      <c r="J2188">
        <v>0.8175</v>
      </c>
      <c r="K2188">
        <v>0.81779999999999997</v>
      </c>
      <c r="L2188" s="5">
        <f t="shared" si="240"/>
        <v>-0.70000000000003393</v>
      </c>
    </row>
    <row r="2189" spans="1:12" x14ac:dyDescent="0.25">
      <c r="A2189">
        <f t="shared" si="242"/>
        <v>2007</v>
      </c>
      <c r="B2189" t="str">
        <f t="shared" si="241"/>
        <v>01.01.2007</v>
      </c>
      <c r="C2189" t="str">
        <f t="shared" si="238"/>
        <v>28.5.2007</v>
      </c>
      <c r="D2189" s="1">
        <v>39230</v>
      </c>
      <c r="E2189" s="3">
        <f t="shared" si="239"/>
        <v>148</v>
      </c>
      <c r="F2189" s="5">
        <f t="shared" si="243"/>
        <v>5</v>
      </c>
      <c r="G2189" s="5">
        <f t="shared" si="244"/>
        <v>28</v>
      </c>
      <c r="H2189">
        <v>0.81830000000000003</v>
      </c>
      <c r="I2189">
        <v>0.81979999999999997</v>
      </c>
      <c r="J2189">
        <v>0.81799999999999995</v>
      </c>
      <c r="K2189">
        <v>0.81930000000000003</v>
      </c>
      <c r="L2189" s="5">
        <f t="shared" si="240"/>
        <v>1.0000000000000009</v>
      </c>
    </row>
    <row r="2190" spans="1:12" x14ac:dyDescent="0.25">
      <c r="A2190">
        <f t="shared" si="242"/>
        <v>2007</v>
      </c>
      <c r="B2190" t="str">
        <f t="shared" si="241"/>
        <v>01.01.2007</v>
      </c>
      <c r="C2190" t="str">
        <f t="shared" si="238"/>
        <v>29.5.2007</v>
      </c>
      <c r="D2190" s="1">
        <v>39231</v>
      </c>
      <c r="E2190" s="3">
        <f t="shared" si="239"/>
        <v>149</v>
      </c>
      <c r="F2190" s="5">
        <f t="shared" si="243"/>
        <v>5</v>
      </c>
      <c r="G2190" s="5">
        <f t="shared" si="244"/>
        <v>29</v>
      </c>
      <c r="H2190">
        <v>0.81950000000000001</v>
      </c>
      <c r="I2190">
        <v>0.82110000000000005</v>
      </c>
      <c r="J2190">
        <v>0.81630000000000003</v>
      </c>
      <c r="K2190">
        <v>0.81810000000000005</v>
      </c>
      <c r="L2190" s="5">
        <f t="shared" si="240"/>
        <v>-1.3999999999999568</v>
      </c>
    </row>
    <row r="2191" spans="1:12" x14ac:dyDescent="0.25">
      <c r="A2191">
        <f t="shared" si="242"/>
        <v>2007</v>
      </c>
      <c r="B2191" t="str">
        <f t="shared" si="241"/>
        <v>01.01.2007</v>
      </c>
      <c r="C2191" t="str">
        <f t="shared" si="238"/>
        <v>30.5.2007</v>
      </c>
      <c r="D2191" s="1">
        <v>39232</v>
      </c>
      <c r="E2191" s="3">
        <f t="shared" si="239"/>
        <v>150</v>
      </c>
      <c r="F2191" s="5">
        <f t="shared" si="243"/>
        <v>5</v>
      </c>
      <c r="G2191" s="5">
        <f t="shared" si="244"/>
        <v>30</v>
      </c>
      <c r="H2191">
        <v>0.81820000000000004</v>
      </c>
      <c r="I2191">
        <v>0.82379999999999998</v>
      </c>
      <c r="J2191">
        <v>0.81730000000000003</v>
      </c>
      <c r="K2191">
        <v>0.82310000000000005</v>
      </c>
      <c r="L2191" s="5">
        <f t="shared" si="240"/>
        <v>4.9000000000000155</v>
      </c>
    </row>
    <row r="2192" spans="1:12" x14ac:dyDescent="0.25">
      <c r="A2192">
        <f t="shared" si="242"/>
        <v>2007</v>
      </c>
      <c r="B2192" t="str">
        <f t="shared" si="241"/>
        <v>01.01.2007</v>
      </c>
      <c r="C2192" t="str">
        <f t="shared" si="238"/>
        <v>31.5.2007</v>
      </c>
      <c r="D2192" s="1">
        <v>39233</v>
      </c>
      <c r="E2192" s="3">
        <f t="shared" si="239"/>
        <v>150</v>
      </c>
      <c r="F2192" s="5">
        <f t="shared" si="243"/>
        <v>5</v>
      </c>
      <c r="G2192" s="5">
        <f t="shared" si="244"/>
        <v>31</v>
      </c>
      <c r="H2192">
        <v>0.82299999999999995</v>
      </c>
      <c r="I2192">
        <v>0.82909999999999995</v>
      </c>
      <c r="J2192">
        <v>0.8216</v>
      </c>
      <c r="K2192">
        <v>0.82679999999999998</v>
      </c>
      <c r="L2192" s="5">
        <f t="shared" si="240"/>
        <v>3.8000000000000256</v>
      </c>
    </row>
    <row r="2193" spans="1:12" x14ac:dyDescent="0.25">
      <c r="A2193">
        <f t="shared" si="242"/>
        <v>2007</v>
      </c>
      <c r="B2193" t="str">
        <f t="shared" si="241"/>
        <v>01.01.2007</v>
      </c>
      <c r="C2193" t="str">
        <f t="shared" si="238"/>
        <v>1.6.2007</v>
      </c>
      <c r="D2193" s="1">
        <v>39234</v>
      </c>
      <c r="E2193" s="3">
        <f t="shared" si="239"/>
        <v>151</v>
      </c>
      <c r="F2193" s="5">
        <f t="shared" si="243"/>
        <v>6</v>
      </c>
      <c r="G2193" s="5">
        <f t="shared" si="244"/>
        <v>1</v>
      </c>
      <c r="H2193">
        <v>0.82699999999999996</v>
      </c>
      <c r="I2193">
        <v>0.83299999999999996</v>
      </c>
      <c r="J2193">
        <v>0.82689999999999997</v>
      </c>
      <c r="K2193">
        <v>0.83299999999999996</v>
      </c>
      <c r="L2193" s="5">
        <f t="shared" si="240"/>
        <v>6.0000000000000053</v>
      </c>
    </row>
    <row r="2194" spans="1:12" x14ac:dyDescent="0.25">
      <c r="A2194">
        <f t="shared" si="242"/>
        <v>2007</v>
      </c>
      <c r="B2194" t="str">
        <f t="shared" si="241"/>
        <v>01.01.2007</v>
      </c>
      <c r="C2194" t="str">
        <f t="shared" si="238"/>
        <v>4.6.2007</v>
      </c>
      <c r="D2194" s="1">
        <v>39237</v>
      </c>
      <c r="E2194" s="3">
        <f t="shared" si="239"/>
        <v>154</v>
      </c>
      <c r="F2194" s="5">
        <f t="shared" si="243"/>
        <v>6</v>
      </c>
      <c r="G2194" s="5">
        <f t="shared" si="244"/>
        <v>4</v>
      </c>
      <c r="H2194">
        <v>0.83250000000000002</v>
      </c>
      <c r="I2194">
        <v>0.8347</v>
      </c>
      <c r="J2194">
        <v>0.83099999999999996</v>
      </c>
      <c r="K2194">
        <v>0.83460000000000001</v>
      </c>
      <c r="L2194" s="5">
        <f t="shared" si="240"/>
        <v>2.0999999999999908</v>
      </c>
    </row>
    <row r="2195" spans="1:12" x14ac:dyDescent="0.25">
      <c r="A2195">
        <f t="shared" si="242"/>
        <v>2007</v>
      </c>
      <c r="B2195" t="str">
        <f t="shared" si="241"/>
        <v>01.01.2007</v>
      </c>
      <c r="C2195" t="str">
        <f t="shared" si="238"/>
        <v>5.6.2007</v>
      </c>
      <c r="D2195" s="1">
        <v>39238</v>
      </c>
      <c r="E2195" s="3">
        <f t="shared" si="239"/>
        <v>155</v>
      </c>
      <c r="F2195" s="5">
        <f t="shared" si="243"/>
        <v>6</v>
      </c>
      <c r="G2195" s="5">
        <f t="shared" si="244"/>
        <v>5</v>
      </c>
      <c r="H2195">
        <v>0.83450000000000002</v>
      </c>
      <c r="I2195">
        <v>0.84060000000000001</v>
      </c>
      <c r="J2195">
        <v>0.83360000000000001</v>
      </c>
      <c r="K2195">
        <v>0.83699999999999997</v>
      </c>
      <c r="L2195" s="5">
        <f t="shared" si="240"/>
        <v>2.4999999999999467</v>
      </c>
    </row>
    <row r="2196" spans="1:12" x14ac:dyDescent="0.25">
      <c r="A2196">
        <f t="shared" si="242"/>
        <v>2007</v>
      </c>
      <c r="B2196" t="str">
        <f t="shared" si="241"/>
        <v>01.01.2007</v>
      </c>
      <c r="C2196" t="str">
        <f t="shared" si="238"/>
        <v>6.6.2007</v>
      </c>
      <c r="D2196" s="1">
        <v>39239</v>
      </c>
      <c r="E2196" s="3">
        <f t="shared" si="239"/>
        <v>156</v>
      </c>
      <c r="F2196" s="5">
        <f t="shared" si="243"/>
        <v>6</v>
      </c>
      <c r="G2196" s="5">
        <f t="shared" si="244"/>
        <v>6</v>
      </c>
      <c r="H2196">
        <v>0.83709999999999996</v>
      </c>
      <c r="I2196">
        <v>0.84379999999999999</v>
      </c>
      <c r="J2196">
        <v>0.83679999999999999</v>
      </c>
      <c r="K2196">
        <v>0.84130000000000005</v>
      </c>
      <c r="L2196" s="5">
        <f t="shared" si="240"/>
        <v>4.2000000000000925</v>
      </c>
    </row>
    <row r="2197" spans="1:12" x14ac:dyDescent="0.25">
      <c r="A2197">
        <f t="shared" si="242"/>
        <v>2007</v>
      </c>
      <c r="B2197" t="str">
        <f t="shared" si="241"/>
        <v>01.01.2007</v>
      </c>
      <c r="C2197" t="str">
        <f t="shared" si="238"/>
        <v>7.6.2007</v>
      </c>
      <c r="D2197" s="1">
        <v>39240</v>
      </c>
      <c r="E2197" s="3">
        <f t="shared" si="239"/>
        <v>157</v>
      </c>
      <c r="F2197" s="5">
        <f t="shared" si="243"/>
        <v>6</v>
      </c>
      <c r="G2197" s="5">
        <f t="shared" si="244"/>
        <v>7</v>
      </c>
      <c r="H2197">
        <v>0.84119999999999995</v>
      </c>
      <c r="I2197">
        <v>0.84760000000000002</v>
      </c>
      <c r="J2197">
        <v>0.83860000000000001</v>
      </c>
      <c r="K2197">
        <v>0.84079999999999999</v>
      </c>
      <c r="L2197" s="5">
        <f t="shared" si="240"/>
        <v>-0.39999999999995595</v>
      </c>
    </row>
    <row r="2198" spans="1:12" x14ac:dyDescent="0.25">
      <c r="A2198">
        <f t="shared" si="242"/>
        <v>2007</v>
      </c>
      <c r="B2198" t="str">
        <f t="shared" si="241"/>
        <v>01.01.2007</v>
      </c>
      <c r="C2198" t="str">
        <f t="shared" si="238"/>
        <v>8.6.2007</v>
      </c>
      <c r="D2198" s="1">
        <v>39241</v>
      </c>
      <c r="E2198" s="3">
        <f t="shared" si="239"/>
        <v>158</v>
      </c>
      <c r="F2198" s="5">
        <f t="shared" si="243"/>
        <v>6</v>
      </c>
      <c r="G2198" s="5">
        <f t="shared" si="244"/>
        <v>8</v>
      </c>
      <c r="H2198">
        <v>0.84060000000000001</v>
      </c>
      <c r="I2198">
        <v>0.8448</v>
      </c>
      <c r="J2198">
        <v>0.83650000000000002</v>
      </c>
      <c r="K2198">
        <v>0.8448</v>
      </c>
      <c r="L2198" s="5">
        <f t="shared" si="240"/>
        <v>4.1999999999999815</v>
      </c>
    </row>
    <row r="2199" spans="1:12" x14ac:dyDescent="0.25">
      <c r="A2199">
        <f t="shared" si="242"/>
        <v>2007</v>
      </c>
      <c r="B2199" t="str">
        <f t="shared" si="241"/>
        <v>01.01.2007</v>
      </c>
      <c r="C2199" t="str">
        <f t="shared" si="238"/>
        <v>11.6.2007</v>
      </c>
      <c r="D2199" s="1">
        <v>39244</v>
      </c>
      <c r="E2199" s="3">
        <f t="shared" si="239"/>
        <v>161</v>
      </c>
      <c r="F2199" s="5">
        <f t="shared" si="243"/>
        <v>6</v>
      </c>
      <c r="G2199" s="5">
        <f t="shared" si="244"/>
        <v>11</v>
      </c>
      <c r="H2199">
        <v>0.84440000000000004</v>
      </c>
      <c r="I2199">
        <v>0.84460000000000002</v>
      </c>
      <c r="J2199">
        <v>0.83909999999999996</v>
      </c>
      <c r="K2199">
        <v>0.84319999999999995</v>
      </c>
      <c r="L2199" s="5">
        <f t="shared" si="240"/>
        <v>-1.2000000000000899</v>
      </c>
    </row>
    <row r="2200" spans="1:12" x14ac:dyDescent="0.25">
      <c r="A2200">
        <f t="shared" si="242"/>
        <v>2007</v>
      </c>
      <c r="B2200" t="str">
        <f t="shared" si="241"/>
        <v>01.01.2007</v>
      </c>
      <c r="C2200" t="str">
        <f t="shared" si="238"/>
        <v>12.6.2007</v>
      </c>
      <c r="D2200" s="1">
        <v>39245</v>
      </c>
      <c r="E2200" s="3">
        <f t="shared" si="239"/>
        <v>162</v>
      </c>
      <c r="F2200" s="5">
        <f t="shared" si="243"/>
        <v>6</v>
      </c>
      <c r="G2200" s="5">
        <f t="shared" si="244"/>
        <v>12</v>
      </c>
      <c r="H2200">
        <v>0.84309999999999996</v>
      </c>
      <c r="I2200">
        <v>0.84460000000000002</v>
      </c>
      <c r="J2200">
        <v>0.83909999999999996</v>
      </c>
      <c r="K2200">
        <v>0.84009999999999996</v>
      </c>
      <c r="L2200" s="5">
        <f t="shared" si="240"/>
        <v>-3.0000000000000027</v>
      </c>
    </row>
    <row r="2201" spans="1:12" x14ac:dyDescent="0.25">
      <c r="A2201">
        <f t="shared" si="242"/>
        <v>2007</v>
      </c>
      <c r="B2201" t="str">
        <f t="shared" si="241"/>
        <v>01.01.2007</v>
      </c>
      <c r="C2201" t="str">
        <f t="shared" si="238"/>
        <v>13.6.2007</v>
      </c>
      <c r="D2201" s="1">
        <v>39246</v>
      </c>
      <c r="E2201" s="3">
        <f t="shared" si="239"/>
        <v>163</v>
      </c>
      <c r="F2201" s="5">
        <f t="shared" si="243"/>
        <v>6</v>
      </c>
      <c r="G2201" s="5">
        <f t="shared" si="244"/>
        <v>13</v>
      </c>
      <c r="H2201">
        <v>0.84019999999999995</v>
      </c>
      <c r="I2201">
        <v>0.84250000000000003</v>
      </c>
      <c r="J2201">
        <v>0.83579999999999999</v>
      </c>
      <c r="K2201">
        <v>0.83960000000000001</v>
      </c>
      <c r="L2201" s="5">
        <f t="shared" si="240"/>
        <v>-0.59999999999993392</v>
      </c>
    </row>
    <row r="2202" spans="1:12" x14ac:dyDescent="0.25">
      <c r="A2202">
        <f t="shared" si="242"/>
        <v>2007</v>
      </c>
      <c r="B2202" t="str">
        <f t="shared" si="241"/>
        <v>01.01.2007</v>
      </c>
      <c r="C2202" t="str">
        <f t="shared" si="238"/>
        <v>14.6.2007</v>
      </c>
      <c r="D2202" s="1">
        <v>39247</v>
      </c>
      <c r="E2202" s="3">
        <f t="shared" si="239"/>
        <v>164</v>
      </c>
      <c r="F2202" s="5">
        <f t="shared" si="243"/>
        <v>6</v>
      </c>
      <c r="G2202" s="5">
        <f t="shared" si="244"/>
        <v>14</v>
      </c>
      <c r="H2202">
        <v>0.83950000000000002</v>
      </c>
      <c r="I2202">
        <v>0.84060000000000001</v>
      </c>
      <c r="J2202">
        <v>0.83320000000000005</v>
      </c>
      <c r="K2202">
        <v>0.83530000000000004</v>
      </c>
      <c r="L2202" s="5">
        <f t="shared" si="240"/>
        <v>-4.1999999999999815</v>
      </c>
    </row>
    <row r="2203" spans="1:12" x14ac:dyDescent="0.25">
      <c r="A2203">
        <f t="shared" si="242"/>
        <v>2007</v>
      </c>
      <c r="B2203" t="str">
        <f t="shared" si="241"/>
        <v>01.01.2007</v>
      </c>
      <c r="C2203" t="str">
        <f t="shared" si="238"/>
        <v>15.6.2007</v>
      </c>
      <c r="D2203" s="1">
        <v>39248</v>
      </c>
      <c r="E2203" s="3">
        <f t="shared" si="239"/>
        <v>165</v>
      </c>
      <c r="F2203" s="5">
        <f t="shared" si="243"/>
        <v>6</v>
      </c>
      <c r="G2203" s="5">
        <f t="shared" si="244"/>
        <v>15</v>
      </c>
      <c r="H2203">
        <v>0.83540000000000003</v>
      </c>
      <c r="I2203">
        <v>0.84209999999999996</v>
      </c>
      <c r="J2203">
        <v>0.83530000000000004</v>
      </c>
      <c r="K2203">
        <v>0.84199999999999997</v>
      </c>
      <c r="L2203" s="5">
        <f t="shared" si="240"/>
        <v>6.5999999999999392</v>
      </c>
    </row>
    <row r="2204" spans="1:12" x14ac:dyDescent="0.25">
      <c r="A2204">
        <f t="shared" si="242"/>
        <v>2007</v>
      </c>
      <c r="B2204" t="str">
        <f t="shared" si="241"/>
        <v>01.01.2007</v>
      </c>
      <c r="C2204" t="str">
        <f t="shared" si="238"/>
        <v>18.6.2007</v>
      </c>
      <c r="D2204" s="1">
        <v>39251</v>
      </c>
      <c r="E2204" s="3">
        <f t="shared" si="239"/>
        <v>168</v>
      </c>
      <c r="F2204" s="5">
        <f t="shared" si="243"/>
        <v>6</v>
      </c>
      <c r="G2204" s="5">
        <f t="shared" si="244"/>
        <v>18</v>
      </c>
      <c r="H2204">
        <v>0.84150000000000003</v>
      </c>
      <c r="I2204">
        <v>0.84519999999999995</v>
      </c>
      <c r="J2204">
        <v>0.83979999999999999</v>
      </c>
      <c r="K2204">
        <v>0.84240000000000004</v>
      </c>
      <c r="L2204" s="5">
        <f t="shared" si="240"/>
        <v>0.9000000000000119</v>
      </c>
    </row>
    <row r="2205" spans="1:12" x14ac:dyDescent="0.25">
      <c r="A2205">
        <f t="shared" si="242"/>
        <v>2007</v>
      </c>
      <c r="B2205" t="str">
        <f t="shared" si="241"/>
        <v>01.01.2007</v>
      </c>
      <c r="C2205" t="str">
        <f t="shared" si="238"/>
        <v>19.6.2007</v>
      </c>
      <c r="D2205" s="1">
        <v>39252</v>
      </c>
      <c r="E2205" s="3">
        <f t="shared" si="239"/>
        <v>169</v>
      </c>
      <c r="F2205" s="5">
        <f t="shared" si="243"/>
        <v>6</v>
      </c>
      <c r="G2205" s="5">
        <f t="shared" si="244"/>
        <v>19</v>
      </c>
      <c r="H2205">
        <v>0.84230000000000005</v>
      </c>
      <c r="I2205">
        <v>0.84689999999999999</v>
      </c>
      <c r="J2205">
        <v>0.84199999999999997</v>
      </c>
      <c r="K2205">
        <v>0.84609999999999996</v>
      </c>
      <c r="L2205" s="5">
        <f t="shared" si="240"/>
        <v>3.7999999999999146</v>
      </c>
    </row>
    <row r="2206" spans="1:12" x14ac:dyDescent="0.25">
      <c r="A2206">
        <f t="shared" si="242"/>
        <v>2007</v>
      </c>
      <c r="B2206" t="str">
        <f t="shared" si="241"/>
        <v>01.01.2007</v>
      </c>
      <c r="C2206" t="str">
        <f t="shared" si="238"/>
        <v>20.6.2007</v>
      </c>
      <c r="D2206" s="1">
        <v>39253</v>
      </c>
      <c r="E2206" s="3">
        <f t="shared" si="239"/>
        <v>170</v>
      </c>
      <c r="F2206" s="5">
        <f t="shared" si="243"/>
        <v>6</v>
      </c>
      <c r="G2206" s="5">
        <f t="shared" si="244"/>
        <v>20</v>
      </c>
      <c r="H2206">
        <v>0.84630000000000005</v>
      </c>
      <c r="I2206">
        <v>0.84750000000000003</v>
      </c>
      <c r="J2206">
        <v>0.84279999999999999</v>
      </c>
      <c r="K2206">
        <v>0.84309999999999996</v>
      </c>
      <c r="L2206" s="5">
        <f t="shared" si="240"/>
        <v>-3.2000000000000917</v>
      </c>
    </row>
    <row r="2207" spans="1:12" x14ac:dyDescent="0.25">
      <c r="A2207">
        <f t="shared" si="242"/>
        <v>2007</v>
      </c>
      <c r="B2207" t="str">
        <f t="shared" si="241"/>
        <v>01.01.2007</v>
      </c>
      <c r="C2207" t="str">
        <f t="shared" si="238"/>
        <v>21.6.2007</v>
      </c>
      <c r="D2207" s="1">
        <v>39254</v>
      </c>
      <c r="E2207" s="3">
        <f t="shared" si="239"/>
        <v>171</v>
      </c>
      <c r="F2207" s="5">
        <f t="shared" si="243"/>
        <v>6</v>
      </c>
      <c r="G2207" s="5">
        <f t="shared" si="244"/>
        <v>21</v>
      </c>
      <c r="H2207">
        <v>0.84330000000000005</v>
      </c>
      <c r="I2207">
        <v>0.84740000000000004</v>
      </c>
      <c r="J2207">
        <v>0.84289999999999998</v>
      </c>
      <c r="K2207">
        <v>0.84719999999999995</v>
      </c>
      <c r="L2207" s="5">
        <f t="shared" si="240"/>
        <v>3.8999999999999035</v>
      </c>
    </row>
    <row r="2208" spans="1:12" x14ac:dyDescent="0.25">
      <c r="A2208">
        <f t="shared" si="242"/>
        <v>2007</v>
      </c>
      <c r="B2208" t="str">
        <f t="shared" si="241"/>
        <v>01.01.2007</v>
      </c>
      <c r="C2208" t="str">
        <f t="shared" si="238"/>
        <v>22.6.2007</v>
      </c>
      <c r="D2208" s="1">
        <v>39255</v>
      </c>
      <c r="E2208" s="3">
        <f t="shared" si="239"/>
        <v>172</v>
      </c>
      <c r="F2208" s="5">
        <f t="shared" si="243"/>
        <v>6</v>
      </c>
      <c r="G2208" s="5">
        <f t="shared" si="244"/>
        <v>22</v>
      </c>
      <c r="H2208">
        <v>0.84709999999999996</v>
      </c>
      <c r="I2208">
        <v>0.84930000000000005</v>
      </c>
      <c r="J2208">
        <v>0.84540000000000004</v>
      </c>
      <c r="K2208">
        <v>0.84709999999999996</v>
      </c>
      <c r="L2208" s="5">
        <f t="shared" si="240"/>
        <v>0</v>
      </c>
    </row>
    <row r="2209" spans="1:12" x14ac:dyDescent="0.25">
      <c r="A2209">
        <f t="shared" si="242"/>
        <v>2007</v>
      </c>
      <c r="B2209" t="str">
        <f t="shared" si="241"/>
        <v>01.01.2007</v>
      </c>
      <c r="C2209" t="str">
        <f t="shared" si="238"/>
        <v>25.6.2007</v>
      </c>
      <c r="D2209" s="1">
        <v>39258</v>
      </c>
      <c r="E2209" s="3">
        <f t="shared" si="239"/>
        <v>175</v>
      </c>
      <c r="F2209" s="5">
        <f t="shared" si="243"/>
        <v>6</v>
      </c>
      <c r="G2209" s="5">
        <f t="shared" si="244"/>
        <v>25</v>
      </c>
      <c r="H2209">
        <v>0.84819999999999995</v>
      </c>
      <c r="I2209">
        <v>0.84989999999999999</v>
      </c>
      <c r="J2209">
        <v>0.84599999999999997</v>
      </c>
      <c r="K2209">
        <v>0.84719999999999995</v>
      </c>
      <c r="L2209" s="5">
        <f t="shared" si="240"/>
        <v>-1.0000000000000009</v>
      </c>
    </row>
    <row r="2210" spans="1:12" x14ac:dyDescent="0.25">
      <c r="A2210">
        <f t="shared" si="242"/>
        <v>2007</v>
      </c>
      <c r="B2210" t="str">
        <f t="shared" si="241"/>
        <v>01.01.2007</v>
      </c>
      <c r="C2210" t="str">
        <f t="shared" ref="C2210:C2273" si="245">CONCATENATE(G2210,".",F2210,".",A2210)</f>
        <v>26.6.2007</v>
      </c>
      <c r="D2210" s="1">
        <v>39259</v>
      </c>
      <c r="E2210" s="3">
        <f t="shared" ref="E2210:E2273" si="246">DAYS360(B2210,C2210,TRUE)+1</f>
        <v>176</v>
      </c>
      <c r="F2210" s="5">
        <f t="shared" si="243"/>
        <v>6</v>
      </c>
      <c r="G2210" s="5">
        <f t="shared" si="244"/>
        <v>26</v>
      </c>
      <c r="H2210">
        <v>0.84730000000000005</v>
      </c>
      <c r="I2210">
        <v>0.85099999999999998</v>
      </c>
      <c r="J2210">
        <v>0.84509999999999996</v>
      </c>
      <c r="K2210">
        <v>0.84540000000000004</v>
      </c>
      <c r="L2210" s="5">
        <f t="shared" ref="L2210:L2273" si="247">(K2210-H2210)*1000</f>
        <v>-1.9000000000000128</v>
      </c>
    </row>
    <row r="2211" spans="1:12" x14ac:dyDescent="0.25">
      <c r="A2211">
        <f t="shared" si="242"/>
        <v>2007</v>
      </c>
      <c r="B2211" t="str">
        <f t="shared" si="241"/>
        <v>01.01.2007</v>
      </c>
      <c r="C2211" t="str">
        <f t="shared" si="245"/>
        <v>27.6.2007</v>
      </c>
      <c r="D2211" s="1">
        <v>39260</v>
      </c>
      <c r="E2211" s="3">
        <f t="shared" si="246"/>
        <v>177</v>
      </c>
      <c r="F2211" s="5">
        <f t="shared" si="243"/>
        <v>6</v>
      </c>
      <c r="G2211" s="5">
        <f t="shared" si="244"/>
        <v>27</v>
      </c>
      <c r="H2211">
        <v>0.84550000000000003</v>
      </c>
      <c r="I2211">
        <v>0.84599999999999997</v>
      </c>
      <c r="J2211">
        <v>0.83550000000000002</v>
      </c>
      <c r="K2211">
        <v>0.83840000000000003</v>
      </c>
      <c r="L2211" s="5">
        <f t="shared" si="247"/>
        <v>-7.0999999999999952</v>
      </c>
    </row>
    <row r="2212" spans="1:12" x14ac:dyDescent="0.25">
      <c r="A2212">
        <f t="shared" si="242"/>
        <v>2007</v>
      </c>
      <c r="B2212" t="str">
        <f t="shared" si="241"/>
        <v>01.01.2007</v>
      </c>
      <c r="C2212" t="str">
        <f t="shared" si="245"/>
        <v>28.6.2007</v>
      </c>
      <c r="D2212" s="1">
        <v>39261</v>
      </c>
      <c r="E2212" s="3">
        <f t="shared" si="246"/>
        <v>178</v>
      </c>
      <c r="F2212" s="5">
        <f t="shared" si="243"/>
        <v>6</v>
      </c>
      <c r="G2212" s="5">
        <f t="shared" si="244"/>
        <v>28</v>
      </c>
      <c r="H2212">
        <v>0.83850000000000002</v>
      </c>
      <c r="I2212">
        <v>0.84689999999999999</v>
      </c>
      <c r="J2212">
        <v>0.83850000000000002</v>
      </c>
      <c r="K2212">
        <v>0.8468</v>
      </c>
      <c r="L2212" s="5">
        <f t="shared" si="247"/>
        <v>8.2999999999999741</v>
      </c>
    </row>
    <row r="2213" spans="1:12" x14ac:dyDescent="0.25">
      <c r="A2213">
        <f t="shared" si="242"/>
        <v>2007</v>
      </c>
      <c r="B2213" t="str">
        <f t="shared" ref="B2213:B2276" si="248">CONCATENATE("01.","01",".",A2213)</f>
        <v>01.01.2007</v>
      </c>
      <c r="C2213" t="str">
        <f t="shared" si="245"/>
        <v>29.6.2007</v>
      </c>
      <c r="D2213" s="1">
        <v>39262</v>
      </c>
      <c r="E2213" s="3">
        <f t="shared" si="246"/>
        <v>179</v>
      </c>
      <c r="F2213" s="5">
        <f t="shared" si="243"/>
        <v>6</v>
      </c>
      <c r="G2213" s="5">
        <f t="shared" si="244"/>
        <v>29</v>
      </c>
      <c r="H2213">
        <v>0.84670000000000001</v>
      </c>
      <c r="I2213">
        <v>0.85209999999999997</v>
      </c>
      <c r="J2213">
        <v>0.84609999999999996</v>
      </c>
      <c r="K2213">
        <v>0.84919999999999995</v>
      </c>
      <c r="L2213" s="5">
        <f t="shared" si="247"/>
        <v>2.4999999999999467</v>
      </c>
    </row>
    <row r="2214" spans="1:12" x14ac:dyDescent="0.25">
      <c r="A2214">
        <f t="shared" si="242"/>
        <v>2007</v>
      </c>
      <c r="B2214" t="str">
        <f t="shared" si="248"/>
        <v>01.01.2007</v>
      </c>
      <c r="C2214" t="str">
        <f t="shared" si="245"/>
        <v>2.7.2007</v>
      </c>
      <c r="D2214" s="1">
        <v>39265</v>
      </c>
      <c r="E2214" s="3">
        <f t="shared" si="246"/>
        <v>182</v>
      </c>
      <c r="F2214" s="5">
        <f t="shared" si="243"/>
        <v>7</v>
      </c>
      <c r="G2214" s="5">
        <f t="shared" si="244"/>
        <v>2</v>
      </c>
      <c r="H2214">
        <v>0.85250000000000004</v>
      </c>
      <c r="I2214">
        <v>0.85960000000000003</v>
      </c>
      <c r="J2214">
        <v>0.84960000000000002</v>
      </c>
      <c r="K2214">
        <v>0.85899999999999999</v>
      </c>
      <c r="L2214" s="5">
        <f t="shared" si="247"/>
        <v>6.4999999999999503</v>
      </c>
    </row>
    <row r="2215" spans="1:12" x14ac:dyDescent="0.25">
      <c r="A2215">
        <f t="shared" si="242"/>
        <v>2007</v>
      </c>
      <c r="B2215" t="str">
        <f t="shared" si="248"/>
        <v>01.01.2007</v>
      </c>
      <c r="C2215" t="str">
        <f t="shared" si="245"/>
        <v>3.7.2007</v>
      </c>
      <c r="D2215" s="1">
        <v>39266</v>
      </c>
      <c r="E2215" s="3">
        <f t="shared" si="246"/>
        <v>183</v>
      </c>
      <c r="F2215" s="5">
        <f t="shared" si="243"/>
        <v>7</v>
      </c>
      <c r="G2215" s="5">
        <f t="shared" si="244"/>
        <v>3</v>
      </c>
      <c r="H2215">
        <v>0.8589</v>
      </c>
      <c r="I2215">
        <v>0.85960000000000003</v>
      </c>
      <c r="J2215">
        <v>0.85399999999999998</v>
      </c>
      <c r="K2215">
        <v>0.85450000000000004</v>
      </c>
      <c r="L2215" s="5">
        <f t="shared" si="247"/>
        <v>-4.3999999999999595</v>
      </c>
    </row>
    <row r="2216" spans="1:12" x14ac:dyDescent="0.25">
      <c r="A2216">
        <f t="shared" si="242"/>
        <v>2007</v>
      </c>
      <c r="B2216" t="str">
        <f t="shared" si="248"/>
        <v>01.01.2007</v>
      </c>
      <c r="C2216" t="str">
        <f t="shared" si="245"/>
        <v>4.7.2007</v>
      </c>
      <c r="D2216" s="1">
        <v>39267</v>
      </c>
      <c r="E2216" s="3">
        <f t="shared" si="246"/>
        <v>184</v>
      </c>
      <c r="F2216" s="5">
        <f t="shared" si="243"/>
        <v>7</v>
      </c>
      <c r="G2216" s="5">
        <f t="shared" si="244"/>
        <v>4</v>
      </c>
      <c r="H2216">
        <v>0.85440000000000005</v>
      </c>
      <c r="I2216">
        <v>0.85850000000000004</v>
      </c>
      <c r="J2216">
        <v>0.85419999999999996</v>
      </c>
      <c r="K2216">
        <v>0.85740000000000005</v>
      </c>
      <c r="L2216" s="5">
        <f t="shared" si="247"/>
        <v>3.0000000000000027</v>
      </c>
    </row>
    <row r="2217" spans="1:12" x14ac:dyDescent="0.25">
      <c r="A2217">
        <f t="shared" si="242"/>
        <v>2007</v>
      </c>
      <c r="B2217" t="str">
        <f t="shared" si="248"/>
        <v>01.01.2007</v>
      </c>
      <c r="C2217" t="str">
        <f t="shared" si="245"/>
        <v>5.7.2007</v>
      </c>
      <c r="D2217" s="1">
        <v>39268</v>
      </c>
      <c r="E2217" s="3">
        <f t="shared" si="246"/>
        <v>185</v>
      </c>
      <c r="F2217" s="5">
        <f t="shared" si="243"/>
        <v>7</v>
      </c>
      <c r="G2217" s="5">
        <f t="shared" si="244"/>
        <v>5</v>
      </c>
      <c r="H2217">
        <v>0.85750000000000004</v>
      </c>
      <c r="I2217">
        <v>0.8609</v>
      </c>
      <c r="J2217">
        <v>0.85529999999999995</v>
      </c>
      <c r="K2217">
        <v>0.85580000000000001</v>
      </c>
      <c r="L2217" s="5">
        <f t="shared" si="247"/>
        <v>-1.7000000000000348</v>
      </c>
    </row>
    <row r="2218" spans="1:12" x14ac:dyDescent="0.25">
      <c r="A2218">
        <f t="shared" si="242"/>
        <v>2007</v>
      </c>
      <c r="B2218" t="str">
        <f t="shared" si="248"/>
        <v>01.01.2007</v>
      </c>
      <c r="C2218" t="str">
        <f t="shared" si="245"/>
        <v>6.7.2007</v>
      </c>
      <c r="D2218" s="1">
        <v>39269</v>
      </c>
      <c r="E2218" s="3">
        <f t="shared" si="246"/>
        <v>186</v>
      </c>
      <c r="F2218" s="5">
        <f t="shared" si="243"/>
        <v>7</v>
      </c>
      <c r="G2218" s="5">
        <f t="shared" si="244"/>
        <v>6</v>
      </c>
      <c r="H2218">
        <v>0.85589999999999999</v>
      </c>
      <c r="I2218">
        <v>0.8589</v>
      </c>
      <c r="J2218">
        <v>0.85489999999999999</v>
      </c>
      <c r="K2218">
        <v>0.85809999999999997</v>
      </c>
      <c r="L2218" s="5">
        <f t="shared" si="247"/>
        <v>2.1999999999999797</v>
      </c>
    </row>
    <row r="2219" spans="1:12" x14ac:dyDescent="0.25">
      <c r="A2219">
        <f t="shared" si="242"/>
        <v>2007</v>
      </c>
      <c r="B2219" t="str">
        <f t="shared" si="248"/>
        <v>01.01.2007</v>
      </c>
      <c r="C2219" t="str">
        <f t="shared" si="245"/>
        <v>9.7.2007</v>
      </c>
      <c r="D2219" s="1">
        <v>39272</v>
      </c>
      <c r="E2219" s="3">
        <f t="shared" si="246"/>
        <v>189</v>
      </c>
      <c r="F2219" s="5">
        <f t="shared" si="243"/>
        <v>7</v>
      </c>
      <c r="G2219" s="5">
        <f t="shared" si="244"/>
        <v>9</v>
      </c>
      <c r="H2219">
        <v>0.85799999999999998</v>
      </c>
      <c r="I2219">
        <v>0.86140000000000005</v>
      </c>
      <c r="J2219">
        <v>0.85670000000000002</v>
      </c>
      <c r="K2219">
        <v>0.86019999999999996</v>
      </c>
      <c r="L2219" s="5">
        <f t="shared" si="247"/>
        <v>2.1999999999999797</v>
      </c>
    </row>
    <row r="2220" spans="1:12" x14ac:dyDescent="0.25">
      <c r="A2220">
        <f t="shared" si="242"/>
        <v>2007</v>
      </c>
      <c r="B2220" t="str">
        <f t="shared" si="248"/>
        <v>01.01.2007</v>
      </c>
      <c r="C2220" t="str">
        <f t="shared" si="245"/>
        <v>10.7.2007</v>
      </c>
      <c r="D2220" s="1">
        <v>39273</v>
      </c>
      <c r="E2220" s="3">
        <f t="shared" si="246"/>
        <v>190</v>
      </c>
      <c r="F2220" s="5">
        <f t="shared" si="243"/>
        <v>7</v>
      </c>
      <c r="G2220" s="5">
        <f t="shared" si="244"/>
        <v>10</v>
      </c>
      <c r="H2220">
        <v>0.8599</v>
      </c>
      <c r="I2220">
        <v>0.86339999999999995</v>
      </c>
      <c r="J2220">
        <v>0.85650000000000004</v>
      </c>
      <c r="K2220">
        <v>0.86040000000000005</v>
      </c>
      <c r="L2220" s="5">
        <f t="shared" si="247"/>
        <v>0.50000000000005596</v>
      </c>
    </row>
    <row r="2221" spans="1:12" x14ac:dyDescent="0.25">
      <c r="A2221">
        <f t="shared" si="242"/>
        <v>2007</v>
      </c>
      <c r="B2221" t="str">
        <f t="shared" si="248"/>
        <v>01.01.2007</v>
      </c>
      <c r="C2221" t="str">
        <f t="shared" si="245"/>
        <v>11.7.2007</v>
      </c>
      <c r="D2221" s="1">
        <v>39274</v>
      </c>
      <c r="E2221" s="3">
        <f t="shared" si="246"/>
        <v>191</v>
      </c>
      <c r="F2221" s="5">
        <f t="shared" si="243"/>
        <v>7</v>
      </c>
      <c r="G2221" s="5">
        <f t="shared" si="244"/>
        <v>11</v>
      </c>
      <c r="H2221">
        <v>0.86050000000000004</v>
      </c>
      <c r="I2221">
        <v>0.8639</v>
      </c>
      <c r="J2221">
        <v>0.85729999999999995</v>
      </c>
      <c r="K2221">
        <v>0.86309999999999998</v>
      </c>
      <c r="L2221" s="5">
        <f t="shared" si="247"/>
        <v>2.5999999999999357</v>
      </c>
    </row>
    <row r="2222" spans="1:12" x14ac:dyDescent="0.25">
      <c r="A2222">
        <f t="shared" si="242"/>
        <v>2007</v>
      </c>
      <c r="B2222" t="str">
        <f t="shared" si="248"/>
        <v>01.01.2007</v>
      </c>
      <c r="C2222" t="str">
        <f t="shared" si="245"/>
        <v>12.7.2007</v>
      </c>
      <c r="D2222" s="1">
        <v>39275</v>
      </c>
      <c r="E2222" s="3">
        <f t="shared" si="246"/>
        <v>192</v>
      </c>
      <c r="F2222" s="5">
        <f t="shared" si="243"/>
        <v>7</v>
      </c>
      <c r="G2222" s="5">
        <f t="shared" si="244"/>
        <v>12</v>
      </c>
      <c r="H2222">
        <v>0.86299999999999999</v>
      </c>
      <c r="I2222">
        <v>0.86670000000000003</v>
      </c>
      <c r="J2222">
        <v>0.86029999999999995</v>
      </c>
      <c r="K2222">
        <v>0.86650000000000005</v>
      </c>
      <c r="L2222" s="5">
        <f t="shared" si="247"/>
        <v>3.5000000000000586</v>
      </c>
    </row>
    <row r="2223" spans="1:12" x14ac:dyDescent="0.25">
      <c r="A2223">
        <f t="shared" ref="A2223:A2286" si="249">YEAR(D2223)</f>
        <v>2007</v>
      </c>
      <c r="B2223" t="str">
        <f t="shared" si="248"/>
        <v>01.01.2007</v>
      </c>
      <c r="C2223" t="str">
        <f t="shared" si="245"/>
        <v>13.7.2007</v>
      </c>
      <c r="D2223" s="1">
        <v>39276</v>
      </c>
      <c r="E2223" s="3">
        <f t="shared" si="246"/>
        <v>193</v>
      </c>
      <c r="F2223" s="5">
        <f t="shared" si="243"/>
        <v>7</v>
      </c>
      <c r="G2223" s="5">
        <f t="shared" si="244"/>
        <v>13</v>
      </c>
      <c r="H2223">
        <v>0.86639999999999995</v>
      </c>
      <c r="I2223">
        <v>0.87160000000000004</v>
      </c>
      <c r="J2223">
        <v>0.86529999999999996</v>
      </c>
      <c r="K2223">
        <v>0.87109999999999999</v>
      </c>
      <c r="L2223" s="5">
        <f t="shared" si="247"/>
        <v>4.7000000000000375</v>
      </c>
    </row>
    <row r="2224" spans="1:12" x14ac:dyDescent="0.25">
      <c r="A2224">
        <f t="shared" si="249"/>
        <v>2007</v>
      </c>
      <c r="B2224" t="str">
        <f t="shared" si="248"/>
        <v>01.01.2007</v>
      </c>
      <c r="C2224" t="str">
        <f t="shared" si="245"/>
        <v>16.7.2007</v>
      </c>
      <c r="D2224" s="1">
        <v>39279</v>
      </c>
      <c r="E2224" s="3">
        <f t="shared" si="246"/>
        <v>196</v>
      </c>
      <c r="F2224" s="5">
        <f t="shared" si="243"/>
        <v>7</v>
      </c>
      <c r="G2224" s="5">
        <f t="shared" si="244"/>
        <v>16</v>
      </c>
      <c r="H2224">
        <v>0.86970000000000003</v>
      </c>
      <c r="I2224">
        <v>0.87590000000000001</v>
      </c>
      <c r="J2224">
        <v>0.86929999999999996</v>
      </c>
      <c r="K2224">
        <v>0.87160000000000004</v>
      </c>
      <c r="L2224" s="5">
        <f t="shared" si="247"/>
        <v>1.9000000000000128</v>
      </c>
    </row>
    <row r="2225" spans="1:12" x14ac:dyDescent="0.25">
      <c r="A2225">
        <f t="shared" si="249"/>
        <v>2007</v>
      </c>
      <c r="B2225" t="str">
        <f t="shared" si="248"/>
        <v>01.01.2007</v>
      </c>
      <c r="C2225" t="str">
        <f t="shared" si="245"/>
        <v>17.7.2007</v>
      </c>
      <c r="D2225" s="1">
        <v>39280</v>
      </c>
      <c r="E2225" s="3">
        <f t="shared" si="246"/>
        <v>197</v>
      </c>
      <c r="F2225" s="5">
        <f t="shared" si="243"/>
        <v>7</v>
      </c>
      <c r="G2225" s="5">
        <f t="shared" si="244"/>
        <v>17</v>
      </c>
      <c r="H2225">
        <v>0.87180000000000002</v>
      </c>
      <c r="I2225">
        <v>0.87509999999999999</v>
      </c>
      <c r="J2225">
        <v>0.87080000000000002</v>
      </c>
      <c r="K2225">
        <v>0.87250000000000005</v>
      </c>
      <c r="L2225" s="5">
        <f t="shared" si="247"/>
        <v>0.70000000000003393</v>
      </c>
    </row>
    <row r="2226" spans="1:12" x14ac:dyDescent="0.25">
      <c r="A2226">
        <f t="shared" si="249"/>
        <v>2007</v>
      </c>
      <c r="B2226" t="str">
        <f t="shared" si="248"/>
        <v>01.01.2007</v>
      </c>
      <c r="C2226" t="str">
        <f t="shared" si="245"/>
        <v>18.7.2007</v>
      </c>
      <c r="D2226" s="1">
        <v>39281</v>
      </c>
      <c r="E2226" s="3">
        <f t="shared" si="246"/>
        <v>198</v>
      </c>
      <c r="F2226" s="5">
        <f t="shared" si="243"/>
        <v>7</v>
      </c>
      <c r="G2226" s="5">
        <f t="shared" si="244"/>
        <v>18</v>
      </c>
      <c r="H2226">
        <v>0.87270000000000003</v>
      </c>
      <c r="I2226">
        <v>0.87870000000000004</v>
      </c>
      <c r="J2226">
        <v>0.87170000000000003</v>
      </c>
      <c r="K2226">
        <v>0.87749999999999995</v>
      </c>
      <c r="L2226" s="5">
        <f t="shared" si="247"/>
        <v>4.7999999999999154</v>
      </c>
    </row>
    <row r="2227" spans="1:12" x14ac:dyDescent="0.25">
      <c r="A2227">
        <f t="shared" si="249"/>
        <v>2007</v>
      </c>
      <c r="B2227" t="str">
        <f t="shared" si="248"/>
        <v>01.01.2007</v>
      </c>
      <c r="C2227" t="str">
        <f t="shared" si="245"/>
        <v>19.7.2007</v>
      </c>
      <c r="D2227" s="1">
        <v>39282</v>
      </c>
      <c r="E2227" s="3">
        <f t="shared" si="246"/>
        <v>199</v>
      </c>
      <c r="F2227" s="5">
        <f t="shared" ref="F2227:F2290" si="250">MONTH(D2227)</f>
        <v>7</v>
      </c>
      <c r="G2227" s="5">
        <f t="shared" ref="G2227:G2290" si="251">DAY(D2227)</f>
        <v>19</v>
      </c>
      <c r="H2227">
        <v>0.87760000000000005</v>
      </c>
      <c r="I2227">
        <v>0.88080000000000003</v>
      </c>
      <c r="J2227">
        <v>0.87619999999999998</v>
      </c>
      <c r="K2227">
        <v>0.87990000000000002</v>
      </c>
      <c r="L2227" s="5">
        <f t="shared" si="247"/>
        <v>2.2999999999999687</v>
      </c>
    </row>
    <row r="2228" spans="1:12" x14ac:dyDescent="0.25">
      <c r="A2228">
        <f t="shared" si="249"/>
        <v>2007</v>
      </c>
      <c r="B2228" t="str">
        <f t="shared" si="248"/>
        <v>01.01.2007</v>
      </c>
      <c r="C2228" t="str">
        <f t="shared" si="245"/>
        <v>20.7.2007</v>
      </c>
      <c r="D2228" s="1">
        <v>39283</v>
      </c>
      <c r="E2228" s="3">
        <f t="shared" si="246"/>
        <v>200</v>
      </c>
      <c r="F2228" s="5">
        <f t="shared" si="250"/>
        <v>7</v>
      </c>
      <c r="G2228" s="5">
        <f t="shared" si="251"/>
        <v>20</v>
      </c>
      <c r="H2228">
        <v>0.88</v>
      </c>
      <c r="I2228">
        <v>0.88329999999999997</v>
      </c>
      <c r="J2228">
        <v>0.87519999999999998</v>
      </c>
      <c r="K2228">
        <v>0.88009999999999999</v>
      </c>
      <c r="L2228" s="5">
        <f t="shared" si="247"/>
        <v>9.9999999999988987E-2</v>
      </c>
    </row>
    <row r="2229" spans="1:12" x14ac:dyDescent="0.25">
      <c r="A2229">
        <f t="shared" si="249"/>
        <v>2007</v>
      </c>
      <c r="B2229" t="str">
        <f t="shared" si="248"/>
        <v>01.01.2007</v>
      </c>
      <c r="C2229" t="str">
        <f t="shared" si="245"/>
        <v>23.7.2007</v>
      </c>
      <c r="D2229" s="1">
        <v>39286</v>
      </c>
      <c r="E2229" s="3">
        <f t="shared" si="246"/>
        <v>203</v>
      </c>
      <c r="F2229" s="5">
        <f t="shared" si="250"/>
        <v>7</v>
      </c>
      <c r="G2229" s="5">
        <f t="shared" si="251"/>
        <v>23</v>
      </c>
      <c r="H2229">
        <v>0.88019999999999998</v>
      </c>
      <c r="I2229">
        <v>0.88419999999999999</v>
      </c>
      <c r="J2229">
        <v>0.879</v>
      </c>
      <c r="K2229">
        <v>0.88270000000000004</v>
      </c>
      <c r="L2229" s="5">
        <f t="shared" si="247"/>
        <v>2.5000000000000577</v>
      </c>
    </row>
    <row r="2230" spans="1:12" x14ac:dyDescent="0.25">
      <c r="A2230">
        <f t="shared" si="249"/>
        <v>2007</v>
      </c>
      <c r="B2230" t="str">
        <f t="shared" si="248"/>
        <v>01.01.2007</v>
      </c>
      <c r="C2230" t="str">
        <f t="shared" si="245"/>
        <v>24.7.2007</v>
      </c>
      <c r="D2230" s="1">
        <v>39287</v>
      </c>
      <c r="E2230" s="3">
        <f t="shared" si="246"/>
        <v>204</v>
      </c>
      <c r="F2230" s="5">
        <f t="shared" si="250"/>
        <v>7</v>
      </c>
      <c r="G2230" s="5">
        <f t="shared" si="251"/>
        <v>24</v>
      </c>
      <c r="H2230">
        <v>0.88280000000000003</v>
      </c>
      <c r="I2230">
        <v>0.88619999999999999</v>
      </c>
      <c r="J2230">
        <v>0.88049999999999995</v>
      </c>
      <c r="K2230">
        <v>0.88109999999999999</v>
      </c>
      <c r="L2230" s="5">
        <f t="shared" si="247"/>
        <v>-1.7000000000000348</v>
      </c>
    </row>
    <row r="2231" spans="1:12" x14ac:dyDescent="0.25">
      <c r="A2231">
        <f t="shared" si="249"/>
        <v>2007</v>
      </c>
      <c r="B2231" t="str">
        <f t="shared" si="248"/>
        <v>01.01.2007</v>
      </c>
      <c r="C2231" t="str">
        <f t="shared" si="245"/>
        <v>25.7.2007</v>
      </c>
      <c r="D2231" s="1">
        <v>39288</v>
      </c>
      <c r="E2231" s="3">
        <f t="shared" si="246"/>
        <v>205</v>
      </c>
      <c r="F2231" s="5">
        <f t="shared" si="250"/>
        <v>7</v>
      </c>
      <c r="G2231" s="5">
        <f t="shared" si="251"/>
        <v>25</v>
      </c>
      <c r="H2231">
        <v>0.88129999999999997</v>
      </c>
      <c r="I2231">
        <v>0.88700000000000001</v>
      </c>
      <c r="J2231">
        <v>0.87860000000000005</v>
      </c>
      <c r="K2231">
        <v>0.88449999999999995</v>
      </c>
      <c r="L2231" s="5">
        <f t="shared" si="247"/>
        <v>3.1999999999999806</v>
      </c>
    </row>
    <row r="2232" spans="1:12" x14ac:dyDescent="0.25">
      <c r="A2232">
        <f t="shared" si="249"/>
        <v>2007</v>
      </c>
      <c r="B2232" t="str">
        <f t="shared" si="248"/>
        <v>01.01.2007</v>
      </c>
      <c r="C2232" t="str">
        <f t="shared" si="245"/>
        <v>26.7.2007</v>
      </c>
      <c r="D2232" s="1">
        <v>39289</v>
      </c>
      <c r="E2232" s="3">
        <f t="shared" si="246"/>
        <v>206</v>
      </c>
      <c r="F2232" s="5">
        <f t="shared" si="250"/>
        <v>7</v>
      </c>
      <c r="G2232" s="5">
        <f t="shared" si="251"/>
        <v>26</v>
      </c>
      <c r="H2232">
        <v>0.88439999999999996</v>
      </c>
      <c r="I2232">
        <v>0.88670000000000004</v>
      </c>
      <c r="J2232">
        <v>0.86650000000000005</v>
      </c>
      <c r="K2232">
        <v>0.86829999999999996</v>
      </c>
      <c r="L2232" s="5">
        <f t="shared" si="247"/>
        <v>-16.100000000000001</v>
      </c>
    </row>
    <row r="2233" spans="1:12" x14ac:dyDescent="0.25">
      <c r="A2233">
        <f t="shared" si="249"/>
        <v>2007</v>
      </c>
      <c r="B2233" t="str">
        <f t="shared" si="248"/>
        <v>01.01.2007</v>
      </c>
      <c r="C2233" t="str">
        <f t="shared" si="245"/>
        <v>27.7.2007</v>
      </c>
      <c r="D2233" s="1">
        <v>39290</v>
      </c>
      <c r="E2233" s="3">
        <f t="shared" si="246"/>
        <v>207</v>
      </c>
      <c r="F2233" s="5">
        <f t="shared" si="250"/>
        <v>7</v>
      </c>
      <c r="G2233" s="5">
        <f t="shared" si="251"/>
        <v>27</v>
      </c>
      <c r="H2233">
        <v>0.86839999999999995</v>
      </c>
      <c r="I2233">
        <v>0.87660000000000005</v>
      </c>
      <c r="J2233">
        <v>0.85089999999999999</v>
      </c>
      <c r="K2233">
        <v>0.85170000000000001</v>
      </c>
      <c r="L2233" s="5">
        <f t="shared" si="247"/>
        <v>-16.699999999999939</v>
      </c>
    </row>
    <row r="2234" spans="1:12" x14ac:dyDescent="0.25">
      <c r="A2234">
        <f t="shared" si="249"/>
        <v>2007</v>
      </c>
      <c r="B2234" t="str">
        <f t="shared" si="248"/>
        <v>01.01.2007</v>
      </c>
      <c r="C2234" t="str">
        <f t="shared" si="245"/>
        <v>30.7.2007</v>
      </c>
      <c r="D2234" s="1">
        <v>39293</v>
      </c>
      <c r="E2234" s="3">
        <f t="shared" si="246"/>
        <v>210</v>
      </c>
      <c r="F2234" s="5">
        <f t="shared" si="250"/>
        <v>7</v>
      </c>
      <c r="G2234" s="5">
        <f t="shared" si="251"/>
        <v>30</v>
      </c>
      <c r="H2234">
        <v>0.84850000000000003</v>
      </c>
      <c r="I2234">
        <v>0.85819999999999996</v>
      </c>
      <c r="J2234">
        <v>0.8458</v>
      </c>
      <c r="K2234">
        <v>0.85809999999999997</v>
      </c>
      <c r="L2234" s="5">
        <f t="shared" si="247"/>
        <v>9.599999999999941</v>
      </c>
    </row>
    <row r="2235" spans="1:12" x14ac:dyDescent="0.25">
      <c r="A2235">
        <f t="shared" si="249"/>
        <v>2007</v>
      </c>
      <c r="B2235" t="str">
        <f t="shared" si="248"/>
        <v>01.01.2007</v>
      </c>
      <c r="C2235" t="str">
        <f t="shared" si="245"/>
        <v>31.7.2007</v>
      </c>
      <c r="D2235" s="1">
        <v>39294</v>
      </c>
      <c r="E2235" s="3">
        <f t="shared" si="246"/>
        <v>210</v>
      </c>
      <c r="F2235" s="5">
        <f t="shared" si="250"/>
        <v>7</v>
      </c>
      <c r="G2235" s="5">
        <f t="shared" si="251"/>
        <v>31</v>
      </c>
      <c r="H2235">
        <v>0.85819999999999996</v>
      </c>
      <c r="I2235">
        <v>0.86140000000000005</v>
      </c>
      <c r="J2235">
        <v>0.84950000000000003</v>
      </c>
      <c r="K2235">
        <v>0.84950000000000003</v>
      </c>
      <c r="L2235" s="5">
        <f t="shared" si="247"/>
        <v>-8.69999999999993</v>
      </c>
    </row>
    <row r="2236" spans="1:12" x14ac:dyDescent="0.25">
      <c r="A2236">
        <f t="shared" si="249"/>
        <v>2007</v>
      </c>
      <c r="B2236" t="str">
        <f t="shared" si="248"/>
        <v>01.01.2007</v>
      </c>
      <c r="C2236" t="str">
        <f t="shared" si="245"/>
        <v>1.8.2007</v>
      </c>
      <c r="D2236" s="1">
        <v>39295</v>
      </c>
      <c r="E2236" s="3">
        <f t="shared" si="246"/>
        <v>211</v>
      </c>
      <c r="F2236" s="5">
        <f t="shared" si="250"/>
        <v>8</v>
      </c>
      <c r="G2236" s="5">
        <f t="shared" si="251"/>
        <v>1</v>
      </c>
      <c r="H2236">
        <v>0.84960000000000002</v>
      </c>
      <c r="I2236">
        <v>0.85670000000000002</v>
      </c>
      <c r="J2236">
        <v>0.84460000000000002</v>
      </c>
      <c r="K2236">
        <v>0.85629999999999995</v>
      </c>
      <c r="L2236" s="5">
        <f t="shared" si="247"/>
        <v>6.6999999999999282</v>
      </c>
    </row>
    <row r="2237" spans="1:12" x14ac:dyDescent="0.25">
      <c r="A2237">
        <f t="shared" si="249"/>
        <v>2007</v>
      </c>
      <c r="B2237" t="str">
        <f t="shared" si="248"/>
        <v>01.01.2007</v>
      </c>
      <c r="C2237" t="str">
        <f t="shared" si="245"/>
        <v>2.8.2007</v>
      </c>
      <c r="D2237" s="1">
        <v>39296</v>
      </c>
      <c r="E2237" s="3">
        <f t="shared" si="246"/>
        <v>212</v>
      </c>
      <c r="F2237" s="5">
        <f t="shared" si="250"/>
        <v>8</v>
      </c>
      <c r="G2237" s="5">
        <f t="shared" si="251"/>
        <v>2</v>
      </c>
      <c r="H2237">
        <v>0.85640000000000005</v>
      </c>
      <c r="I2237">
        <v>0.86029999999999995</v>
      </c>
      <c r="J2237">
        <v>0.84909999999999997</v>
      </c>
      <c r="K2237">
        <v>0.85799999999999998</v>
      </c>
      <c r="L2237" s="5">
        <f t="shared" si="247"/>
        <v>1.5999999999999348</v>
      </c>
    </row>
    <row r="2238" spans="1:12" x14ac:dyDescent="0.25">
      <c r="A2238">
        <f t="shared" si="249"/>
        <v>2007</v>
      </c>
      <c r="B2238" t="str">
        <f t="shared" si="248"/>
        <v>01.01.2007</v>
      </c>
      <c r="C2238" t="str">
        <f t="shared" si="245"/>
        <v>3.8.2007</v>
      </c>
      <c r="D2238" s="1">
        <v>39297</v>
      </c>
      <c r="E2238" s="3">
        <f t="shared" si="246"/>
        <v>213</v>
      </c>
      <c r="F2238" s="5">
        <f t="shared" si="250"/>
        <v>8</v>
      </c>
      <c r="G2238" s="5">
        <f t="shared" si="251"/>
        <v>3</v>
      </c>
      <c r="H2238">
        <v>0.85850000000000004</v>
      </c>
      <c r="I2238">
        <v>0.86019999999999996</v>
      </c>
      <c r="J2238">
        <v>0.85360000000000003</v>
      </c>
      <c r="K2238">
        <v>0.85470000000000002</v>
      </c>
      <c r="L2238" s="5">
        <f t="shared" si="247"/>
        <v>-3.8000000000000256</v>
      </c>
    </row>
    <row r="2239" spans="1:12" x14ac:dyDescent="0.25">
      <c r="A2239">
        <f t="shared" si="249"/>
        <v>2007</v>
      </c>
      <c r="B2239" t="str">
        <f t="shared" si="248"/>
        <v>01.01.2007</v>
      </c>
      <c r="C2239" t="str">
        <f t="shared" si="245"/>
        <v>6.8.2007</v>
      </c>
      <c r="D2239" s="1">
        <v>39300</v>
      </c>
      <c r="E2239" s="3">
        <f t="shared" si="246"/>
        <v>216</v>
      </c>
      <c r="F2239" s="5">
        <f t="shared" si="250"/>
        <v>8</v>
      </c>
      <c r="G2239" s="5">
        <f t="shared" si="251"/>
        <v>6</v>
      </c>
      <c r="H2239">
        <v>0.85319999999999996</v>
      </c>
      <c r="I2239">
        <v>0.85899999999999999</v>
      </c>
      <c r="J2239">
        <v>0.85199999999999998</v>
      </c>
      <c r="K2239">
        <v>0.85829999999999995</v>
      </c>
      <c r="L2239" s="5">
        <f t="shared" si="247"/>
        <v>5.0999999999999934</v>
      </c>
    </row>
    <row r="2240" spans="1:12" x14ac:dyDescent="0.25">
      <c r="A2240">
        <f t="shared" si="249"/>
        <v>2007</v>
      </c>
      <c r="B2240" t="str">
        <f t="shared" si="248"/>
        <v>01.01.2007</v>
      </c>
      <c r="C2240" t="str">
        <f t="shared" si="245"/>
        <v>7.8.2007</v>
      </c>
      <c r="D2240" s="1">
        <v>39301</v>
      </c>
      <c r="E2240" s="3">
        <f t="shared" si="246"/>
        <v>217</v>
      </c>
      <c r="F2240" s="5">
        <f t="shared" si="250"/>
        <v>8</v>
      </c>
      <c r="G2240" s="5">
        <f t="shared" si="251"/>
        <v>7</v>
      </c>
      <c r="H2240">
        <v>0.85840000000000005</v>
      </c>
      <c r="I2240">
        <v>0.85909999999999997</v>
      </c>
      <c r="J2240">
        <v>0.85119999999999996</v>
      </c>
      <c r="K2240">
        <v>0.85489999999999999</v>
      </c>
      <c r="L2240" s="5">
        <f t="shared" si="247"/>
        <v>-3.5000000000000586</v>
      </c>
    </row>
    <row r="2241" spans="1:12" x14ac:dyDescent="0.25">
      <c r="A2241">
        <f t="shared" si="249"/>
        <v>2007</v>
      </c>
      <c r="B2241" t="str">
        <f t="shared" si="248"/>
        <v>01.01.2007</v>
      </c>
      <c r="C2241" t="str">
        <f t="shared" si="245"/>
        <v>8.8.2007</v>
      </c>
      <c r="D2241" s="1">
        <v>39302</v>
      </c>
      <c r="E2241" s="3">
        <f t="shared" si="246"/>
        <v>218</v>
      </c>
      <c r="F2241" s="5">
        <f t="shared" si="250"/>
        <v>8</v>
      </c>
      <c r="G2241" s="5">
        <f t="shared" si="251"/>
        <v>8</v>
      </c>
      <c r="H2241">
        <v>0.85529999999999995</v>
      </c>
      <c r="I2241">
        <v>0.86350000000000005</v>
      </c>
      <c r="J2241">
        <v>0.85389999999999999</v>
      </c>
      <c r="K2241">
        <v>0.86219999999999997</v>
      </c>
      <c r="L2241" s="5">
        <f t="shared" si="247"/>
        <v>6.9000000000000172</v>
      </c>
    </row>
    <row r="2242" spans="1:12" x14ac:dyDescent="0.25">
      <c r="A2242">
        <f t="shared" si="249"/>
        <v>2007</v>
      </c>
      <c r="B2242" t="str">
        <f t="shared" si="248"/>
        <v>01.01.2007</v>
      </c>
      <c r="C2242" t="str">
        <f t="shared" si="245"/>
        <v>9.8.2007</v>
      </c>
      <c r="D2242" s="1">
        <v>39303</v>
      </c>
      <c r="E2242" s="3">
        <f t="shared" si="246"/>
        <v>219</v>
      </c>
      <c r="F2242" s="5">
        <f t="shared" si="250"/>
        <v>8</v>
      </c>
      <c r="G2242" s="5">
        <f t="shared" si="251"/>
        <v>9</v>
      </c>
      <c r="H2242">
        <v>0.86209999999999998</v>
      </c>
      <c r="I2242">
        <v>0.86619999999999997</v>
      </c>
      <c r="J2242">
        <v>0.84840000000000004</v>
      </c>
      <c r="K2242">
        <v>0.84960000000000002</v>
      </c>
      <c r="L2242" s="5">
        <f t="shared" si="247"/>
        <v>-12.499999999999956</v>
      </c>
    </row>
    <row r="2243" spans="1:12" x14ac:dyDescent="0.25">
      <c r="A2243">
        <f t="shared" si="249"/>
        <v>2007</v>
      </c>
      <c r="B2243" t="str">
        <f t="shared" si="248"/>
        <v>01.01.2007</v>
      </c>
      <c r="C2243" t="str">
        <f t="shared" si="245"/>
        <v>10.8.2007</v>
      </c>
      <c r="D2243" s="1">
        <v>39304</v>
      </c>
      <c r="E2243" s="3">
        <f t="shared" si="246"/>
        <v>220</v>
      </c>
      <c r="F2243" s="5">
        <f t="shared" si="250"/>
        <v>8</v>
      </c>
      <c r="G2243" s="5">
        <f t="shared" si="251"/>
        <v>10</v>
      </c>
      <c r="H2243">
        <v>0.84950000000000003</v>
      </c>
      <c r="I2243">
        <v>0.85089999999999999</v>
      </c>
      <c r="J2243">
        <v>0.83989999999999998</v>
      </c>
      <c r="K2243">
        <v>0.84440000000000004</v>
      </c>
      <c r="L2243" s="5">
        <f t="shared" si="247"/>
        <v>-5.0999999999999934</v>
      </c>
    </row>
    <row r="2244" spans="1:12" x14ac:dyDescent="0.25">
      <c r="A2244">
        <f t="shared" si="249"/>
        <v>2007</v>
      </c>
      <c r="B2244" t="str">
        <f t="shared" si="248"/>
        <v>01.01.2007</v>
      </c>
      <c r="C2244" t="str">
        <f t="shared" si="245"/>
        <v>13.8.2007</v>
      </c>
      <c r="D2244" s="1">
        <v>39307</v>
      </c>
      <c r="E2244" s="3">
        <f t="shared" si="246"/>
        <v>223</v>
      </c>
      <c r="F2244" s="5">
        <f t="shared" si="250"/>
        <v>8</v>
      </c>
      <c r="G2244" s="5">
        <f t="shared" si="251"/>
        <v>13</v>
      </c>
      <c r="H2244">
        <v>0.8458</v>
      </c>
      <c r="I2244">
        <v>0.85040000000000004</v>
      </c>
      <c r="J2244">
        <v>0.8407</v>
      </c>
      <c r="K2244">
        <v>0.84179999999999999</v>
      </c>
      <c r="L2244" s="5">
        <f t="shared" si="247"/>
        <v>-4.0000000000000036</v>
      </c>
    </row>
    <row r="2245" spans="1:12" x14ac:dyDescent="0.25">
      <c r="A2245">
        <f t="shared" si="249"/>
        <v>2007</v>
      </c>
      <c r="B2245" t="str">
        <f t="shared" si="248"/>
        <v>01.01.2007</v>
      </c>
      <c r="C2245" t="str">
        <f t="shared" si="245"/>
        <v>14.8.2007</v>
      </c>
      <c r="D2245" s="1">
        <v>39308</v>
      </c>
      <c r="E2245" s="3">
        <f t="shared" si="246"/>
        <v>224</v>
      </c>
      <c r="F2245" s="5">
        <f t="shared" si="250"/>
        <v>8</v>
      </c>
      <c r="G2245" s="5">
        <f t="shared" si="251"/>
        <v>14</v>
      </c>
      <c r="H2245">
        <v>0.8417</v>
      </c>
      <c r="I2245">
        <v>0.8427</v>
      </c>
      <c r="J2245">
        <v>0.83360000000000001</v>
      </c>
      <c r="K2245">
        <v>0.83379999999999999</v>
      </c>
      <c r="L2245" s="5">
        <f t="shared" si="247"/>
        <v>-7.9000000000000181</v>
      </c>
    </row>
    <row r="2246" spans="1:12" x14ac:dyDescent="0.25">
      <c r="A2246">
        <f t="shared" si="249"/>
        <v>2007</v>
      </c>
      <c r="B2246" t="str">
        <f t="shared" si="248"/>
        <v>01.01.2007</v>
      </c>
      <c r="C2246" t="str">
        <f t="shared" si="245"/>
        <v>15.8.2007</v>
      </c>
      <c r="D2246" s="1">
        <v>39309</v>
      </c>
      <c r="E2246" s="3">
        <f t="shared" si="246"/>
        <v>225</v>
      </c>
      <c r="F2246" s="5">
        <f t="shared" si="250"/>
        <v>8</v>
      </c>
      <c r="G2246" s="5">
        <f t="shared" si="251"/>
        <v>15</v>
      </c>
      <c r="H2246">
        <v>0.83389999999999997</v>
      </c>
      <c r="I2246">
        <v>0.83460000000000001</v>
      </c>
      <c r="J2246">
        <v>0.81779999999999997</v>
      </c>
      <c r="K2246">
        <v>0.81779999999999997</v>
      </c>
      <c r="L2246" s="5">
        <f t="shared" si="247"/>
        <v>-16.100000000000001</v>
      </c>
    </row>
    <row r="2247" spans="1:12" x14ac:dyDescent="0.25">
      <c r="A2247">
        <f t="shared" si="249"/>
        <v>2007</v>
      </c>
      <c r="B2247" t="str">
        <f t="shared" si="248"/>
        <v>01.01.2007</v>
      </c>
      <c r="C2247" t="str">
        <f t="shared" si="245"/>
        <v>16.8.2007</v>
      </c>
      <c r="D2247" s="1">
        <v>39310</v>
      </c>
      <c r="E2247" s="3">
        <f t="shared" si="246"/>
        <v>226</v>
      </c>
      <c r="F2247" s="5">
        <f t="shared" si="250"/>
        <v>8</v>
      </c>
      <c r="G2247" s="5">
        <f t="shared" si="251"/>
        <v>16</v>
      </c>
      <c r="H2247">
        <v>0.81799999999999995</v>
      </c>
      <c r="I2247">
        <v>0.82010000000000005</v>
      </c>
      <c r="J2247">
        <v>0.78190000000000004</v>
      </c>
      <c r="K2247">
        <v>0.79530000000000001</v>
      </c>
      <c r="L2247" s="5">
        <f t="shared" si="247"/>
        <v>-22.699999999999942</v>
      </c>
    </row>
    <row r="2248" spans="1:12" x14ac:dyDescent="0.25">
      <c r="A2248">
        <f t="shared" si="249"/>
        <v>2007</v>
      </c>
      <c r="B2248" t="str">
        <f t="shared" si="248"/>
        <v>01.01.2007</v>
      </c>
      <c r="C2248" t="str">
        <f t="shared" si="245"/>
        <v>17.8.2007</v>
      </c>
      <c r="D2248" s="1">
        <v>39311</v>
      </c>
      <c r="E2248" s="3">
        <f t="shared" si="246"/>
        <v>227</v>
      </c>
      <c r="F2248" s="5">
        <f t="shared" si="250"/>
        <v>8</v>
      </c>
      <c r="G2248" s="5">
        <f t="shared" si="251"/>
        <v>17</v>
      </c>
      <c r="H2248">
        <v>0.79549999999999998</v>
      </c>
      <c r="I2248">
        <v>0.80079999999999996</v>
      </c>
      <c r="J2248">
        <v>0.76749999999999996</v>
      </c>
      <c r="K2248">
        <v>0.79749999999999999</v>
      </c>
      <c r="L2248" s="5">
        <f t="shared" si="247"/>
        <v>2.0000000000000018</v>
      </c>
    </row>
    <row r="2249" spans="1:12" x14ac:dyDescent="0.25">
      <c r="A2249">
        <f t="shared" si="249"/>
        <v>2007</v>
      </c>
      <c r="B2249" t="str">
        <f t="shared" si="248"/>
        <v>01.01.2007</v>
      </c>
      <c r="C2249" t="str">
        <f t="shared" si="245"/>
        <v>20.8.2007</v>
      </c>
      <c r="D2249" s="1">
        <v>39314</v>
      </c>
      <c r="E2249" s="3">
        <f t="shared" si="246"/>
        <v>230</v>
      </c>
      <c r="F2249" s="5">
        <f t="shared" si="250"/>
        <v>8</v>
      </c>
      <c r="G2249" s="5">
        <f t="shared" si="251"/>
        <v>20</v>
      </c>
      <c r="H2249">
        <v>0.7984</v>
      </c>
      <c r="I2249">
        <v>0.80920000000000003</v>
      </c>
      <c r="J2249">
        <v>0.78910000000000002</v>
      </c>
      <c r="K2249">
        <v>0.80620000000000003</v>
      </c>
      <c r="L2249" s="5">
        <f t="shared" si="247"/>
        <v>7.8000000000000291</v>
      </c>
    </row>
    <row r="2250" spans="1:12" x14ac:dyDescent="0.25">
      <c r="A2250">
        <f t="shared" si="249"/>
        <v>2007</v>
      </c>
      <c r="B2250" t="str">
        <f t="shared" si="248"/>
        <v>01.01.2007</v>
      </c>
      <c r="C2250" t="str">
        <f t="shared" si="245"/>
        <v>21.8.2007</v>
      </c>
      <c r="D2250" s="1">
        <v>39315</v>
      </c>
      <c r="E2250" s="3">
        <f t="shared" si="246"/>
        <v>231</v>
      </c>
      <c r="F2250" s="5">
        <f t="shared" si="250"/>
        <v>8</v>
      </c>
      <c r="G2250" s="5">
        <f t="shared" si="251"/>
        <v>21</v>
      </c>
      <c r="H2250">
        <v>0.80630000000000002</v>
      </c>
      <c r="I2250">
        <v>0.80779999999999996</v>
      </c>
      <c r="J2250">
        <v>0.79559999999999997</v>
      </c>
      <c r="K2250">
        <v>0.79969999999999997</v>
      </c>
      <c r="L2250" s="5">
        <f t="shared" si="247"/>
        <v>-6.6000000000000503</v>
      </c>
    </row>
    <row r="2251" spans="1:12" x14ac:dyDescent="0.25">
      <c r="A2251">
        <f t="shared" si="249"/>
        <v>2007</v>
      </c>
      <c r="B2251" t="str">
        <f t="shared" si="248"/>
        <v>01.01.2007</v>
      </c>
      <c r="C2251" t="str">
        <f t="shared" si="245"/>
        <v>22.8.2007</v>
      </c>
      <c r="D2251" s="1">
        <v>39316</v>
      </c>
      <c r="E2251" s="3">
        <f t="shared" si="246"/>
        <v>232</v>
      </c>
      <c r="F2251" s="5">
        <f t="shared" si="250"/>
        <v>8</v>
      </c>
      <c r="G2251" s="5">
        <f t="shared" si="251"/>
        <v>22</v>
      </c>
      <c r="H2251">
        <v>0.79949999999999999</v>
      </c>
      <c r="I2251">
        <v>0.80920000000000003</v>
      </c>
      <c r="J2251">
        <v>0.79690000000000005</v>
      </c>
      <c r="K2251">
        <v>0.80830000000000002</v>
      </c>
      <c r="L2251" s="5">
        <f t="shared" si="247"/>
        <v>8.8000000000000291</v>
      </c>
    </row>
    <row r="2252" spans="1:12" x14ac:dyDescent="0.25">
      <c r="A2252">
        <f t="shared" si="249"/>
        <v>2007</v>
      </c>
      <c r="B2252" t="str">
        <f t="shared" si="248"/>
        <v>01.01.2007</v>
      </c>
      <c r="C2252" t="str">
        <f t="shared" si="245"/>
        <v>23.8.2007</v>
      </c>
      <c r="D2252" s="1">
        <v>39317</v>
      </c>
      <c r="E2252" s="3">
        <f t="shared" si="246"/>
        <v>233</v>
      </c>
      <c r="F2252" s="5">
        <f t="shared" si="250"/>
        <v>8</v>
      </c>
      <c r="G2252" s="5">
        <f t="shared" si="251"/>
        <v>23</v>
      </c>
      <c r="H2252">
        <v>0.80840000000000001</v>
      </c>
      <c r="I2252">
        <v>0.82150000000000001</v>
      </c>
      <c r="J2252">
        <v>0.80730000000000002</v>
      </c>
      <c r="K2252">
        <v>0.81950000000000001</v>
      </c>
      <c r="L2252" s="5">
        <f t="shared" si="247"/>
        <v>11.099999999999998</v>
      </c>
    </row>
    <row r="2253" spans="1:12" x14ac:dyDescent="0.25">
      <c r="A2253">
        <f t="shared" si="249"/>
        <v>2007</v>
      </c>
      <c r="B2253" t="str">
        <f t="shared" si="248"/>
        <v>01.01.2007</v>
      </c>
      <c r="C2253" t="str">
        <f t="shared" si="245"/>
        <v>24.8.2007</v>
      </c>
      <c r="D2253" s="1">
        <v>39318</v>
      </c>
      <c r="E2253" s="3">
        <f t="shared" si="246"/>
        <v>234</v>
      </c>
      <c r="F2253" s="5">
        <f t="shared" si="250"/>
        <v>8</v>
      </c>
      <c r="G2253" s="5">
        <f t="shared" si="251"/>
        <v>24</v>
      </c>
      <c r="H2253">
        <v>0.81969999999999998</v>
      </c>
      <c r="I2253">
        <v>0.82720000000000005</v>
      </c>
      <c r="J2253">
        <v>0.81520000000000004</v>
      </c>
      <c r="K2253">
        <v>0.82720000000000005</v>
      </c>
      <c r="L2253" s="5">
        <f t="shared" si="247"/>
        <v>7.5000000000000622</v>
      </c>
    </row>
    <row r="2254" spans="1:12" x14ac:dyDescent="0.25">
      <c r="A2254">
        <f t="shared" si="249"/>
        <v>2007</v>
      </c>
      <c r="B2254" t="str">
        <f t="shared" si="248"/>
        <v>01.01.2007</v>
      </c>
      <c r="C2254" t="str">
        <f t="shared" si="245"/>
        <v>27.8.2007</v>
      </c>
      <c r="D2254" s="1">
        <v>39321</v>
      </c>
      <c r="E2254" s="3">
        <f t="shared" si="246"/>
        <v>237</v>
      </c>
      <c r="F2254" s="5">
        <f t="shared" si="250"/>
        <v>8</v>
      </c>
      <c r="G2254" s="5">
        <f t="shared" si="251"/>
        <v>27</v>
      </c>
      <c r="H2254">
        <v>0.82730000000000004</v>
      </c>
      <c r="I2254">
        <v>0.83340000000000003</v>
      </c>
      <c r="J2254">
        <v>0.8256</v>
      </c>
      <c r="K2254">
        <v>0.82609999999999995</v>
      </c>
      <c r="L2254" s="5">
        <f t="shared" si="247"/>
        <v>-1.2000000000000899</v>
      </c>
    </row>
    <row r="2255" spans="1:12" x14ac:dyDescent="0.25">
      <c r="A2255">
        <f t="shared" si="249"/>
        <v>2007</v>
      </c>
      <c r="B2255" t="str">
        <f t="shared" si="248"/>
        <v>01.01.2007</v>
      </c>
      <c r="C2255" t="str">
        <f t="shared" si="245"/>
        <v>28.8.2007</v>
      </c>
      <c r="D2255" s="1">
        <v>39322</v>
      </c>
      <c r="E2255" s="3">
        <f t="shared" si="246"/>
        <v>238</v>
      </c>
      <c r="F2255" s="5">
        <f t="shared" si="250"/>
        <v>8</v>
      </c>
      <c r="G2255" s="5">
        <f t="shared" si="251"/>
        <v>28</v>
      </c>
      <c r="H2255">
        <v>0.82599999999999996</v>
      </c>
      <c r="I2255">
        <v>0.82769999999999999</v>
      </c>
      <c r="J2255">
        <v>0.81289999999999996</v>
      </c>
      <c r="K2255">
        <v>0.8135</v>
      </c>
      <c r="L2255" s="5">
        <f t="shared" si="247"/>
        <v>-12.499999999999956</v>
      </c>
    </row>
    <row r="2256" spans="1:12" x14ac:dyDescent="0.25">
      <c r="A2256">
        <f t="shared" si="249"/>
        <v>2007</v>
      </c>
      <c r="B2256" t="str">
        <f t="shared" si="248"/>
        <v>01.01.2007</v>
      </c>
      <c r="C2256" t="str">
        <f t="shared" si="245"/>
        <v>29.8.2007</v>
      </c>
      <c r="D2256" s="1">
        <v>39323</v>
      </c>
      <c r="E2256" s="3">
        <f t="shared" si="246"/>
        <v>239</v>
      </c>
      <c r="F2256" s="5">
        <f t="shared" si="250"/>
        <v>8</v>
      </c>
      <c r="G2256" s="5">
        <f t="shared" si="251"/>
        <v>29</v>
      </c>
      <c r="H2256">
        <v>0.81369999999999998</v>
      </c>
      <c r="I2256">
        <v>0.82340000000000002</v>
      </c>
      <c r="J2256">
        <v>0.80500000000000005</v>
      </c>
      <c r="K2256">
        <v>0.82140000000000002</v>
      </c>
      <c r="L2256" s="5">
        <f t="shared" si="247"/>
        <v>7.7000000000000401</v>
      </c>
    </row>
    <row r="2257" spans="1:12" x14ac:dyDescent="0.25">
      <c r="A2257">
        <f t="shared" si="249"/>
        <v>2007</v>
      </c>
      <c r="B2257" t="str">
        <f t="shared" si="248"/>
        <v>01.01.2007</v>
      </c>
      <c r="C2257" t="str">
        <f t="shared" si="245"/>
        <v>30.8.2007</v>
      </c>
      <c r="D2257" s="1">
        <v>39324</v>
      </c>
      <c r="E2257" s="3">
        <f t="shared" si="246"/>
        <v>240</v>
      </c>
      <c r="F2257" s="5">
        <f t="shared" si="250"/>
        <v>8</v>
      </c>
      <c r="G2257" s="5">
        <f t="shared" si="251"/>
        <v>30</v>
      </c>
      <c r="H2257">
        <v>0.82110000000000005</v>
      </c>
      <c r="I2257">
        <v>0.8216</v>
      </c>
      <c r="J2257">
        <v>0.81269999999999998</v>
      </c>
      <c r="K2257">
        <v>0.81530000000000002</v>
      </c>
      <c r="L2257" s="5">
        <f t="shared" si="247"/>
        <v>-5.8000000000000274</v>
      </c>
    </row>
    <row r="2258" spans="1:12" x14ac:dyDescent="0.25">
      <c r="A2258">
        <f t="shared" si="249"/>
        <v>2007</v>
      </c>
      <c r="B2258" t="str">
        <f t="shared" si="248"/>
        <v>01.01.2007</v>
      </c>
      <c r="C2258" t="str">
        <f t="shared" si="245"/>
        <v>31.8.2007</v>
      </c>
      <c r="D2258" s="1">
        <v>39325</v>
      </c>
      <c r="E2258" s="3">
        <f t="shared" si="246"/>
        <v>240</v>
      </c>
      <c r="F2258" s="5">
        <f t="shared" si="250"/>
        <v>8</v>
      </c>
      <c r="G2258" s="5">
        <f t="shared" si="251"/>
        <v>31</v>
      </c>
      <c r="H2258">
        <v>0.81540000000000001</v>
      </c>
      <c r="I2258">
        <v>0.82509999999999994</v>
      </c>
      <c r="J2258">
        <v>0.81059999999999999</v>
      </c>
      <c r="K2258">
        <v>0.81840000000000002</v>
      </c>
      <c r="L2258" s="5">
        <f t="shared" si="247"/>
        <v>3.0000000000000027</v>
      </c>
    </row>
    <row r="2259" spans="1:12" x14ac:dyDescent="0.25">
      <c r="A2259">
        <f t="shared" si="249"/>
        <v>2007</v>
      </c>
      <c r="B2259" t="str">
        <f t="shared" si="248"/>
        <v>01.01.2007</v>
      </c>
      <c r="C2259" t="str">
        <f t="shared" si="245"/>
        <v>3.9.2007</v>
      </c>
      <c r="D2259" s="1">
        <v>39328</v>
      </c>
      <c r="E2259" s="3">
        <f t="shared" si="246"/>
        <v>243</v>
      </c>
      <c r="F2259" s="5">
        <f t="shared" si="250"/>
        <v>9</v>
      </c>
      <c r="G2259" s="5">
        <f t="shared" si="251"/>
        <v>3</v>
      </c>
      <c r="H2259">
        <v>0.81589999999999996</v>
      </c>
      <c r="I2259">
        <v>0.82379999999999998</v>
      </c>
      <c r="J2259">
        <v>0.81589999999999996</v>
      </c>
      <c r="K2259">
        <v>0.8226</v>
      </c>
      <c r="L2259" s="5">
        <f t="shared" si="247"/>
        <v>6.7000000000000393</v>
      </c>
    </row>
    <row r="2260" spans="1:12" x14ac:dyDescent="0.25">
      <c r="A2260">
        <f t="shared" si="249"/>
        <v>2007</v>
      </c>
      <c r="B2260" t="str">
        <f t="shared" si="248"/>
        <v>01.01.2007</v>
      </c>
      <c r="C2260" t="str">
        <f t="shared" si="245"/>
        <v>4.9.2007</v>
      </c>
      <c r="D2260" s="1">
        <v>39329</v>
      </c>
      <c r="E2260" s="3">
        <f t="shared" si="246"/>
        <v>244</v>
      </c>
      <c r="F2260" s="5">
        <f t="shared" si="250"/>
        <v>9</v>
      </c>
      <c r="G2260" s="5">
        <f t="shared" si="251"/>
        <v>4</v>
      </c>
      <c r="H2260">
        <v>0.82240000000000002</v>
      </c>
      <c r="I2260">
        <v>0.82699999999999996</v>
      </c>
      <c r="J2260">
        <v>0.81989999999999996</v>
      </c>
      <c r="K2260">
        <v>0.8246</v>
      </c>
      <c r="L2260" s="5">
        <f t="shared" si="247"/>
        <v>2.1999999999999797</v>
      </c>
    </row>
    <row r="2261" spans="1:12" x14ac:dyDescent="0.25">
      <c r="A2261">
        <f t="shared" si="249"/>
        <v>2007</v>
      </c>
      <c r="B2261" t="str">
        <f t="shared" si="248"/>
        <v>01.01.2007</v>
      </c>
      <c r="C2261" t="str">
        <f t="shared" si="245"/>
        <v>5.9.2007</v>
      </c>
      <c r="D2261" s="1">
        <v>39330</v>
      </c>
      <c r="E2261" s="3">
        <f t="shared" si="246"/>
        <v>245</v>
      </c>
      <c r="F2261" s="5">
        <f t="shared" si="250"/>
        <v>9</v>
      </c>
      <c r="G2261" s="5">
        <f t="shared" si="251"/>
        <v>5</v>
      </c>
      <c r="H2261">
        <v>0.82450000000000001</v>
      </c>
      <c r="I2261">
        <v>0.82869999999999999</v>
      </c>
      <c r="J2261">
        <v>0.81820000000000004</v>
      </c>
      <c r="K2261">
        <v>0.8216</v>
      </c>
      <c r="L2261" s="5">
        <f t="shared" si="247"/>
        <v>-2.9000000000000137</v>
      </c>
    </row>
    <row r="2262" spans="1:12" x14ac:dyDescent="0.25">
      <c r="A2262">
        <f t="shared" si="249"/>
        <v>2007</v>
      </c>
      <c r="B2262" t="str">
        <f t="shared" si="248"/>
        <v>01.01.2007</v>
      </c>
      <c r="C2262" t="str">
        <f t="shared" si="245"/>
        <v>6.9.2007</v>
      </c>
      <c r="D2262" s="1">
        <v>39331</v>
      </c>
      <c r="E2262" s="3">
        <f t="shared" si="246"/>
        <v>246</v>
      </c>
      <c r="F2262" s="5">
        <f t="shared" si="250"/>
        <v>9</v>
      </c>
      <c r="G2262" s="5">
        <f t="shared" si="251"/>
        <v>6</v>
      </c>
      <c r="H2262">
        <v>0.82150000000000001</v>
      </c>
      <c r="I2262">
        <v>0.8296</v>
      </c>
      <c r="J2262">
        <v>0.81869999999999998</v>
      </c>
      <c r="K2262">
        <v>0.82879999999999998</v>
      </c>
      <c r="L2262" s="5">
        <f t="shared" si="247"/>
        <v>7.2999999999999732</v>
      </c>
    </row>
    <row r="2263" spans="1:12" x14ac:dyDescent="0.25">
      <c r="A2263">
        <f t="shared" si="249"/>
        <v>2007</v>
      </c>
      <c r="B2263" t="str">
        <f t="shared" si="248"/>
        <v>01.01.2007</v>
      </c>
      <c r="C2263" t="str">
        <f t="shared" si="245"/>
        <v>7.9.2007</v>
      </c>
      <c r="D2263" s="1">
        <v>39332</v>
      </c>
      <c r="E2263" s="3">
        <f t="shared" si="246"/>
        <v>247</v>
      </c>
      <c r="F2263" s="5">
        <f t="shared" si="250"/>
        <v>9</v>
      </c>
      <c r="G2263" s="5">
        <f t="shared" si="251"/>
        <v>7</v>
      </c>
      <c r="H2263">
        <v>0.82889999999999997</v>
      </c>
      <c r="I2263">
        <v>0.83089999999999997</v>
      </c>
      <c r="J2263">
        <v>0.82279999999999998</v>
      </c>
      <c r="K2263">
        <v>0.82640000000000002</v>
      </c>
      <c r="L2263" s="5">
        <f t="shared" si="247"/>
        <v>-2.4999999999999467</v>
      </c>
    </row>
    <row r="2264" spans="1:12" x14ac:dyDescent="0.25">
      <c r="A2264">
        <f t="shared" si="249"/>
        <v>2007</v>
      </c>
      <c r="B2264" t="str">
        <f t="shared" si="248"/>
        <v>01.01.2007</v>
      </c>
      <c r="C2264" t="str">
        <f t="shared" si="245"/>
        <v>10.9.2007</v>
      </c>
      <c r="D2264" s="1">
        <v>39335</v>
      </c>
      <c r="E2264" s="3">
        <f t="shared" si="246"/>
        <v>250</v>
      </c>
      <c r="F2264" s="5">
        <f t="shared" si="250"/>
        <v>9</v>
      </c>
      <c r="G2264" s="5">
        <f t="shared" si="251"/>
        <v>10</v>
      </c>
      <c r="H2264">
        <v>0.82620000000000005</v>
      </c>
      <c r="I2264">
        <v>0.82679999999999998</v>
      </c>
      <c r="J2264">
        <v>0.81720000000000004</v>
      </c>
      <c r="K2264">
        <v>0.82530000000000003</v>
      </c>
      <c r="L2264" s="5">
        <f t="shared" si="247"/>
        <v>-0.9000000000000119</v>
      </c>
    </row>
    <row r="2265" spans="1:12" x14ac:dyDescent="0.25">
      <c r="A2265">
        <f t="shared" si="249"/>
        <v>2007</v>
      </c>
      <c r="B2265" t="str">
        <f t="shared" si="248"/>
        <v>01.01.2007</v>
      </c>
      <c r="C2265" t="str">
        <f t="shared" si="245"/>
        <v>11.9.2007</v>
      </c>
      <c r="D2265" s="1">
        <v>39336</v>
      </c>
      <c r="E2265" s="3">
        <f t="shared" si="246"/>
        <v>251</v>
      </c>
      <c r="F2265" s="5">
        <f t="shared" si="250"/>
        <v>9</v>
      </c>
      <c r="G2265" s="5">
        <f t="shared" si="251"/>
        <v>11</v>
      </c>
      <c r="H2265">
        <v>0.82520000000000004</v>
      </c>
      <c r="I2265">
        <v>0.83479999999999999</v>
      </c>
      <c r="J2265">
        <v>0.8236</v>
      </c>
      <c r="K2265">
        <v>0.83360000000000001</v>
      </c>
      <c r="L2265" s="5">
        <f t="shared" si="247"/>
        <v>8.3999999999999631</v>
      </c>
    </row>
    <row r="2266" spans="1:12" x14ac:dyDescent="0.25">
      <c r="A2266">
        <f t="shared" si="249"/>
        <v>2007</v>
      </c>
      <c r="B2266" t="str">
        <f t="shared" si="248"/>
        <v>01.01.2007</v>
      </c>
      <c r="C2266" t="str">
        <f t="shared" si="245"/>
        <v>12.9.2007</v>
      </c>
      <c r="D2266" s="1">
        <v>39337</v>
      </c>
      <c r="E2266" s="3">
        <f t="shared" si="246"/>
        <v>252</v>
      </c>
      <c r="F2266" s="5">
        <f t="shared" si="250"/>
        <v>9</v>
      </c>
      <c r="G2266" s="5">
        <f t="shared" si="251"/>
        <v>12</v>
      </c>
      <c r="H2266">
        <v>0.8337</v>
      </c>
      <c r="I2266">
        <v>0.84319999999999995</v>
      </c>
      <c r="J2266">
        <v>0.83260000000000001</v>
      </c>
      <c r="K2266">
        <v>0.84130000000000005</v>
      </c>
      <c r="L2266" s="5">
        <f t="shared" si="247"/>
        <v>7.6000000000000512</v>
      </c>
    </row>
    <row r="2267" spans="1:12" x14ac:dyDescent="0.25">
      <c r="A2267">
        <f t="shared" si="249"/>
        <v>2007</v>
      </c>
      <c r="B2267" t="str">
        <f t="shared" si="248"/>
        <v>01.01.2007</v>
      </c>
      <c r="C2267" t="str">
        <f t="shared" si="245"/>
        <v>13.9.2007</v>
      </c>
      <c r="D2267" s="1">
        <v>39338</v>
      </c>
      <c r="E2267" s="3">
        <f t="shared" si="246"/>
        <v>253</v>
      </c>
      <c r="F2267" s="5">
        <f t="shared" si="250"/>
        <v>9</v>
      </c>
      <c r="G2267" s="5">
        <f t="shared" si="251"/>
        <v>13</v>
      </c>
      <c r="H2267">
        <v>0.84119999999999995</v>
      </c>
      <c r="I2267">
        <v>0.84379999999999999</v>
      </c>
      <c r="J2267">
        <v>0.83440000000000003</v>
      </c>
      <c r="K2267">
        <v>0.83450000000000002</v>
      </c>
      <c r="L2267" s="5">
        <f t="shared" si="247"/>
        <v>-6.6999999999999282</v>
      </c>
    </row>
    <row r="2268" spans="1:12" x14ac:dyDescent="0.25">
      <c r="A2268">
        <f t="shared" si="249"/>
        <v>2007</v>
      </c>
      <c r="B2268" t="str">
        <f t="shared" si="248"/>
        <v>01.01.2007</v>
      </c>
      <c r="C2268" t="str">
        <f t="shared" si="245"/>
        <v>14.9.2007</v>
      </c>
      <c r="D2268" s="1">
        <v>39339</v>
      </c>
      <c r="E2268" s="3">
        <f t="shared" si="246"/>
        <v>254</v>
      </c>
      <c r="F2268" s="5">
        <f t="shared" si="250"/>
        <v>9</v>
      </c>
      <c r="G2268" s="5">
        <f t="shared" si="251"/>
        <v>14</v>
      </c>
      <c r="H2268">
        <v>0.83460000000000001</v>
      </c>
      <c r="I2268">
        <v>0.84289999999999998</v>
      </c>
      <c r="J2268">
        <v>0.83420000000000005</v>
      </c>
      <c r="K2268">
        <v>0.84189999999999998</v>
      </c>
      <c r="L2268" s="5">
        <f t="shared" si="247"/>
        <v>7.2999999999999732</v>
      </c>
    </row>
    <row r="2269" spans="1:12" x14ac:dyDescent="0.25">
      <c r="A2269">
        <f t="shared" si="249"/>
        <v>2007</v>
      </c>
      <c r="B2269" t="str">
        <f t="shared" si="248"/>
        <v>01.01.2007</v>
      </c>
      <c r="C2269" t="str">
        <f t="shared" si="245"/>
        <v>17.9.2007</v>
      </c>
      <c r="D2269" s="1">
        <v>39342</v>
      </c>
      <c r="E2269" s="3">
        <f t="shared" si="246"/>
        <v>257</v>
      </c>
      <c r="F2269" s="5">
        <f t="shared" si="250"/>
        <v>9</v>
      </c>
      <c r="G2269" s="5">
        <f t="shared" si="251"/>
        <v>17</v>
      </c>
      <c r="H2269">
        <v>0.84160000000000001</v>
      </c>
      <c r="I2269">
        <v>0.84560000000000002</v>
      </c>
      <c r="J2269">
        <v>0.83109999999999995</v>
      </c>
      <c r="K2269">
        <v>0.83279999999999998</v>
      </c>
      <c r="L2269" s="5">
        <f t="shared" si="247"/>
        <v>-8.8000000000000291</v>
      </c>
    </row>
    <row r="2270" spans="1:12" x14ac:dyDescent="0.25">
      <c r="A2270">
        <f t="shared" si="249"/>
        <v>2007</v>
      </c>
      <c r="B2270" t="str">
        <f t="shared" si="248"/>
        <v>01.01.2007</v>
      </c>
      <c r="C2270" t="str">
        <f t="shared" si="245"/>
        <v>18.9.2007</v>
      </c>
      <c r="D2270" s="1">
        <v>39343</v>
      </c>
      <c r="E2270" s="3">
        <f t="shared" si="246"/>
        <v>258</v>
      </c>
      <c r="F2270" s="5">
        <f t="shared" si="250"/>
        <v>9</v>
      </c>
      <c r="G2270" s="5">
        <f t="shared" si="251"/>
        <v>18</v>
      </c>
      <c r="H2270">
        <v>0.83299999999999996</v>
      </c>
      <c r="I2270">
        <v>0.85289999999999999</v>
      </c>
      <c r="J2270">
        <v>0.8276</v>
      </c>
      <c r="K2270">
        <v>0.85160000000000002</v>
      </c>
      <c r="L2270" s="5">
        <f t="shared" si="247"/>
        <v>18.600000000000062</v>
      </c>
    </row>
    <row r="2271" spans="1:12" x14ac:dyDescent="0.25">
      <c r="A2271">
        <f t="shared" si="249"/>
        <v>2007</v>
      </c>
      <c r="B2271" t="str">
        <f t="shared" si="248"/>
        <v>01.01.2007</v>
      </c>
      <c r="C2271" t="str">
        <f t="shared" si="245"/>
        <v>19.9.2007</v>
      </c>
      <c r="D2271" s="1">
        <v>39344</v>
      </c>
      <c r="E2271" s="3">
        <f t="shared" si="246"/>
        <v>259</v>
      </c>
      <c r="F2271" s="5">
        <f t="shared" si="250"/>
        <v>9</v>
      </c>
      <c r="G2271" s="5">
        <f t="shared" si="251"/>
        <v>19</v>
      </c>
      <c r="H2271">
        <v>0.85150000000000003</v>
      </c>
      <c r="I2271">
        <v>0.85699999999999998</v>
      </c>
      <c r="J2271">
        <v>0.84860000000000002</v>
      </c>
      <c r="K2271">
        <v>0.85609999999999997</v>
      </c>
      <c r="L2271" s="5">
        <f t="shared" si="247"/>
        <v>4.5999999999999375</v>
      </c>
    </row>
    <row r="2272" spans="1:12" x14ac:dyDescent="0.25">
      <c r="A2272">
        <f t="shared" si="249"/>
        <v>2007</v>
      </c>
      <c r="B2272" t="str">
        <f t="shared" si="248"/>
        <v>01.01.2007</v>
      </c>
      <c r="C2272" t="str">
        <f t="shared" si="245"/>
        <v>20.9.2007</v>
      </c>
      <c r="D2272" s="1">
        <v>39345</v>
      </c>
      <c r="E2272" s="3">
        <f t="shared" si="246"/>
        <v>260</v>
      </c>
      <c r="F2272" s="5">
        <f t="shared" si="250"/>
        <v>9</v>
      </c>
      <c r="G2272" s="5">
        <f t="shared" si="251"/>
        <v>20</v>
      </c>
      <c r="H2272">
        <v>0.85599999999999998</v>
      </c>
      <c r="I2272">
        <v>0.8659</v>
      </c>
      <c r="J2272">
        <v>0.85509999999999997</v>
      </c>
      <c r="K2272">
        <v>0.86280000000000001</v>
      </c>
      <c r="L2272" s="5">
        <f t="shared" si="247"/>
        <v>6.8000000000000282</v>
      </c>
    </row>
    <row r="2273" spans="1:12" x14ac:dyDescent="0.25">
      <c r="A2273">
        <f t="shared" si="249"/>
        <v>2007</v>
      </c>
      <c r="B2273" t="str">
        <f t="shared" si="248"/>
        <v>01.01.2007</v>
      </c>
      <c r="C2273" t="str">
        <f t="shared" si="245"/>
        <v>21.9.2007</v>
      </c>
      <c r="D2273" s="1">
        <v>39346</v>
      </c>
      <c r="E2273" s="3">
        <f t="shared" si="246"/>
        <v>261</v>
      </c>
      <c r="F2273" s="5">
        <f t="shared" si="250"/>
        <v>9</v>
      </c>
      <c r="G2273" s="5">
        <f t="shared" si="251"/>
        <v>21</v>
      </c>
      <c r="H2273">
        <v>0.86250000000000004</v>
      </c>
      <c r="I2273">
        <v>0.87029999999999996</v>
      </c>
      <c r="J2273">
        <v>0.86060000000000003</v>
      </c>
      <c r="K2273">
        <v>0.86680000000000001</v>
      </c>
      <c r="L2273" s="5">
        <f t="shared" si="247"/>
        <v>4.2999999999999705</v>
      </c>
    </row>
    <row r="2274" spans="1:12" x14ac:dyDescent="0.25">
      <c r="A2274">
        <f t="shared" si="249"/>
        <v>2007</v>
      </c>
      <c r="B2274" t="str">
        <f t="shared" si="248"/>
        <v>01.01.2007</v>
      </c>
      <c r="C2274" t="str">
        <f t="shared" ref="C2274:C2337" si="252">CONCATENATE(G2274,".",F2274,".",A2274)</f>
        <v>24.9.2007</v>
      </c>
      <c r="D2274" s="1">
        <v>39349</v>
      </c>
      <c r="E2274" s="3">
        <f t="shared" ref="E2274:E2337" si="253">DAYS360(B2274,C2274,TRUE)+1</f>
        <v>264</v>
      </c>
      <c r="F2274" s="5">
        <f t="shared" si="250"/>
        <v>9</v>
      </c>
      <c r="G2274" s="5">
        <f t="shared" si="251"/>
        <v>24</v>
      </c>
      <c r="H2274">
        <v>0.86760000000000004</v>
      </c>
      <c r="I2274">
        <v>0.86960000000000004</v>
      </c>
      <c r="J2274">
        <v>0.86560000000000004</v>
      </c>
      <c r="K2274">
        <v>0.86780000000000002</v>
      </c>
      <c r="L2274" s="5">
        <f t="shared" ref="L2274:L2337" si="254">(K2274-H2274)*1000</f>
        <v>0.19999999999997797</v>
      </c>
    </row>
    <row r="2275" spans="1:12" x14ac:dyDescent="0.25">
      <c r="A2275">
        <f t="shared" si="249"/>
        <v>2007</v>
      </c>
      <c r="B2275" t="str">
        <f t="shared" si="248"/>
        <v>01.01.2007</v>
      </c>
      <c r="C2275" t="str">
        <f t="shared" si="252"/>
        <v>25.9.2007</v>
      </c>
      <c r="D2275" s="1">
        <v>39350</v>
      </c>
      <c r="E2275" s="3">
        <f t="shared" si="253"/>
        <v>265</v>
      </c>
      <c r="F2275" s="5">
        <f t="shared" si="250"/>
        <v>9</v>
      </c>
      <c r="G2275" s="5">
        <f t="shared" si="251"/>
        <v>25</v>
      </c>
      <c r="H2275">
        <v>0.86770000000000003</v>
      </c>
      <c r="I2275">
        <v>0.87380000000000002</v>
      </c>
      <c r="J2275">
        <v>0.86109999999999998</v>
      </c>
      <c r="K2275">
        <v>0.87350000000000005</v>
      </c>
      <c r="L2275" s="5">
        <f t="shared" si="254"/>
        <v>5.8000000000000274</v>
      </c>
    </row>
    <row r="2276" spans="1:12" x14ac:dyDescent="0.25">
      <c r="A2276">
        <f t="shared" si="249"/>
        <v>2007</v>
      </c>
      <c r="B2276" t="str">
        <f t="shared" si="248"/>
        <v>01.01.2007</v>
      </c>
      <c r="C2276" t="str">
        <f t="shared" si="252"/>
        <v>26.9.2007</v>
      </c>
      <c r="D2276" s="1">
        <v>39351</v>
      </c>
      <c r="E2276" s="3">
        <f t="shared" si="253"/>
        <v>266</v>
      </c>
      <c r="F2276" s="5">
        <f t="shared" si="250"/>
        <v>9</v>
      </c>
      <c r="G2276" s="5">
        <f t="shared" si="251"/>
        <v>26</v>
      </c>
      <c r="H2276">
        <v>0.87360000000000004</v>
      </c>
      <c r="I2276">
        <v>0.877</v>
      </c>
      <c r="J2276">
        <v>0.87129999999999996</v>
      </c>
      <c r="K2276">
        <v>0.87660000000000005</v>
      </c>
      <c r="L2276" s="5">
        <f t="shared" si="254"/>
        <v>3.0000000000000027</v>
      </c>
    </row>
    <row r="2277" spans="1:12" x14ac:dyDescent="0.25">
      <c r="A2277">
        <f t="shared" si="249"/>
        <v>2007</v>
      </c>
      <c r="B2277" t="str">
        <f t="shared" ref="B2277:B2340" si="255">CONCATENATE("01.","01",".",A2277)</f>
        <v>01.01.2007</v>
      </c>
      <c r="C2277" t="str">
        <f t="shared" si="252"/>
        <v>27.9.2007</v>
      </c>
      <c r="D2277" s="1">
        <v>39352</v>
      </c>
      <c r="E2277" s="3">
        <f t="shared" si="253"/>
        <v>267</v>
      </c>
      <c r="F2277" s="5">
        <f t="shared" si="250"/>
        <v>9</v>
      </c>
      <c r="G2277" s="5">
        <f t="shared" si="251"/>
        <v>27</v>
      </c>
      <c r="H2277">
        <v>0.87649999999999995</v>
      </c>
      <c r="I2277">
        <v>0.88329999999999997</v>
      </c>
      <c r="J2277">
        <v>0.87480000000000002</v>
      </c>
      <c r="K2277">
        <v>0.87960000000000005</v>
      </c>
      <c r="L2277" s="5">
        <f t="shared" si="254"/>
        <v>3.1000000000001027</v>
      </c>
    </row>
    <row r="2278" spans="1:12" x14ac:dyDescent="0.25">
      <c r="A2278">
        <f t="shared" si="249"/>
        <v>2007</v>
      </c>
      <c r="B2278" t="str">
        <f t="shared" si="255"/>
        <v>01.01.2007</v>
      </c>
      <c r="C2278" t="str">
        <f t="shared" si="252"/>
        <v>28.9.2007</v>
      </c>
      <c r="D2278" s="1">
        <v>39353</v>
      </c>
      <c r="E2278" s="3">
        <f t="shared" si="253"/>
        <v>268</v>
      </c>
      <c r="F2278" s="5">
        <f t="shared" si="250"/>
        <v>9</v>
      </c>
      <c r="G2278" s="5">
        <f t="shared" si="251"/>
        <v>28</v>
      </c>
      <c r="H2278">
        <v>0.87949999999999995</v>
      </c>
      <c r="I2278">
        <v>0.88859999999999995</v>
      </c>
      <c r="J2278">
        <v>0.87849999999999995</v>
      </c>
      <c r="K2278">
        <v>0.88780000000000003</v>
      </c>
      <c r="L2278" s="5">
        <f t="shared" si="254"/>
        <v>8.300000000000086</v>
      </c>
    </row>
    <row r="2279" spans="1:12" x14ac:dyDescent="0.25">
      <c r="A2279">
        <f t="shared" si="249"/>
        <v>2007</v>
      </c>
      <c r="B2279" t="str">
        <f t="shared" si="255"/>
        <v>01.01.2007</v>
      </c>
      <c r="C2279" t="str">
        <f t="shared" si="252"/>
        <v>1.10.2007</v>
      </c>
      <c r="D2279" s="1">
        <v>39356</v>
      </c>
      <c r="E2279" s="3">
        <f t="shared" si="253"/>
        <v>271</v>
      </c>
      <c r="F2279" s="5">
        <f t="shared" si="250"/>
        <v>10</v>
      </c>
      <c r="G2279" s="5">
        <f t="shared" si="251"/>
        <v>1</v>
      </c>
      <c r="H2279">
        <v>0.88849999999999996</v>
      </c>
      <c r="I2279">
        <v>0.89480000000000004</v>
      </c>
      <c r="J2279">
        <v>0.88529999999999998</v>
      </c>
      <c r="K2279">
        <v>0.89410000000000001</v>
      </c>
      <c r="L2279" s="5">
        <f t="shared" si="254"/>
        <v>5.6000000000000494</v>
      </c>
    </row>
    <row r="2280" spans="1:12" x14ac:dyDescent="0.25">
      <c r="A2280">
        <f t="shared" si="249"/>
        <v>2007</v>
      </c>
      <c r="B2280" t="str">
        <f t="shared" si="255"/>
        <v>01.01.2007</v>
      </c>
      <c r="C2280" t="str">
        <f t="shared" si="252"/>
        <v>2.10.2007</v>
      </c>
      <c r="D2280" s="1">
        <v>39357</v>
      </c>
      <c r="E2280" s="3">
        <f t="shared" si="253"/>
        <v>272</v>
      </c>
      <c r="F2280" s="5">
        <f t="shared" si="250"/>
        <v>10</v>
      </c>
      <c r="G2280" s="5">
        <f t="shared" si="251"/>
        <v>2</v>
      </c>
      <c r="H2280">
        <v>0.89400000000000002</v>
      </c>
      <c r="I2280">
        <v>0.89480000000000004</v>
      </c>
      <c r="J2280">
        <v>0.88070000000000004</v>
      </c>
      <c r="K2280">
        <v>0.88119999999999998</v>
      </c>
      <c r="L2280" s="5">
        <f t="shared" si="254"/>
        <v>-12.800000000000033</v>
      </c>
    </row>
    <row r="2281" spans="1:12" x14ac:dyDescent="0.25">
      <c r="A2281">
        <f t="shared" si="249"/>
        <v>2007</v>
      </c>
      <c r="B2281" t="str">
        <f t="shared" si="255"/>
        <v>01.01.2007</v>
      </c>
      <c r="C2281" t="str">
        <f t="shared" si="252"/>
        <v>3.10.2007</v>
      </c>
      <c r="D2281" s="1">
        <v>39358</v>
      </c>
      <c r="E2281" s="3">
        <f t="shared" si="253"/>
        <v>273</v>
      </c>
      <c r="F2281" s="5">
        <f t="shared" si="250"/>
        <v>10</v>
      </c>
      <c r="G2281" s="5">
        <f t="shared" si="251"/>
        <v>3</v>
      </c>
      <c r="H2281">
        <v>0.88129999999999997</v>
      </c>
      <c r="I2281">
        <v>0.89149999999999996</v>
      </c>
      <c r="J2281">
        <v>0.88119999999999998</v>
      </c>
      <c r="K2281">
        <v>0.88270000000000004</v>
      </c>
      <c r="L2281" s="5">
        <f t="shared" si="254"/>
        <v>1.4000000000000679</v>
      </c>
    </row>
    <row r="2282" spans="1:12" x14ac:dyDescent="0.25">
      <c r="A2282">
        <f t="shared" si="249"/>
        <v>2007</v>
      </c>
      <c r="B2282" t="str">
        <f t="shared" si="255"/>
        <v>01.01.2007</v>
      </c>
      <c r="C2282" t="str">
        <f t="shared" si="252"/>
        <v>4.10.2007</v>
      </c>
      <c r="D2282" s="1">
        <v>39359</v>
      </c>
      <c r="E2282" s="3">
        <f t="shared" si="253"/>
        <v>274</v>
      </c>
      <c r="F2282" s="5">
        <f t="shared" si="250"/>
        <v>10</v>
      </c>
      <c r="G2282" s="5">
        <f t="shared" si="251"/>
        <v>4</v>
      </c>
      <c r="H2282">
        <v>0.88260000000000005</v>
      </c>
      <c r="I2282">
        <v>0.88990000000000002</v>
      </c>
      <c r="J2282">
        <v>0.87939999999999996</v>
      </c>
      <c r="K2282">
        <v>0.88790000000000002</v>
      </c>
      <c r="L2282" s="5">
        <f t="shared" si="254"/>
        <v>5.2999999999999714</v>
      </c>
    </row>
    <row r="2283" spans="1:12" x14ac:dyDescent="0.25">
      <c r="A2283">
        <f t="shared" si="249"/>
        <v>2007</v>
      </c>
      <c r="B2283" t="str">
        <f t="shared" si="255"/>
        <v>01.01.2007</v>
      </c>
      <c r="C2283" t="str">
        <f t="shared" si="252"/>
        <v>5.10.2007</v>
      </c>
      <c r="D2283" s="1">
        <v>39360</v>
      </c>
      <c r="E2283" s="3">
        <f t="shared" si="253"/>
        <v>275</v>
      </c>
      <c r="F2283" s="5">
        <f t="shared" si="250"/>
        <v>10</v>
      </c>
      <c r="G2283" s="5">
        <f t="shared" si="251"/>
        <v>5</v>
      </c>
      <c r="H2283">
        <v>0.88780000000000003</v>
      </c>
      <c r="I2283">
        <v>0.90039999999999998</v>
      </c>
      <c r="J2283">
        <v>0.88649999999999995</v>
      </c>
      <c r="K2283">
        <v>0.89729999999999999</v>
      </c>
      <c r="L2283" s="5">
        <f t="shared" si="254"/>
        <v>9.4999999999999538</v>
      </c>
    </row>
    <row r="2284" spans="1:12" x14ac:dyDescent="0.25">
      <c r="A2284">
        <f t="shared" si="249"/>
        <v>2007</v>
      </c>
      <c r="B2284" t="str">
        <f t="shared" si="255"/>
        <v>01.01.2007</v>
      </c>
      <c r="C2284" t="str">
        <f t="shared" si="252"/>
        <v>8.10.2007</v>
      </c>
      <c r="D2284" s="1">
        <v>39363</v>
      </c>
      <c r="E2284" s="3">
        <f t="shared" si="253"/>
        <v>278</v>
      </c>
      <c r="F2284" s="5">
        <f t="shared" si="250"/>
        <v>10</v>
      </c>
      <c r="G2284" s="5">
        <f t="shared" si="251"/>
        <v>8</v>
      </c>
      <c r="H2284">
        <v>0.89959999999999996</v>
      </c>
      <c r="I2284">
        <v>0.9032</v>
      </c>
      <c r="J2284">
        <v>0.89180000000000004</v>
      </c>
      <c r="K2284">
        <v>0.89290000000000003</v>
      </c>
      <c r="L2284" s="5">
        <f t="shared" si="254"/>
        <v>-6.6999999999999282</v>
      </c>
    </row>
    <row r="2285" spans="1:12" x14ac:dyDescent="0.25">
      <c r="A2285">
        <f t="shared" si="249"/>
        <v>2007</v>
      </c>
      <c r="B2285" t="str">
        <f t="shared" si="255"/>
        <v>01.01.2007</v>
      </c>
      <c r="C2285" t="str">
        <f t="shared" si="252"/>
        <v>9.10.2007</v>
      </c>
      <c r="D2285" s="1">
        <v>39364</v>
      </c>
      <c r="E2285" s="3">
        <f t="shared" si="253"/>
        <v>279</v>
      </c>
      <c r="F2285" s="5">
        <f t="shared" si="250"/>
        <v>10</v>
      </c>
      <c r="G2285" s="5">
        <f t="shared" si="251"/>
        <v>9</v>
      </c>
      <c r="H2285">
        <v>0.89280000000000004</v>
      </c>
      <c r="I2285">
        <v>0.90110000000000001</v>
      </c>
      <c r="J2285">
        <v>0.8911</v>
      </c>
      <c r="K2285">
        <v>0.90059999999999996</v>
      </c>
      <c r="L2285" s="5">
        <f t="shared" si="254"/>
        <v>7.7999999999999181</v>
      </c>
    </row>
    <row r="2286" spans="1:12" x14ac:dyDescent="0.25">
      <c r="A2286">
        <f t="shared" si="249"/>
        <v>2007</v>
      </c>
      <c r="B2286" t="str">
        <f t="shared" si="255"/>
        <v>01.01.2007</v>
      </c>
      <c r="C2286" t="str">
        <f t="shared" si="252"/>
        <v>10.10.2007</v>
      </c>
      <c r="D2286" s="1">
        <v>39365</v>
      </c>
      <c r="E2286" s="3">
        <f t="shared" si="253"/>
        <v>280</v>
      </c>
      <c r="F2286" s="5">
        <f t="shared" si="250"/>
        <v>10</v>
      </c>
      <c r="G2286" s="5">
        <f t="shared" si="251"/>
        <v>10</v>
      </c>
      <c r="H2286">
        <v>0.90049999999999997</v>
      </c>
      <c r="I2286">
        <v>0.90069999999999995</v>
      </c>
      <c r="J2286">
        <v>0.89390000000000003</v>
      </c>
      <c r="K2286">
        <v>0.89690000000000003</v>
      </c>
      <c r="L2286" s="5">
        <f t="shared" si="254"/>
        <v>-3.5999999999999366</v>
      </c>
    </row>
    <row r="2287" spans="1:12" x14ac:dyDescent="0.25">
      <c r="A2287">
        <f t="shared" ref="A2287:A2350" si="256">YEAR(D2287)</f>
        <v>2007</v>
      </c>
      <c r="B2287" t="str">
        <f t="shared" si="255"/>
        <v>01.01.2007</v>
      </c>
      <c r="C2287" t="str">
        <f t="shared" si="252"/>
        <v>11.10.2007</v>
      </c>
      <c r="D2287" s="1">
        <v>39366</v>
      </c>
      <c r="E2287" s="3">
        <f t="shared" si="253"/>
        <v>281</v>
      </c>
      <c r="F2287" s="5">
        <f t="shared" si="250"/>
        <v>10</v>
      </c>
      <c r="G2287" s="5">
        <f t="shared" si="251"/>
        <v>11</v>
      </c>
      <c r="H2287">
        <v>0.89680000000000004</v>
      </c>
      <c r="I2287">
        <v>0.90610000000000002</v>
      </c>
      <c r="J2287">
        <v>0.89649999999999996</v>
      </c>
      <c r="K2287">
        <v>0.90069999999999995</v>
      </c>
      <c r="L2287" s="5">
        <f t="shared" si="254"/>
        <v>3.8999999999999035</v>
      </c>
    </row>
    <row r="2288" spans="1:12" x14ac:dyDescent="0.25">
      <c r="A2288">
        <f t="shared" si="256"/>
        <v>2007</v>
      </c>
      <c r="B2288" t="str">
        <f t="shared" si="255"/>
        <v>01.01.2007</v>
      </c>
      <c r="C2288" t="str">
        <f t="shared" si="252"/>
        <v>12.10.2007</v>
      </c>
      <c r="D2288" s="1">
        <v>39367</v>
      </c>
      <c r="E2288" s="3">
        <f t="shared" si="253"/>
        <v>282</v>
      </c>
      <c r="F2288" s="5">
        <f t="shared" si="250"/>
        <v>10</v>
      </c>
      <c r="G2288" s="5">
        <f t="shared" si="251"/>
        <v>12</v>
      </c>
      <c r="H2288">
        <v>0.90059999999999996</v>
      </c>
      <c r="I2288">
        <v>0.90510000000000002</v>
      </c>
      <c r="J2288">
        <v>0.89510000000000001</v>
      </c>
      <c r="K2288">
        <v>0.90449999999999997</v>
      </c>
      <c r="L2288" s="5">
        <f t="shared" si="254"/>
        <v>3.9000000000000146</v>
      </c>
    </row>
    <row r="2289" spans="1:12" x14ac:dyDescent="0.25">
      <c r="A2289">
        <f t="shared" si="256"/>
        <v>2007</v>
      </c>
      <c r="B2289" t="str">
        <f t="shared" si="255"/>
        <v>01.01.2007</v>
      </c>
      <c r="C2289" t="str">
        <f t="shared" si="252"/>
        <v>15.10.2007</v>
      </c>
      <c r="D2289" s="1">
        <v>39370</v>
      </c>
      <c r="E2289" s="3">
        <f t="shared" si="253"/>
        <v>285</v>
      </c>
      <c r="F2289" s="5">
        <f t="shared" si="250"/>
        <v>10</v>
      </c>
      <c r="G2289" s="5">
        <f t="shared" si="251"/>
        <v>15</v>
      </c>
      <c r="H2289">
        <v>0.90600000000000003</v>
      </c>
      <c r="I2289">
        <v>0.90769999999999995</v>
      </c>
      <c r="J2289">
        <v>0.89570000000000005</v>
      </c>
      <c r="K2289">
        <v>0.9002</v>
      </c>
      <c r="L2289" s="5">
        <f t="shared" si="254"/>
        <v>-5.8000000000000274</v>
      </c>
    </row>
    <row r="2290" spans="1:12" x14ac:dyDescent="0.25">
      <c r="A2290">
        <f t="shared" si="256"/>
        <v>2007</v>
      </c>
      <c r="B2290" t="str">
        <f t="shared" si="255"/>
        <v>01.01.2007</v>
      </c>
      <c r="C2290" t="str">
        <f t="shared" si="252"/>
        <v>16.10.2007</v>
      </c>
      <c r="D2290" s="1">
        <v>39371</v>
      </c>
      <c r="E2290" s="3">
        <f t="shared" si="253"/>
        <v>286</v>
      </c>
      <c r="F2290" s="5">
        <f t="shared" si="250"/>
        <v>10</v>
      </c>
      <c r="G2290" s="5">
        <f t="shared" si="251"/>
        <v>16</v>
      </c>
      <c r="H2290">
        <v>0.90010000000000001</v>
      </c>
      <c r="I2290">
        <v>0.9012</v>
      </c>
      <c r="J2290">
        <v>0.8821</v>
      </c>
      <c r="K2290">
        <v>0.88939999999999997</v>
      </c>
      <c r="L2290" s="5">
        <f t="shared" si="254"/>
        <v>-10.700000000000042</v>
      </c>
    </row>
    <row r="2291" spans="1:12" x14ac:dyDescent="0.25">
      <c r="A2291">
        <f t="shared" si="256"/>
        <v>2007</v>
      </c>
      <c r="B2291" t="str">
        <f t="shared" si="255"/>
        <v>01.01.2007</v>
      </c>
      <c r="C2291" t="str">
        <f t="shared" si="252"/>
        <v>17.10.2007</v>
      </c>
      <c r="D2291" s="1">
        <v>39372</v>
      </c>
      <c r="E2291" s="3">
        <f t="shared" si="253"/>
        <v>287</v>
      </c>
      <c r="F2291" s="5">
        <f t="shared" ref="F2291:F2354" si="257">MONTH(D2291)</f>
        <v>10</v>
      </c>
      <c r="G2291" s="5">
        <f t="shared" ref="G2291:G2354" si="258">DAY(D2291)</f>
        <v>17</v>
      </c>
      <c r="H2291">
        <v>0.88949999999999996</v>
      </c>
      <c r="I2291">
        <v>0.8972</v>
      </c>
      <c r="J2291">
        <v>0.88149999999999995</v>
      </c>
      <c r="K2291">
        <v>0.89149999999999996</v>
      </c>
      <c r="L2291" s="5">
        <f t="shared" si="254"/>
        <v>2.0000000000000018</v>
      </c>
    </row>
    <row r="2292" spans="1:12" x14ac:dyDescent="0.25">
      <c r="A2292">
        <f t="shared" si="256"/>
        <v>2007</v>
      </c>
      <c r="B2292" t="str">
        <f t="shared" si="255"/>
        <v>01.01.2007</v>
      </c>
      <c r="C2292" t="str">
        <f t="shared" si="252"/>
        <v>18.10.2007</v>
      </c>
      <c r="D2292" s="1">
        <v>39373</v>
      </c>
      <c r="E2292" s="3">
        <f t="shared" si="253"/>
        <v>288</v>
      </c>
      <c r="F2292" s="5">
        <f t="shared" si="257"/>
        <v>10</v>
      </c>
      <c r="G2292" s="5">
        <f t="shared" si="258"/>
        <v>18</v>
      </c>
      <c r="H2292">
        <v>0.89119999999999999</v>
      </c>
      <c r="I2292">
        <v>0.89710000000000001</v>
      </c>
      <c r="J2292">
        <v>0.88790000000000002</v>
      </c>
      <c r="K2292">
        <v>0.89439999999999997</v>
      </c>
      <c r="L2292" s="5">
        <f t="shared" si="254"/>
        <v>3.1999999999999806</v>
      </c>
    </row>
    <row r="2293" spans="1:12" x14ac:dyDescent="0.25">
      <c r="A2293">
        <f t="shared" si="256"/>
        <v>2007</v>
      </c>
      <c r="B2293" t="str">
        <f t="shared" si="255"/>
        <v>01.01.2007</v>
      </c>
      <c r="C2293" t="str">
        <f t="shared" si="252"/>
        <v>19.10.2007</v>
      </c>
      <c r="D2293" s="1">
        <v>39374</v>
      </c>
      <c r="E2293" s="3">
        <f t="shared" si="253"/>
        <v>289</v>
      </c>
      <c r="F2293" s="5">
        <f t="shared" si="257"/>
        <v>10</v>
      </c>
      <c r="G2293" s="5">
        <f t="shared" si="258"/>
        <v>19</v>
      </c>
      <c r="H2293">
        <v>0.89449999999999996</v>
      </c>
      <c r="I2293">
        <v>0.8992</v>
      </c>
      <c r="J2293">
        <v>0.88900000000000001</v>
      </c>
      <c r="K2293">
        <v>0.89019999999999999</v>
      </c>
      <c r="L2293" s="5">
        <f t="shared" si="254"/>
        <v>-4.2999999999999705</v>
      </c>
    </row>
    <row r="2294" spans="1:12" x14ac:dyDescent="0.25">
      <c r="A2294">
        <f t="shared" si="256"/>
        <v>2007</v>
      </c>
      <c r="B2294" t="str">
        <f t="shared" si="255"/>
        <v>01.01.2007</v>
      </c>
      <c r="C2294" t="str">
        <f t="shared" si="252"/>
        <v>22.10.2007</v>
      </c>
      <c r="D2294" s="1">
        <v>39377</v>
      </c>
      <c r="E2294" s="3">
        <f t="shared" si="253"/>
        <v>292</v>
      </c>
      <c r="F2294" s="5">
        <f t="shared" si="257"/>
        <v>10</v>
      </c>
      <c r="G2294" s="5">
        <f t="shared" si="258"/>
        <v>22</v>
      </c>
      <c r="H2294">
        <v>0.88859999999999995</v>
      </c>
      <c r="I2294">
        <v>0.89149999999999996</v>
      </c>
      <c r="J2294">
        <v>0.87480000000000002</v>
      </c>
      <c r="K2294">
        <v>0.88700000000000001</v>
      </c>
      <c r="L2294" s="5">
        <f t="shared" si="254"/>
        <v>-1.5999999999999348</v>
      </c>
    </row>
    <row r="2295" spans="1:12" x14ac:dyDescent="0.25">
      <c r="A2295">
        <f t="shared" si="256"/>
        <v>2007</v>
      </c>
      <c r="B2295" t="str">
        <f t="shared" si="255"/>
        <v>01.01.2007</v>
      </c>
      <c r="C2295" t="str">
        <f t="shared" si="252"/>
        <v>23.10.2007</v>
      </c>
      <c r="D2295" s="1">
        <v>39378</v>
      </c>
      <c r="E2295" s="3">
        <f t="shared" si="253"/>
        <v>293</v>
      </c>
      <c r="F2295" s="5">
        <f t="shared" si="257"/>
        <v>10</v>
      </c>
      <c r="G2295" s="5">
        <f t="shared" si="258"/>
        <v>23</v>
      </c>
      <c r="H2295">
        <v>0.88690000000000002</v>
      </c>
      <c r="I2295">
        <v>0.89870000000000005</v>
      </c>
      <c r="J2295">
        <v>0.88549999999999995</v>
      </c>
      <c r="K2295">
        <v>0.89770000000000005</v>
      </c>
      <c r="L2295" s="5">
        <f t="shared" si="254"/>
        <v>10.800000000000033</v>
      </c>
    </row>
    <row r="2296" spans="1:12" x14ac:dyDescent="0.25">
      <c r="A2296">
        <f t="shared" si="256"/>
        <v>2007</v>
      </c>
      <c r="B2296" t="str">
        <f t="shared" si="255"/>
        <v>01.01.2007</v>
      </c>
      <c r="C2296" t="str">
        <f t="shared" si="252"/>
        <v>24.10.2007</v>
      </c>
      <c r="D2296" s="1">
        <v>39379</v>
      </c>
      <c r="E2296" s="3">
        <f t="shared" si="253"/>
        <v>294</v>
      </c>
      <c r="F2296" s="5">
        <f t="shared" si="257"/>
        <v>10</v>
      </c>
      <c r="G2296" s="5">
        <f t="shared" si="258"/>
        <v>24</v>
      </c>
      <c r="H2296">
        <v>0.89749999999999996</v>
      </c>
      <c r="I2296">
        <v>0.90469999999999995</v>
      </c>
      <c r="J2296">
        <v>0.89349999999999996</v>
      </c>
      <c r="K2296">
        <v>0.90300000000000002</v>
      </c>
      <c r="L2296" s="5">
        <f t="shared" si="254"/>
        <v>5.5000000000000604</v>
      </c>
    </row>
    <row r="2297" spans="1:12" x14ac:dyDescent="0.25">
      <c r="A2297">
        <f t="shared" si="256"/>
        <v>2007</v>
      </c>
      <c r="B2297" t="str">
        <f t="shared" si="255"/>
        <v>01.01.2007</v>
      </c>
      <c r="C2297" t="str">
        <f t="shared" si="252"/>
        <v>25.10.2007</v>
      </c>
      <c r="D2297" s="1">
        <v>39380</v>
      </c>
      <c r="E2297" s="3">
        <f t="shared" si="253"/>
        <v>295</v>
      </c>
      <c r="F2297" s="5">
        <f t="shared" si="257"/>
        <v>10</v>
      </c>
      <c r="G2297" s="5">
        <f t="shared" si="258"/>
        <v>25</v>
      </c>
      <c r="H2297">
        <v>0.90310000000000001</v>
      </c>
      <c r="I2297">
        <v>0.90900000000000003</v>
      </c>
      <c r="J2297">
        <v>0.90090000000000003</v>
      </c>
      <c r="K2297">
        <v>0.90849999999999997</v>
      </c>
      <c r="L2297" s="5">
        <f t="shared" si="254"/>
        <v>5.3999999999999604</v>
      </c>
    </row>
    <row r="2298" spans="1:12" x14ac:dyDescent="0.25">
      <c r="A2298">
        <f t="shared" si="256"/>
        <v>2007</v>
      </c>
      <c r="B2298" t="str">
        <f t="shared" si="255"/>
        <v>01.01.2007</v>
      </c>
      <c r="C2298" t="str">
        <f t="shared" si="252"/>
        <v>26.10.2007</v>
      </c>
      <c r="D2298" s="1">
        <v>39381</v>
      </c>
      <c r="E2298" s="3">
        <f t="shared" si="253"/>
        <v>296</v>
      </c>
      <c r="F2298" s="5">
        <f t="shared" si="257"/>
        <v>10</v>
      </c>
      <c r="G2298" s="5">
        <f t="shared" si="258"/>
        <v>26</v>
      </c>
      <c r="H2298">
        <v>0.9083</v>
      </c>
      <c r="I2298">
        <v>0.91859999999999997</v>
      </c>
      <c r="J2298">
        <v>0.90759999999999996</v>
      </c>
      <c r="K2298">
        <v>0.91820000000000002</v>
      </c>
      <c r="L2298" s="5">
        <f t="shared" si="254"/>
        <v>9.9000000000000199</v>
      </c>
    </row>
    <row r="2299" spans="1:12" x14ac:dyDescent="0.25">
      <c r="A2299">
        <f t="shared" si="256"/>
        <v>2007</v>
      </c>
      <c r="B2299" t="str">
        <f t="shared" si="255"/>
        <v>01.01.2007</v>
      </c>
      <c r="C2299" t="str">
        <f t="shared" si="252"/>
        <v>29.10.2007</v>
      </c>
      <c r="D2299" s="1">
        <v>39384</v>
      </c>
      <c r="E2299" s="3">
        <f t="shared" si="253"/>
        <v>299</v>
      </c>
      <c r="F2299" s="5">
        <f t="shared" si="257"/>
        <v>10</v>
      </c>
      <c r="G2299" s="5">
        <f t="shared" si="258"/>
        <v>29</v>
      </c>
      <c r="H2299">
        <v>0.92100000000000004</v>
      </c>
      <c r="I2299">
        <v>0.92710000000000004</v>
      </c>
      <c r="J2299">
        <v>0.91839999999999999</v>
      </c>
      <c r="K2299">
        <v>0.92310000000000003</v>
      </c>
      <c r="L2299" s="5">
        <f t="shared" si="254"/>
        <v>2.0999999999999908</v>
      </c>
    </row>
    <row r="2300" spans="1:12" x14ac:dyDescent="0.25">
      <c r="A2300">
        <f t="shared" si="256"/>
        <v>2007</v>
      </c>
      <c r="B2300" t="str">
        <f t="shared" si="255"/>
        <v>01.01.2007</v>
      </c>
      <c r="C2300" t="str">
        <f t="shared" si="252"/>
        <v>30.10.2007</v>
      </c>
      <c r="D2300" s="1">
        <v>39385</v>
      </c>
      <c r="E2300" s="3">
        <f t="shared" si="253"/>
        <v>300</v>
      </c>
      <c r="F2300" s="5">
        <f t="shared" si="257"/>
        <v>10</v>
      </c>
      <c r="G2300" s="5">
        <f t="shared" si="258"/>
        <v>30</v>
      </c>
      <c r="H2300">
        <v>0.92279999999999995</v>
      </c>
      <c r="I2300">
        <v>0.92290000000000005</v>
      </c>
      <c r="J2300">
        <v>0.91459999999999997</v>
      </c>
      <c r="K2300">
        <v>0.91959999999999997</v>
      </c>
      <c r="L2300" s="5">
        <f t="shared" si="254"/>
        <v>-3.1999999999999806</v>
      </c>
    </row>
    <row r="2301" spans="1:12" x14ac:dyDescent="0.25">
      <c r="A2301">
        <f t="shared" si="256"/>
        <v>2007</v>
      </c>
      <c r="B2301" t="str">
        <f t="shared" si="255"/>
        <v>01.01.2007</v>
      </c>
      <c r="C2301" t="str">
        <f t="shared" si="252"/>
        <v>31.10.2007</v>
      </c>
      <c r="D2301" s="1">
        <v>39386</v>
      </c>
      <c r="E2301" s="3">
        <f t="shared" si="253"/>
        <v>300</v>
      </c>
      <c r="F2301" s="5">
        <f t="shared" si="257"/>
        <v>10</v>
      </c>
      <c r="G2301" s="5">
        <f t="shared" si="258"/>
        <v>31</v>
      </c>
      <c r="H2301">
        <v>0.92</v>
      </c>
      <c r="I2301">
        <v>0.93420000000000003</v>
      </c>
      <c r="J2301">
        <v>0.91890000000000005</v>
      </c>
      <c r="K2301">
        <v>0.93169999999999997</v>
      </c>
      <c r="L2301" s="5">
        <f t="shared" si="254"/>
        <v>11.699999999999932</v>
      </c>
    </row>
    <row r="2302" spans="1:12" x14ac:dyDescent="0.25">
      <c r="A2302">
        <f t="shared" si="256"/>
        <v>2007</v>
      </c>
      <c r="B2302" t="str">
        <f t="shared" si="255"/>
        <v>01.01.2007</v>
      </c>
      <c r="C2302" t="str">
        <f t="shared" si="252"/>
        <v>1.11.2007</v>
      </c>
      <c r="D2302" s="1">
        <v>39387</v>
      </c>
      <c r="E2302" s="3">
        <f t="shared" si="253"/>
        <v>301</v>
      </c>
      <c r="F2302" s="5">
        <f t="shared" si="257"/>
        <v>11</v>
      </c>
      <c r="G2302" s="5">
        <f t="shared" si="258"/>
        <v>1</v>
      </c>
      <c r="H2302">
        <v>0.93159999999999998</v>
      </c>
      <c r="I2302">
        <v>0.93359999999999999</v>
      </c>
      <c r="J2302">
        <v>0.91069999999999995</v>
      </c>
      <c r="K2302">
        <v>0.91359999999999997</v>
      </c>
      <c r="L2302" s="5">
        <f t="shared" si="254"/>
        <v>-18.000000000000014</v>
      </c>
    </row>
    <row r="2303" spans="1:12" x14ac:dyDescent="0.25">
      <c r="A2303">
        <f t="shared" si="256"/>
        <v>2007</v>
      </c>
      <c r="B2303" t="str">
        <f t="shared" si="255"/>
        <v>01.01.2007</v>
      </c>
      <c r="C2303" t="str">
        <f t="shared" si="252"/>
        <v>2.11.2007</v>
      </c>
      <c r="D2303" s="1">
        <v>39388</v>
      </c>
      <c r="E2303" s="3">
        <f t="shared" si="253"/>
        <v>302</v>
      </c>
      <c r="F2303" s="5">
        <f t="shared" si="257"/>
        <v>11</v>
      </c>
      <c r="G2303" s="5">
        <f t="shared" si="258"/>
        <v>2</v>
      </c>
      <c r="H2303">
        <v>0.91349999999999998</v>
      </c>
      <c r="I2303">
        <v>0.92549999999999999</v>
      </c>
      <c r="J2303">
        <v>0.91349999999999998</v>
      </c>
      <c r="K2303">
        <v>0.92310000000000003</v>
      </c>
      <c r="L2303" s="5">
        <f t="shared" si="254"/>
        <v>9.6000000000000529</v>
      </c>
    </row>
    <row r="2304" spans="1:12" x14ac:dyDescent="0.25">
      <c r="A2304">
        <f t="shared" si="256"/>
        <v>2007</v>
      </c>
      <c r="B2304" t="str">
        <f t="shared" si="255"/>
        <v>01.01.2007</v>
      </c>
      <c r="C2304" t="str">
        <f t="shared" si="252"/>
        <v>5.11.2007</v>
      </c>
      <c r="D2304" s="1">
        <v>39391</v>
      </c>
      <c r="E2304" s="3">
        <f t="shared" si="253"/>
        <v>305</v>
      </c>
      <c r="F2304" s="5">
        <f t="shared" si="257"/>
        <v>11</v>
      </c>
      <c r="G2304" s="5">
        <f t="shared" si="258"/>
        <v>5</v>
      </c>
      <c r="H2304">
        <v>0.92090000000000005</v>
      </c>
      <c r="I2304">
        <v>0.9224</v>
      </c>
      <c r="J2304">
        <v>0.91559999999999997</v>
      </c>
      <c r="K2304">
        <v>0.9214</v>
      </c>
      <c r="L2304" s="5">
        <f t="shared" si="254"/>
        <v>0.49999999999994493</v>
      </c>
    </row>
    <row r="2305" spans="1:12" x14ac:dyDescent="0.25">
      <c r="A2305">
        <f t="shared" si="256"/>
        <v>2007</v>
      </c>
      <c r="B2305" t="str">
        <f t="shared" si="255"/>
        <v>01.01.2007</v>
      </c>
      <c r="C2305" t="str">
        <f t="shared" si="252"/>
        <v>6.11.2007</v>
      </c>
      <c r="D2305" s="1">
        <v>39392</v>
      </c>
      <c r="E2305" s="3">
        <f t="shared" si="253"/>
        <v>306</v>
      </c>
      <c r="F2305" s="5">
        <f t="shared" si="257"/>
        <v>11</v>
      </c>
      <c r="G2305" s="5">
        <f t="shared" si="258"/>
        <v>6</v>
      </c>
      <c r="H2305">
        <v>0.92110000000000003</v>
      </c>
      <c r="I2305">
        <v>0.93130000000000002</v>
      </c>
      <c r="J2305">
        <v>0.9204</v>
      </c>
      <c r="K2305">
        <v>0.93110000000000004</v>
      </c>
      <c r="L2305" s="5">
        <f t="shared" si="254"/>
        <v>10.000000000000009</v>
      </c>
    </row>
    <row r="2306" spans="1:12" x14ac:dyDescent="0.25">
      <c r="A2306">
        <f t="shared" si="256"/>
        <v>2007</v>
      </c>
      <c r="B2306" t="str">
        <f t="shared" si="255"/>
        <v>01.01.2007</v>
      </c>
      <c r="C2306" t="str">
        <f t="shared" si="252"/>
        <v>7.11.2007</v>
      </c>
      <c r="D2306" s="1">
        <v>39393</v>
      </c>
      <c r="E2306" s="3">
        <f t="shared" si="253"/>
        <v>307</v>
      </c>
      <c r="F2306" s="5">
        <f t="shared" si="257"/>
        <v>11</v>
      </c>
      <c r="G2306" s="5">
        <f t="shared" si="258"/>
        <v>7</v>
      </c>
      <c r="H2306">
        <v>0.93089999999999995</v>
      </c>
      <c r="I2306">
        <v>0.93979999999999997</v>
      </c>
      <c r="J2306">
        <v>0.91869999999999996</v>
      </c>
      <c r="K2306">
        <v>0.92249999999999999</v>
      </c>
      <c r="L2306" s="5">
        <f t="shared" si="254"/>
        <v>-8.3999999999999631</v>
      </c>
    </row>
    <row r="2307" spans="1:12" x14ac:dyDescent="0.25">
      <c r="A2307">
        <f t="shared" si="256"/>
        <v>2007</v>
      </c>
      <c r="B2307" t="str">
        <f t="shared" si="255"/>
        <v>01.01.2007</v>
      </c>
      <c r="C2307" t="str">
        <f t="shared" si="252"/>
        <v>8.11.2007</v>
      </c>
      <c r="D2307" s="1">
        <v>39394</v>
      </c>
      <c r="E2307" s="3">
        <f t="shared" si="253"/>
        <v>308</v>
      </c>
      <c r="F2307" s="5">
        <f t="shared" si="257"/>
        <v>11</v>
      </c>
      <c r="G2307" s="5">
        <f t="shared" si="258"/>
        <v>8</v>
      </c>
      <c r="H2307">
        <v>0.92310000000000003</v>
      </c>
      <c r="I2307">
        <v>0.93310000000000004</v>
      </c>
      <c r="J2307">
        <v>0.92179999999999995</v>
      </c>
      <c r="K2307">
        <v>0.9264</v>
      </c>
      <c r="L2307" s="5">
        <f t="shared" si="254"/>
        <v>3.2999999999999696</v>
      </c>
    </row>
    <row r="2308" spans="1:12" x14ac:dyDescent="0.25">
      <c r="A2308">
        <f t="shared" si="256"/>
        <v>2007</v>
      </c>
      <c r="B2308" t="str">
        <f t="shared" si="255"/>
        <v>01.01.2007</v>
      </c>
      <c r="C2308" t="str">
        <f t="shared" si="252"/>
        <v>9.11.2007</v>
      </c>
      <c r="D2308" s="1">
        <v>39395</v>
      </c>
      <c r="E2308" s="3">
        <f t="shared" si="253"/>
        <v>309</v>
      </c>
      <c r="F2308" s="5">
        <f t="shared" si="257"/>
        <v>11</v>
      </c>
      <c r="G2308" s="5">
        <f t="shared" si="258"/>
        <v>9</v>
      </c>
      <c r="H2308">
        <v>0.92649999999999999</v>
      </c>
      <c r="I2308">
        <v>0.93189999999999995</v>
      </c>
      <c r="J2308">
        <v>0.91</v>
      </c>
      <c r="K2308">
        <v>0.91149999999999998</v>
      </c>
      <c r="L2308" s="5">
        <f t="shared" si="254"/>
        <v>-15.000000000000014</v>
      </c>
    </row>
    <row r="2309" spans="1:12" x14ac:dyDescent="0.25">
      <c r="A2309">
        <f t="shared" si="256"/>
        <v>2007</v>
      </c>
      <c r="B2309" t="str">
        <f t="shared" si="255"/>
        <v>01.01.2007</v>
      </c>
      <c r="C2309" t="str">
        <f t="shared" si="252"/>
        <v>12.11.2007</v>
      </c>
      <c r="D2309" s="1">
        <v>39398</v>
      </c>
      <c r="E2309" s="3">
        <f t="shared" si="253"/>
        <v>312</v>
      </c>
      <c r="F2309" s="5">
        <f t="shared" si="257"/>
        <v>11</v>
      </c>
      <c r="G2309" s="5">
        <f t="shared" si="258"/>
        <v>12</v>
      </c>
      <c r="H2309">
        <v>0.90510000000000002</v>
      </c>
      <c r="I2309">
        <v>0.90880000000000005</v>
      </c>
      <c r="J2309">
        <v>0.87519999999999998</v>
      </c>
      <c r="K2309">
        <v>0.88009999999999999</v>
      </c>
      <c r="L2309" s="5">
        <f t="shared" si="254"/>
        <v>-25.000000000000021</v>
      </c>
    </row>
    <row r="2310" spans="1:12" x14ac:dyDescent="0.25">
      <c r="A2310">
        <f t="shared" si="256"/>
        <v>2007</v>
      </c>
      <c r="B2310" t="str">
        <f t="shared" si="255"/>
        <v>01.01.2007</v>
      </c>
      <c r="C2310" t="str">
        <f t="shared" si="252"/>
        <v>13.11.2007</v>
      </c>
      <c r="D2310" s="1">
        <v>39399</v>
      </c>
      <c r="E2310" s="3">
        <f t="shared" si="253"/>
        <v>313</v>
      </c>
      <c r="F2310" s="5">
        <f t="shared" si="257"/>
        <v>11</v>
      </c>
      <c r="G2310" s="5">
        <f t="shared" si="258"/>
        <v>13</v>
      </c>
      <c r="H2310">
        <v>0.87990000000000002</v>
      </c>
      <c r="I2310">
        <v>0.9</v>
      </c>
      <c r="J2310">
        <v>0.87749999999999995</v>
      </c>
      <c r="K2310">
        <v>0.8992</v>
      </c>
      <c r="L2310" s="5">
        <f t="shared" si="254"/>
        <v>19.299999999999983</v>
      </c>
    </row>
    <row r="2311" spans="1:12" x14ac:dyDescent="0.25">
      <c r="A2311">
        <f t="shared" si="256"/>
        <v>2007</v>
      </c>
      <c r="B2311" t="str">
        <f t="shared" si="255"/>
        <v>01.01.2007</v>
      </c>
      <c r="C2311" t="str">
        <f t="shared" si="252"/>
        <v>14.11.2007</v>
      </c>
      <c r="D2311" s="1">
        <v>39400</v>
      </c>
      <c r="E2311" s="3">
        <f t="shared" si="253"/>
        <v>314</v>
      </c>
      <c r="F2311" s="5">
        <f t="shared" si="257"/>
        <v>11</v>
      </c>
      <c r="G2311" s="5">
        <f t="shared" si="258"/>
        <v>14</v>
      </c>
      <c r="H2311">
        <v>0.89900000000000002</v>
      </c>
      <c r="I2311">
        <v>0.90680000000000005</v>
      </c>
      <c r="J2311">
        <v>0.89300000000000002</v>
      </c>
      <c r="K2311">
        <v>0.89549999999999996</v>
      </c>
      <c r="L2311" s="5">
        <f t="shared" si="254"/>
        <v>-3.5000000000000586</v>
      </c>
    </row>
    <row r="2312" spans="1:12" x14ac:dyDescent="0.25">
      <c r="A2312">
        <f t="shared" si="256"/>
        <v>2007</v>
      </c>
      <c r="B2312" t="str">
        <f t="shared" si="255"/>
        <v>01.01.2007</v>
      </c>
      <c r="C2312" t="str">
        <f t="shared" si="252"/>
        <v>15.11.2007</v>
      </c>
      <c r="D2312" s="1">
        <v>39401</v>
      </c>
      <c r="E2312" s="3">
        <f t="shared" si="253"/>
        <v>315</v>
      </c>
      <c r="F2312" s="5">
        <f t="shared" si="257"/>
        <v>11</v>
      </c>
      <c r="G2312" s="5">
        <f t="shared" si="258"/>
        <v>15</v>
      </c>
      <c r="H2312">
        <v>0.89529999999999998</v>
      </c>
      <c r="I2312">
        <v>0.90149999999999997</v>
      </c>
      <c r="J2312">
        <v>0.88319999999999999</v>
      </c>
      <c r="K2312">
        <v>0.88519999999999999</v>
      </c>
      <c r="L2312" s="5">
        <f t="shared" si="254"/>
        <v>-10.099999999999998</v>
      </c>
    </row>
    <row r="2313" spans="1:12" x14ac:dyDescent="0.25">
      <c r="A2313">
        <f t="shared" si="256"/>
        <v>2007</v>
      </c>
      <c r="B2313" t="str">
        <f t="shared" si="255"/>
        <v>01.01.2007</v>
      </c>
      <c r="C2313" t="str">
        <f t="shared" si="252"/>
        <v>16.11.2007</v>
      </c>
      <c r="D2313" s="1">
        <v>39402</v>
      </c>
      <c r="E2313" s="3">
        <f t="shared" si="253"/>
        <v>316</v>
      </c>
      <c r="F2313" s="5">
        <f t="shared" si="257"/>
        <v>11</v>
      </c>
      <c r="G2313" s="5">
        <f t="shared" si="258"/>
        <v>16</v>
      </c>
      <c r="H2313">
        <v>0.88539999999999996</v>
      </c>
      <c r="I2313">
        <v>0.89400000000000002</v>
      </c>
      <c r="J2313">
        <v>0.88149999999999995</v>
      </c>
      <c r="K2313">
        <v>0.89259999999999995</v>
      </c>
      <c r="L2313" s="5">
        <f t="shared" si="254"/>
        <v>7.1999999999999842</v>
      </c>
    </row>
    <row r="2314" spans="1:12" x14ac:dyDescent="0.25">
      <c r="A2314">
        <f t="shared" si="256"/>
        <v>2007</v>
      </c>
      <c r="B2314" t="str">
        <f t="shared" si="255"/>
        <v>01.01.2007</v>
      </c>
      <c r="C2314" t="str">
        <f t="shared" si="252"/>
        <v>19.11.2007</v>
      </c>
      <c r="D2314" s="1">
        <v>39405</v>
      </c>
      <c r="E2314" s="3">
        <f t="shared" si="253"/>
        <v>319</v>
      </c>
      <c r="F2314" s="5">
        <f t="shared" si="257"/>
        <v>11</v>
      </c>
      <c r="G2314" s="5">
        <f t="shared" si="258"/>
        <v>19</v>
      </c>
      <c r="H2314">
        <v>0.89400000000000002</v>
      </c>
      <c r="I2314">
        <v>0.89949999999999997</v>
      </c>
      <c r="J2314">
        <v>0.88019999999999998</v>
      </c>
      <c r="K2314">
        <v>0.88270000000000004</v>
      </c>
      <c r="L2314" s="5">
        <f t="shared" si="254"/>
        <v>-11.299999999999976</v>
      </c>
    </row>
    <row r="2315" spans="1:12" x14ac:dyDescent="0.25">
      <c r="A2315">
        <f t="shared" si="256"/>
        <v>2007</v>
      </c>
      <c r="B2315" t="str">
        <f t="shared" si="255"/>
        <v>01.01.2007</v>
      </c>
      <c r="C2315" t="str">
        <f t="shared" si="252"/>
        <v>20.11.2007</v>
      </c>
      <c r="D2315" s="1">
        <v>39406</v>
      </c>
      <c r="E2315" s="3">
        <f t="shared" si="253"/>
        <v>320</v>
      </c>
      <c r="F2315" s="5">
        <f t="shared" si="257"/>
        <v>11</v>
      </c>
      <c r="G2315" s="5">
        <f t="shared" si="258"/>
        <v>20</v>
      </c>
      <c r="H2315">
        <v>0.88260000000000005</v>
      </c>
      <c r="I2315">
        <v>0.89510000000000001</v>
      </c>
      <c r="J2315">
        <v>0.87570000000000003</v>
      </c>
      <c r="K2315">
        <v>0.89449999999999996</v>
      </c>
      <c r="L2315" s="5">
        <f t="shared" si="254"/>
        <v>11.89999999999991</v>
      </c>
    </row>
    <row r="2316" spans="1:12" x14ac:dyDescent="0.25">
      <c r="A2316">
        <f t="shared" si="256"/>
        <v>2007</v>
      </c>
      <c r="B2316" t="str">
        <f t="shared" si="255"/>
        <v>01.01.2007</v>
      </c>
      <c r="C2316" t="str">
        <f t="shared" si="252"/>
        <v>21.11.2007</v>
      </c>
      <c r="D2316" s="1">
        <v>39407</v>
      </c>
      <c r="E2316" s="3">
        <f t="shared" si="253"/>
        <v>321</v>
      </c>
      <c r="F2316" s="5">
        <f t="shared" si="257"/>
        <v>11</v>
      </c>
      <c r="G2316" s="5">
        <f t="shared" si="258"/>
        <v>21</v>
      </c>
      <c r="H2316">
        <v>0.89439999999999997</v>
      </c>
      <c r="I2316">
        <v>0.89439999999999997</v>
      </c>
      <c r="J2316">
        <v>0.86509999999999998</v>
      </c>
      <c r="K2316">
        <v>0.87150000000000005</v>
      </c>
      <c r="L2316" s="5">
        <f t="shared" si="254"/>
        <v>-22.89999999999992</v>
      </c>
    </row>
    <row r="2317" spans="1:12" x14ac:dyDescent="0.25">
      <c r="A2317">
        <f t="shared" si="256"/>
        <v>2007</v>
      </c>
      <c r="B2317" t="str">
        <f t="shared" si="255"/>
        <v>01.01.2007</v>
      </c>
      <c r="C2317" t="str">
        <f t="shared" si="252"/>
        <v>22.11.2007</v>
      </c>
      <c r="D2317" s="1">
        <v>39408</v>
      </c>
      <c r="E2317" s="3">
        <f t="shared" si="253"/>
        <v>322</v>
      </c>
      <c r="F2317" s="5">
        <f t="shared" si="257"/>
        <v>11</v>
      </c>
      <c r="G2317" s="5">
        <f t="shared" si="258"/>
        <v>22</v>
      </c>
      <c r="H2317">
        <v>0.87139999999999995</v>
      </c>
      <c r="I2317">
        <v>0.87880000000000003</v>
      </c>
      <c r="J2317">
        <v>0.8679</v>
      </c>
      <c r="K2317">
        <v>0.87229999999999996</v>
      </c>
      <c r="L2317" s="5">
        <f t="shared" si="254"/>
        <v>0.9000000000000119</v>
      </c>
    </row>
    <row r="2318" spans="1:12" x14ac:dyDescent="0.25">
      <c r="A2318">
        <f t="shared" si="256"/>
        <v>2007</v>
      </c>
      <c r="B2318" t="str">
        <f t="shared" si="255"/>
        <v>01.01.2007</v>
      </c>
      <c r="C2318" t="str">
        <f t="shared" si="252"/>
        <v>23.11.2007</v>
      </c>
      <c r="D2318" s="1">
        <v>39409</v>
      </c>
      <c r="E2318" s="3">
        <f t="shared" si="253"/>
        <v>323</v>
      </c>
      <c r="F2318" s="5">
        <f t="shared" si="257"/>
        <v>11</v>
      </c>
      <c r="G2318" s="5">
        <f t="shared" si="258"/>
        <v>23</v>
      </c>
      <c r="H2318">
        <v>0.87219999999999998</v>
      </c>
      <c r="I2318">
        <v>0.87780000000000002</v>
      </c>
      <c r="J2318">
        <v>0.86839999999999995</v>
      </c>
      <c r="K2318">
        <v>0.87749999999999995</v>
      </c>
      <c r="L2318" s="5">
        <f t="shared" si="254"/>
        <v>5.2999999999999714</v>
      </c>
    </row>
    <row r="2319" spans="1:12" x14ac:dyDescent="0.25">
      <c r="A2319">
        <f t="shared" si="256"/>
        <v>2007</v>
      </c>
      <c r="B2319" t="str">
        <f t="shared" si="255"/>
        <v>01.01.2007</v>
      </c>
      <c r="C2319" t="str">
        <f t="shared" si="252"/>
        <v>26.11.2007</v>
      </c>
      <c r="D2319" s="1">
        <v>39412</v>
      </c>
      <c r="E2319" s="3">
        <f t="shared" si="253"/>
        <v>326</v>
      </c>
      <c r="F2319" s="5">
        <f t="shared" si="257"/>
        <v>11</v>
      </c>
      <c r="G2319" s="5">
        <f t="shared" si="258"/>
        <v>26</v>
      </c>
      <c r="H2319">
        <v>0.878</v>
      </c>
      <c r="I2319">
        <v>0.88680000000000003</v>
      </c>
      <c r="J2319">
        <v>0.86660000000000004</v>
      </c>
      <c r="K2319">
        <v>0.86970000000000003</v>
      </c>
      <c r="L2319" s="5">
        <f t="shared" si="254"/>
        <v>-8.2999999999999741</v>
      </c>
    </row>
    <row r="2320" spans="1:12" x14ac:dyDescent="0.25">
      <c r="A2320">
        <f t="shared" si="256"/>
        <v>2007</v>
      </c>
      <c r="B2320" t="str">
        <f t="shared" si="255"/>
        <v>01.01.2007</v>
      </c>
      <c r="C2320" t="str">
        <f t="shared" si="252"/>
        <v>27.11.2007</v>
      </c>
      <c r="D2320" s="1">
        <v>39413</v>
      </c>
      <c r="E2320" s="3">
        <f t="shared" si="253"/>
        <v>327</v>
      </c>
      <c r="F2320" s="5">
        <f t="shared" si="257"/>
        <v>11</v>
      </c>
      <c r="G2320" s="5">
        <f t="shared" si="258"/>
        <v>27</v>
      </c>
      <c r="H2320">
        <v>0.86980000000000002</v>
      </c>
      <c r="I2320">
        <v>0.88119999999999998</v>
      </c>
      <c r="J2320">
        <v>0.86960000000000004</v>
      </c>
      <c r="K2320">
        <v>0.87639999999999996</v>
      </c>
      <c r="L2320" s="5">
        <f t="shared" si="254"/>
        <v>6.5999999999999392</v>
      </c>
    </row>
    <row r="2321" spans="1:12" x14ac:dyDescent="0.25">
      <c r="A2321">
        <f t="shared" si="256"/>
        <v>2007</v>
      </c>
      <c r="B2321" t="str">
        <f t="shared" si="255"/>
        <v>01.01.2007</v>
      </c>
      <c r="C2321" t="str">
        <f t="shared" si="252"/>
        <v>28.11.2007</v>
      </c>
      <c r="D2321" s="1">
        <v>39414</v>
      </c>
      <c r="E2321" s="3">
        <f t="shared" si="253"/>
        <v>328</v>
      </c>
      <c r="F2321" s="5">
        <f t="shared" si="257"/>
        <v>11</v>
      </c>
      <c r="G2321" s="5">
        <f t="shared" si="258"/>
        <v>28</v>
      </c>
      <c r="H2321">
        <v>0.87660000000000005</v>
      </c>
      <c r="I2321">
        <v>0.89180000000000004</v>
      </c>
      <c r="J2321">
        <v>0.87180000000000002</v>
      </c>
      <c r="K2321">
        <v>0.88759999999999994</v>
      </c>
      <c r="L2321" s="5">
        <f t="shared" si="254"/>
        <v>10.999999999999899</v>
      </c>
    </row>
    <row r="2322" spans="1:12" x14ac:dyDescent="0.25">
      <c r="A2322">
        <f t="shared" si="256"/>
        <v>2007</v>
      </c>
      <c r="B2322" t="str">
        <f t="shared" si="255"/>
        <v>01.01.2007</v>
      </c>
      <c r="C2322" t="str">
        <f t="shared" si="252"/>
        <v>29.11.2007</v>
      </c>
      <c r="D2322" s="1">
        <v>39415</v>
      </c>
      <c r="E2322" s="3">
        <f t="shared" si="253"/>
        <v>329</v>
      </c>
      <c r="F2322" s="5">
        <f t="shared" si="257"/>
        <v>11</v>
      </c>
      <c r="G2322" s="5">
        <f t="shared" si="258"/>
        <v>29</v>
      </c>
      <c r="H2322">
        <v>0.88770000000000004</v>
      </c>
      <c r="I2322">
        <v>0.88839999999999997</v>
      </c>
      <c r="J2322">
        <v>0.87739999999999996</v>
      </c>
      <c r="K2322">
        <v>0.88109999999999999</v>
      </c>
      <c r="L2322" s="5">
        <f t="shared" si="254"/>
        <v>-6.6000000000000503</v>
      </c>
    </row>
    <row r="2323" spans="1:12" x14ac:dyDescent="0.25">
      <c r="A2323">
        <f t="shared" si="256"/>
        <v>2007</v>
      </c>
      <c r="B2323" t="str">
        <f t="shared" si="255"/>
        <v>01.01.2007</v>
      </c>
      <c r="C2323" t="str">
        <f t="shared" si="252"/>
        <v>30.11.2007</v>
      </c>
      <c r="D2323" s="1">
        <v>39416</v>
      </c>
      <c r="E2323" s="3">
        <f t="shared" si="253"/>
        <v>330</v>
      </c>
      <c r="F2323" s="5">
        <f t="shared" si="257"/>
        <v>11</v>
      </c>
      <c r="G2323" s="5">
        <f t="shared" si="258"/>
        <v>30</v>
      </c>
      <c r="H2323">
        <v>0.88119999999999998</v>
      </c>
      <c r="I2323">
        <v>0.88939999999999997</v>
      </c>
      <c r="J2323">
        <v>0.88049999999999995</v>
      </c>
      <c r="K2323">
        <v>0.88390000000000002</v>
      </c>
      <c r="L2323" s="5">
        <f t="shared" si="254"/>
        <v>2.7000000000000357</v>
      </c>
    </row>
    <row r="2324" spans="1:12" x14ac:dyDescent="0.25">
      <c r="A2324">
        <f t="shared" si="256"/>
        <v>2007</v>
      </c>
      <c r="B2324" t="str">
        <f t="shared" si="255"/>
        <v>01.01.2007</v>
      </c>
      <c r="C2324" t="str">
        <f t="shared" si="252"/>
        <v>3.12.2007</v>
      </c>
      <c r="D2324" s="1">
        <v>39419</v>
      </c>
      <c r="E2324" s="3">
        <f t="shared" si="253"/>
        <v>333</v>
      </c>
      <c r="F2324" s="5">
        <f t="shared" si="257"/>
        <v>12</v>
      </c>
      <c r="G2324" s="5">
        <f t="shared" si="258"/>
        <v>3</v>
      </c>
      <c r="H2324">
        <v>0.8851</v>
      </c>
      <c r="I2324">
        <v>0.8851</v>
      </c>
      <c r="J2324">
        <v>0.87849999999999995</v>
      </c>
      <c r="K2324">
        <v>0.88019999999999998</v>
      </c>
      <c r="L2324" s="5">
        <f t="shared" si="254"/>
        <v>-4.9000000000000155</v>
      </c>
    </row>
    <row r="2325" spans="1:12" x14ac:dyDescent="0.25">
      <c r="A2325">
        <f t="shared" si="256"/>
        <v>2007</v>
      </c>
      <c r="B2325" t="str">
        <f t="shared" si="255"/>
        <v>01.01.2007</v>
      </c>
      <c r="C2325" t="str">
        <f t="shared" si="252"/>
        <v>4.12.2007</v>
      </c>
      <c r="D2325" s="1">
        <v>39420</v>
      </c>
      <c r="E2325" s="3">
        <f t="shared" si="253"/>
        <v>334</v>
      </c>
      <c r="F2325" s="5">
        <f t="shared" si="257"/>
        <v>12</v>
      </c>
      <c r="G2325" s="5">
        <f t="shared" si="258"/>
        <v>4</v>
      </c>
      <c r="H2325">
        <v>0.88029999999999997</v>
      </c>
      <c r="I2325">
        <v>0.88109999999999999</v>
      </c>
      <c r="J2325">
        <v>0.86950000000000005</v>
      </c>
      <c r="K2325">
        <v>0.87139999999999995</v>
      </c>
      <c r="L2325" s="5">
        <f t="shared" si="254"/>
        <v>-8.9000000000000199</v>
      </c>
    </row>
    <row r="2326" spans="1:12" x14ac:dyDescent="0.25">
      <c r="A2326">
        <f t="shared" si="256"/>
        <v>2007</v>
      </c>
      <c r="B2326" t="str">
        <f t="shared" si="255"/>
        <v>01.01.2007</v>
      </c>
      <c r="C2326" t="str">
        <f t="shared" si="252"/>
        <v>5.12.2007</v>
      </c>
      <c r="D2326" s="1">
        <v>39421</v>
      </c>
      <c r="E2326" s="3">
        <f t="shared" si="253"/>
        <v>335</v>
      </c>
      <c r="F2326" s="5">
        <f t="shared" si="257"/>
        <v>12</v>
      </c>
      <c r="G2326" s="5">
        <f t="shared" si="258"/>
        <v>5</v>
      </c>
      <c r="H2326">
        <v>0.87160000000000004</v>
      </c>
      <c r="I2326">
        <v>0.87339999999999995</v>
      </c>
      <c r="J2326">
        <v>0.8659</v>
      </c>
      <c r="K2326">
        <v>0.87029999999999996</v>
      </c>
      <c r="L2326" s="5">
        <f t="shared" si="254"/>
        <v>-1.3000000000000789</v>
      </c>
    </row>
    <row r="2327" spans="1:12" x14ac:dyDescent="0.25">
      <c r="A2327">
        <f t="shared" si="256"/>
        <v>2007</v>
      </c>
      <c r="B2327" t="str">
        <f t="shared" si="255"/>
        <v>01.01.2007</v>
      </c>
      <c r="C2327" t="str">
        <f t="shared" si="252"/>
        <v>6.12.2007</v>
      </c>
      <c r="D2327" s="1">
        <v>39422</v>
      </c>
      <c r="E2327" s="3">
        <f t="shared" si="253"/>
        <v>336</v>
      </c>
      <c r="F2327" s="5">
        <f t="shared" si="257"/>
        <v>12</v>
      </c>
      <c r="G2327" s="5">
        <f t="shared" si="258"/>
        <v>6</v>
      </c>
      <c r="H2327">
        <v>0.87039999999999995</v>
      </c>
      <c r="I2327">
        <v>0.87949999999999995</v>
      </c>
      <c r="J2327">
        <v>0.86890000000000001</v>
      </c>
      <c r="K2327">
        <v>0.87860000000000005</v>
      </c>
      <c r="L2327" s="5">
        <f t="shared" si="254"/>
        <v>8.2000000000000952</v>
      </c>
    </row>
    <row r="2328" spans="1:12" x14ac:dyDescent="0.25">
      <c r="A2328">
        <f t="shared" si="256"/>
        <v>2007</v>
      </c>
      <c r="B2328" t="str">
        <f t="shared" si="255"/>
        <v>01.01.2007</v>
      </c>
      <c r="C2328" t="str">
        <f t="shared" si="252"/>
        <v>7.12.2007</v>
      </c>
      <c r="D2328" s="1">
        <v>39423</v>
      </c>
      <c r="E2328" s="3">
        <f t="shared" si="253"/>
        <v>337</v>
      </c>
      <c r="F2328" s="5">
        <f t="shared" si="257"/>
        <v>12</v>
      </c>
      <c r="G2328" s="5">
        <f t="shared" si="258"/>
        <v>7</v>
      </c>
      <c r="H2328">
        <v>0.87870000000000004</v>
      </c>
      <c r="I2328">
        <v>0.88260000000000005</v>
      </c>
      <c r="J2328">
        <v>0.87409999999999999</v>
      </c>
      <c r="K2328">
        <v>0.876</v>
      </c>
      <c r="L2328" s="5">
        <f t="shared" si="254"/>
        <v>-2.7000000000000357</v>
      </c>
    </row>
    <row r="2329" spans="1:12" x14ac:dyDescent="0.25">
      <c r="A2329">
        <f t="shared" si="256"/>
        <v>2007</v>
      </c>
      <c r="B2329" t="str">
        <f t="shared" si="255"/>
        <v>01.01.2007</v>
      </c>
      <c r="C2329" t="str">
        <f t="shared" si="252"/>
        <v>10.12.2007</v>
      </c>
      <c r="D2329" s="1">
        <v>39426</v>
      </c>
      <c r="E2329" s="3">
        <f t="shared" si="253"/>
        <v>340</v>
      </c>
      <c r="F2329" s="5">
        <f t="shared" si="257"/>
        <v>12</v>
      </c>
      <c r="G2329" s="5">
        <f t="shared" si="258"/>
        <v>10</v>
      </c>
      <c r="H2329">
        <v>0.87560000000000004</v>
      </c>
      <c r="I2329">
        <v>0.88670000000000004</v>
      </c>
      <c r="J2329">
        <v>0.87409999999999999</v>
      </c>
      <c r="K2329">
        <v>0.88619999999999999</v>
      </c>
      <c r="L2329" s="5">
        <f t="shared" si="254"/>
        <v>10.599999999999943</v>
      </c>
    </row>
    <row r="2330" spans="1:12" x14ac:dyDescent="0.25">
      <c r="A2330">
        <f t="shared" si="256"/>
        <v>2007</v>
      </c>
      <c r="B2330" t="str">
        <f t="shared" si="255"/>
        <v>01.01.2007</v>
      </c>
      <c r="C2330" t="str">
        <f t="shared" si="252"/>
        <v>11.12.2007</v>
      </c>
      <c r="D2330" s="1">
        <v>39427</v>
      </c>
      <c r="E2330" s="3">
        <f t="shared" si="253"/>
        <v>341</v>
      </c>
      <c r="F2330" s="5">
        <f t="shared" si="257"/>
        <v>12</v>
      </c>
      <c r="G2330" s="5">
        <f t="shared" si="258"/>
        <v>11</v>
      </c>
      <c r="H2330">
        <v>0.88600000000000001</v>
      </c>
      <c r="I2330">
        <v>0.88949999999999996</v>
      </c>
      <c r="J2330">
        <v>0.871</v>
      </c>
      <c r="K2330">
        <v>0.87419999999999998</v>
      </c>
      <c r="L2330" s="5">
        <f t="shared" si="254"/>
        <v>-11.800000000000033</v>
      </c>
    </row>
    <row r="2331" spans="1:12" x14ac:dyDescent="0.25">
      <c r="A2331">
        <f t="shared" si="256"/>
        <v>2007</v>
      </c>
      <c r="B2331" t="str">
        <f t="shared" si="255"/>
        <v>01.01.2007</v>
      </c>
      <c r="C2331" t="str">
        <f t="shared" si="252"/>
        <v>12.12.2007</v>
      </c>
      <c r="D2331" s="1">
        <v>39428</v>
      </c>
      <c r="E2331" s="3">
        <f t="shared" si="253"/>
        <v>342</v>
      </c>
      <c r="F2331" s="5">
        <f t="shared" si="257"/>
        <v>12</v>
      </c>
      <c r="G2331" s="5">
        <f t="shared" si="258"/>
        <v>12</v>
      </c>
      <c r="H2331">
        <v>0.87429999999999997</v>
      </c>
      <c r="I2331">
        <v>0.89059999999999995</v>
      </c>
      <c r="J2331">
        <v>0.87390000000000001</v>
      </c>
      <c r="K2331">
        <v>0.88339999999999996</v>
      </c>
      <c r="L2331" s="5">
        <f t="shared" si="254"/>
        <v>9.0999999999999979</v>
      </c>
    </row>
    <row r="2332" spans="1:12" x14ac:dyDescent="0.25">
      <c r="A2332">
        <f t="shared" si="256"/>
        <v>2007</v>
      </c>
      <c r="B2332" t="str">
        <f t="shared" si="255"/>
        <v>01.01.2007</v>
      </c>
      <c r="C2332" t="str">
        <f t="shared" si="252"/>
        <v>13.12.2007</v>
      </c>
      <c r="D2332" s="1">
        <v>39429</v>
      </c>
      <c r="E2332" s="3">
        <f t="shared" si="253"/>
        <v>343</v>
      </c>
      <c r="F2332" s="5">
        <f t="shared" si="257"/>
        <v>12</v>
      </c>
      <c r="G2332" s="5">
        <f t="shared" si="258"/>
        <v>13</v>
      </c>
      <c r="H2332">
        <v>0.88390000000000002</v>
      </c>
      <c r="I2332">
        <v>0.88680000000000003</v>
      </c>
      <c r="J2332">
        <v>0.87329999999999997</v>
      </c>
      <c r="K2332">
        <v>0.87649999999999995</v>
      </c>
      <c r="L2332" s="5">
        <f t="shared" si="254"/>
        <v>-7.4000000000000732</v>
      </c>
    </row>
    <row r="2333" spans="1:12" x14ac:dyDescent="0.25">
      <c r="A2333">
        <f t="shared" si="256"/>
        <v>2007</v>
      </c>
      <c r="B2333" t="str">
        <f t="shared" si="255"/>
        <v>01.01.2007</v>
      </c>
      <c r="C2333" t="str">
        <f t="shared" si="252"/>
        <v>14.12.2007</v>
      </c>
      <c r="D2333" s="1">
        <v>39430</v>
      </c>
      <c r="E2333" s="3">
        <f t="shared" si="253"/>
        <v>344</v>
      </c>
      <c r="F2333" s="5">
        <f t="shared" si="257"/>
        <v>12</v>
      </c>
      <c r="G2333" s="5">
        <f t="shared" si="258"/>
        <v>14</v>
      </c>
      <c r="H2333">
        <v>0.87670000000000003</v>
      </c>
      <c r="I2333">
        <v>0.87919999999999998</v>
      </c>
      <c r="J2333">
        <v>0.86029999999999995</v>
      </c>
      <c r="K2333">
        <v>0.86050000000000004</v>
      </c>
      <c r="L2333" s="5">
        <f t="shared" si="254"/>
        <v>-16.199999999999992</v>
      </c>
    </row>
    <row r="2334" spans="1:12" x14ac:dyDescent="0.25">
      <c r="A2334">
        <f t="shared" si="256"/>
        <v>2007</v>
      </c>
      <c r="B2334" t="str">
        <f t="shared" si="255"/>
        <v>01.01.2007</v>
      </c>
      <c r="C2334" t="str">
        <f t="shared" si="252"/>
        <v>17.12.2007</v>
      </c>
      <c r="D2334" s="1">
        <v>39433</v>
      </c>
      <c r="E2334" s="3">
        <f t="shared" si="253"/>
        <v>347</v>
      </c>
      <c r="F2334" s="5">
        <f t="shared" si="257"/>
        <v>12</v>
      </c>
      <c r="G2334" s="5">
        <f t="shared" si="258"/>
        <v>17</v>
      </c>
      <c r="H2334">
        <v>0.86319999999999997</v>
      </c>
      <c r="I2334">
        <v>0.8649</v>
      </c>
      <c r="J2334">
        <v>0.85570000000000002</v>
      </c>
      <c r="K2334">
        <v>0.85850000000000004</v>
      </c>
      <c r="L2334" s="5">
        <f t="shared" si="254"/>
        <v>-4.6999999999999265</v>
      </c>
    </row>
    <row r="2335" spans="1:12" x14ac:dyDescent="0.25">
      <c r="A2335">
        <f t="shared" si="256"/>
        <v>2007</v>
      </c>
      <c r="B2335" t="str">
        <f t="shared" si="255"/>
        <v>01.01.2007</v>
      </c>
      <c r="C2335" t="str">
        <f t="shared" si="252"/>
        <v>18.12.2007</v>
      </c>
      <c r="D2335" s="1">
        <v>39434</v>
      </c>
      <c r="E2335" s="3">
        <f t="shared" si="253"/>
        <v>348</v>
      </c>
      <c r="F2335" s="5">
        <f t="shared" si="257"/>
        <v>12</v>
      </c>
      <c r="G2335" s="5">
        <f t="shared" si="258"/>
        <v>18</v>
      </c>
      <c r="H2335">
        <v>0.85840000000000005</v>
      </c>
      <c r="I2335">
        <v>0.86419999999999997</v>
      </c>
      <c r="J2335">
        <v>0.85509999999999997</v>
      </c>
      <c r="K2335">
        <v>0.86109999999999998</v>
      </c>
      <c r="L2335" s="5">
        <f t="shared" si="254"/>
        <v>2.6999999999999247</v>
      </c>
    </row>
    <row r="2336" spans="1:12" x14ac:dyDescent="0.25">
      <c r="A2336">
        <f t="shared" si="256"/>
        <v>2007</v>
      </c>
      <c r="B2336" t="str">
        <f t="shared" si="255"/>
        <v>01.01.2007</v>
      </c>
      <c r="C2336" t="str">
        <f t="shared" si="252"/>
        <v>19.12.2007</v>
      </c>
      <c r="D2336" s="1">
        <v>39435</v>
      </c>
      <c r="E2336" s="3">
        <f t="shared" si="253"/>
        <v>349</v>
      </c>
      <c r="F2336" s="5">
        <f t="shared" si="257"/>
        <v>12</v>
      </c>
      <c r="G2336" s="5">
        <f t="shared" si="258"/>
        <v>19</v>
      </c>
      <c r="H2336">
        <v>0.86160000000000003</v>
      </c>
      <c r="I2336">
        <v>0.86350000000000005</v>
      </c>
      <c r="J2336">
        <v>0.85570000000000002</v>
      </c>
      <c r="K2336">
        <v>0.85829999999999995</v>
      </c>
      <c r="L2336" s="5">
        <f t="shared" si="254"/>
        <v>-3.3000000000000806</v>
      </c>
    </row>
    <row r="2337" spans="1:12" x14ac:dyDescent="0.25">
      <c r="A2337">
        <f t="shared" si="256"/>
        <v>2007</v>
      </c>
      <c r="B2337" t="str">
        <f t="shared" si="255"/>
        <v>01.01.2007</v>
      </c>
      <c r="C2337" t="str">
        <f t="shared" si="252"/>
        <v>20.12.2007</v>
      </c>
      <c r="D2337" s="1">
        <v>39436</v>
      </c>
      <c r="E2337" s="3">
        <f t="shared" si="253"/>
        <v>350</v>
      </c>
      <c r="F2337" s="5">
        <f t="shared" si="257"/>
        <v>12</v>
      </c>
      <c r="G2337" s="5">
        <f t="shared" si="258"/>
        <v>20</v>
      </c>
      <c r="H2337">
        <v>0.85840000000000005</v>
      </c>
      <c r="I2337">
        <v>0.86029999999999995</v>
      </c>
      <c r="J2337">
        <v>0.8569</v>
      </c>
      <c r="K2337">
        <v>0.85850000000000004</v>
      </c>
      <c r="L2337" s="5">
        <f t="shared" si="254"/>
        <v>9.9999999999988987E-2</v>
      </c>
    </row>
    <row r="2338" spans="1:12" x14ac:dyDescent="0.25">
      <c r="A2338">
        <f t="shared" si="256"/>
        <v>2007</v>
      </c>
      <c r="B2338" t="str">
        <f t="shared" si="255"/>
        <v>01.01.2007</v>
      </c>
      <c r="C2338" t="str">
        <f t="shared" ref="C2338:C2401" si="259">CONCATENATE(G2338,".",F2338,".",A2338)</f>
        <v>21.12.2007</v>
      </c>
      <c r="D2338" s="1">
        <v>39437</v>
      </c>
      <c r="E2338" s="3">
        <f t="shared" ref="E2338:E2401" si="260">DAYS360(B2338,C2338,TRUE)+1</f>
        <v>351</v>
      </c>
      <c r="F2338" s="5">
        <f t="shared" si="257"/>
        <v>12</v>
      </c>
      <c r="G2338" s="5">
        <f t="shared" si="258"/>
        <v>21</v>
      </c>
      <c r="H2338">
        <v>0.85860000000000003</v>
      </c>
      <c r="I2338">
        <v>0.86960000000000004</v>
      </c>
      <c r="J2338">
        <v>0.85850000000000004</v>
      </c>
      <c r="K2338">
        <v>0.86729999999999996</v>
      </c>
      <c r="L2338" s="5">
        <f t="shared" ref="L2338:L2401" si="261">(K2338-H2338)*1000</f>
        <v>8.69999999999993</v>
      </c>
    </row>
    <row r="2339" spans="1:12" x14ac:dyDescent="0.25">
      <c r="A2339">
        <f t="shared" si="256"/>
        <v>2007</v>
      </c>
      <c r="B2339" t="str">
        <f t="shared" si="255"/>
        <v>01.01.2007</v>
      </c>
      <c r="C2339" t="str">
        <f t="shared" si="259"/>
        <v>24.12.2007</v>
      </c>
      <c r="D2339" s="1">
        <v>39440</v>
      </c>
      <c r="E2339" s="3">
        <f t="shared" si="260"/>
        <v>354</v>
      </c>
      <c r="F2339" s="5">
        <f t="shared" si="257"/>
        <v>12</v>
      </c>
      <c r="G2339" s="5">
        <f t="shared" si="258"/>
        <v>24</v>
      </c>
      <c r="H2339">
        <v>0.86809999999999998</v>
      </c>
      <c r="I2339">
        <v>0.87180000000000002</v>
      </c>
      <c r="J2339">
        <v>0.86719999999999997</v>
      </c>
      <c r="K2339">
        <v>0.871</v>
      </c>
      <c r="L2339" s="5">
        <f t="shared" si="261"/>
        <v>2.9000000000000137</v>
      </c>
    </row>
    <row r="2340" spans="1:12" x14ac:dyDescent="0.25">
      <c r="A2340">
        <f t="shared" si="256"/>
        <v>2007</v>
      </c>
      <c r="B2340" t="str">
        <f t="shared" si="255"/>
        <v>01.01.2007</v>
      </c>
      <c r="C2340" t="str">
        <f t="shared" si="259"/>
        <v>26.12.2007</v>
      </c>
      <c r="D2340" s="1">
        <v>39442</v>
      </c>
      <c r="E2340" s="3">
        <f t="shared" si="260"/>
        <v>356</v>
      </c>
      <c r="F2340" s="5">
        <f t="shared" si="257"/>
        <v>12</v>
      </c>
      <c r="G2340" s="5">
        <f t="shared" si="258"/>
        <v>26</v>
      </c>
      <c r="H2340">
        <v>0.87209999999999999</v>
      </c>
      <c r="I2340">
        <v>0.87419999999999998</v>
      </c>
      <c r="J2340">
        <v>0.87190000000000001</v>
      </c>
      <c r="K2340">
        <v>0.87350000000000005</v>
      </c>
      <c r="L2340" s="5">
        <f t="shared" si="261"/>
        <v>1.4000000000000679</v>
      </c>
    </row>
    <row r="2341" spans="1:12" x14ac:dyDescent="0.25">
      <c r="A2341">
        <f t="shared" si="256"/>
        <v>2007</v>
      </c>
      <c r="B2341" t="str">
        <f t="shared" ref="B2341:B2404" si="262">CONCATENATE("01.","01",".",A2341)</f>
        <v>01.01.2007</v>
      </c>
      <c r="C2341" t="str">
        <f t="shared" si="259"/>
        <v>27.12.2007</v>
      </c>
      <c r="D2341" s="1">
        <v>39443</v>
      </c>
      <c r="E2341" s="3">
        <f t="shared" si="260"/>
        <v>357</v>
      </c>
      <c r="F2341" s="5">
        <f t="shared" si="257"/>
        <v>12</v>
      </c>
      <c r="G2341" s="5">
        <f t="shared" si="258"/>
        <v>27</v>
      </c>
      <c r="H2341">
        <v>0.87360000000000004</v>
      </c>
      <c r="I2341">
        <v>0.87890000000000001</v>
      </c>
      <c r="J2341">
        <v>0.87070000000000003</v>
      </c>
      <c r="K2341">
        <v>0.87670000000000003</v>
      </c>
      <c r="L2341" s="5">
        <f t="shared" si="261"/>
        <v>3.0999999999999917</v>
      </c>
    </row>
    <row r="2342" spans="1:12" x14ac:dyDescent="0.25">
      <c r="A2342">
        <f t="shared" si="256"/>
        <v>2007</v>
      </c>
      <c r="B2342" t="str">
        <f t="shared" si="262"/>
        <v>01.01.2007</v>
      </c>
      <c r="C2342" t="str">
        <f t="shared" si="259"/>
        <v>28.12.2007</v>
      </c>
      <c r="D2342" s="1">
        <v>39444</v>
      </c>
      <c r="E2342" s="3">
        <f t="shared" si="260"/>
        <v>358</v>
      </c>
      <c r="F2342" s="5">
        <f t="shared" si="257"/>
        <v>12</v>
      </c>
      <c r="G2342" s="5">
        <f t="shared" si="258"/>
        <v>28</v>
      </c>
      <c r="H2342">
        <v>0.87639999999999996</v>
      </c>
      <c r="I2342">
        <v>0.87839999999999996</v>
      </c>
      <c r="J2342">
        <v>0.87180000000000002</v>
      </c>
      <c r="K2342">
        <v>0.87590000000000001</v>
      </c>
      <c r="L2342" s="5">
        <f t="shared" si="261"/>
        <v>-0.49999999999994493</v>
      </c>
    </row>
    <row r="2343" spans="1:12" x14ac:dyDescent="0.25">
      <c r="A2343">
        <f t="shared" si="256"/>
        <v>2007</v>
      </c>
      <c r="B2343" t="str">
        <f t="shared" si="262"/>
        <v>01.01.2007</v>
      </c>
      <c r="C2343" t="str">
        <f t="shared" si="259"/>
        <v>31.12.2007</v>
      </c>
      <c r="D2343" s="1">
        <v>39447</v>
      </c>
      <c r="E2343" s="3">
        <f t="shared" si="260"/>
        <v>360</v>
      </c>
      <c r="F2343" s="5">
        <f t="shared" si="257"/>
        <v>12</v>
      </c>
      <c r="G2343" s="5">
        <f t="shared" si="258"/>
        <v>31</v>
      </c>
      <c r="H2343">
        <v>0.87660000000000005</v>
      </c>
      <c r="I2343">
        <v>0.88239999999999996</v>
      </c>
      <c r="J2343">
        <v>0.87480000000000002</v>
      </c>
      <c r="K2343">
        <v>0.87739999999999996</v>
      </c>
      <c r="L2343" s="5">
        <f t="shared" si="261"/>
        <v>0.79999999999991189</v>
      </c>
    </row>
    <row r="2344" spans="1:12" x14ac:dyDescent="0.25">
      <c r="A2344">
        <f t="shared" si="256"/>
        <v>2008</v>
      </c>
      <c r="B2344" t="str">
        <f t="shared" si="262"/>
        <v>01.01.2008</v>
      </c>
      <c r="C2344" t="str">
        <f t="shared" si="259"/>
        <v>2.1.2008</v>
      </c>
      <c r="D2344" s="1">
        <v>39449</v>
      </c>
      <c r="E2344" s="3">
        <f t="shared" si="260"/>
        <v>2</v>
      </c>
      <c r="F2344" s="5">
        <f t="shared" si="257"/>
        <v>1</v>
      </c>
      <c r="G2344" s="5">
        <f t="shared" si="258"/>
        <v>2</v>
      </c>
      <c r="H2344">
        <v>0.88109999999999999</v>
      </c>
      <c r="I2344">
        <v>0.88439999999999996</v>
      </c>
      <c r="J2344">
        <v>0.87909999999999999</v>
      </c>
      <c r="K2344">
        <v>0.88419999999999999</v>
      </c>
      <c r="L2344" s="5">
        <f t="shared" si="261"/>
        <v>3.0999999999999917</v>
      </c>
    </row>
    <row r="2345" spans="1:12" x14ac:dyDescent="0.25">
      <c r="A2345">
        <f t="shared" si="256"/>
        <v>2008</v>
      </c>
      <c r="B2345" t="str">
        <f t="shared" si="262"/>
        <v>01.01.2008</v>
      </c>
      <c r="C2345" t="str">
        <f t="shared" si="259"/>
        <v>3.1.2008</v>
      </c>
      <c r="D2345" s="1">
        <v>39450</v>
      </c>
      <c r="E2345" s="3">
        <f t="shared" si="260"/>
        <v>3</v>
      </c>
      <c r="F2345" s="5">
        <f t="shared" si="257"/>
        <v>1</v>
      </c>
      <c r="G2345" s="5">
        <f t="shared" si="258"/>
        <v>3</v>
      </c>
      <c r="H2345">
        <v>0.8841</v>
      </c>
      <c r="I2345">
        <v>0.88460000000000005</v>
      </c>
      <c r="J2345">
        <v>0.87849999999999995</v>
      </c>
      <c r="K2345">
        <v>0.88019999999999998</v>
      </c>
      <c r="L2345" s="5">
        <f t="shared" si="261"/>
        <v>-3.9000000000000146</v>
      </c>
    </row>
    <row r="2346" spans="1:12" x14ac:dyDescent="0.25">
      <c r="A2346">
        <f t="shared" si="256"/>
        <v>2008</v>
      </c>
      <c r="B2346" t="str">
        <f t="shared" si="262"/>
        <v>01.01.2008</v>
      </c>
      <c r="C2346" t="str">
        <f t="shared" si="259"/>
        <v>4.1.2008</v>
      </c>
      <c r="D2346" s="1">
        <v>39451</v>
      </c>
      <c r="E2346" s="3">
        <f t="shared" si="260"/>
        <v>4</v>
      </c>
      <c r="F2346" s="5">
        <f t="shared" si="257"/>
        <v>1</v>
      </c>
      <c r="G2346" s="5">
        <f t="shared" si="258"/>
        <v>4</v>
      </c>
      <c r="H2346">
        <v>0.88029999999999997</v>
      </c>
      <c r="I2346">
        <v>0.88370000000000004</v>
      </c>
      <c r="J2346">
        <v>0.86990000000000001</v>
      </c>
      <c r="K2346">
        <v>0.87209999999999999</v>
      </c>
      <c r="L2346" s="5">
        <f t="shared" si="261"/>
        <v>-8.1999999999999851</v>
      </c>
    </row>
    <row r="2347" spans="1:12" x14ac:dyDescent="0.25">
      <c r="A2347">
        <f t="shared" si="256"/>
        <v>2008</v>
      </c>
      <c r="B2347" t="str">
        <f t="shared" si="262"/>
        <v>01.01.2008</v>
      </c>
      <c r="C2347" t="str">
        <f t="shared" si="259"/>
        <v>7.1.2008</v>
      </c>
      <c r="D2347" s="1">
        <v>39454</v>
      </c>
      <c r="E2347" s="3">
        <f t="shared" si="260"/>
        <v>7</v>
      </c>
      <c r="F2347" s="5">
        <f t="shared" si="257"/>
        <v>1</v>
      </c>
      <c r="G2347" s="5">
        <f t="shared" si="258"/>
        <v>7</v>
      </c>
      <c r="H2347">
        <v>0.87139999999999995</v>
      </c>
      <c r="I2347">
        <v>0.87480000000000002</v>
      </c>
      <c r="J2347">
        <v>0.86819999999999997</v>
      </c>
      <c r="K2347">
        <v>0.87260000000000004</v>
      </c>
      <c r="L2347" s="5">
        <f t="shared" si="261"/>
        <v>1.2000000000000899</v>
      </c>
    </row>
    <row r="2348" spans="1:12" x14ac:dyDescent="0.25">
      <c r="A2348">
        <f t="shared" si="256"/>
        <v>2008</v>
      </c>
      <c r="B2348" t="str">
        <f t="shared" si="262"/>
        <v>01.01.2008</v>
      </c>
      <c r="C2348" t="str">
        <f t="shared" si="259"/>
        <v>8.1.2008</v>
      </c>
      <c r="D2348" s="1">
        <v>39455</v>
      </c>
      <c r="E2348" s="3">
        <f t="shared" si="260"/>
        <v>8</v>
      </c>
      <c r="F2348" s="5">
        <f t="shared" si="257"/>
        <v>1</v>
      </c>
      <c r="G2348" s="5">
        <f t="shared" si="258"/>
        <v>8</v>
      </c>
      <c r="H2348">
        <v>0.87250000000000005</v>
      </c>
      <c r="I2348">
        <v>0.88380000000000003</v>
      </c>
      <c r="J2348">
        <v>0.87050000000000005</v>
      </c>
      <c r="K2348">
        <v>0.87949999999999995</v>
      </c>
      <c r="L2348" s="5">
        <f t="shared" si="261"/>
        <v>6.9999999999998952</v>
      </c>
    </row>
    <row r="2349" spans="1:12" x14ac:dyDescent="0.25">
      <c r="A2349">
        <f t="shared" si="256"/>
        <v>2008</v>
      </c>
      <c r="B2349" t="str">
        <f t="shared" si="262"/>
        <v>01.01.2008</v>
      </c>
      <c r="C2349" t="str">
        <f t="shared" si="259"/>
        <v>9.1.2008</v>
      </c>
      <c r="D2349" s="1">
        <v>39456</v>
      </c>
      <c r="E2349" s="3">
        <f t="shared" si="260"/>
        <v>9</v>
      </c>
      <c r="F2349" s="5">
        <f t="shared" si="257"/>
        <v>1</v>
      </c>
      <c r="G2349" s="5">
        <f t="shared" si="258"/>
        <v>9</v>
      </c>
      <c r="H2349">
        <v>0.87929999999999997</v>
      </c>
      <c r="I2349">
        <v>0.88580000000000003</v>
      </c>
      <c r="J2349">
        <v>0.87839999999999996</v>
      </c>
      <c r="K2349">
        <v>0.88349999999999995</v>
      </c>
      <c r="L2349" s="5">
        <f t="shared" si="261"/>
        <v>4.1999999999999815</v>
      </c>
    </row>
    <row r="2350" spans="1:12" x14ac:dyDescent="0.25">
      <c r="A2350">
        <f t="shared" si="256"/>
        <v>2008</v>
      </c>
      <c r="B2350" t="str">
        <f t="shared" si="262"/>
        <v>01.01.2008</v>
      </c>
      <c r="C2350" t="str">
        <f t="shared" si="259"/>
        <v>10.1.2008</v>
      </c>
      <c r="D2350" s="1">
        <v>39457</v>
      </c>
      <c r="E2350" s="3">
        <f t="shared" si="260"/>
        <v>10</v>
      </c>
      <c r="F2350" s="5">
        <f t="shared" si="257"/>
        <v>1</v>
      </c>
      <c r="G2350" s="5">
        <f t="shared" si="258"/>
        <v>10</v>
      </c>
      <c r="H2350">
        <v>0.88360000000000005</v>
      </c>
      <c r="I2350">
        <v>0.89749999999999996</v>
      </c>
      <c r="J2350">
        <v>0.88100000000000001</v>
      </c>
      <c r="K2350">
        <v>0.89419999999999999</v>
      </c>
      <c r="L2350" s="5">
        <f t="shared" si="261"/>
        <v>10.599999999999943</v>
      </c>
    </row>
    <row r="2351" spans="1:12" x14ac:dyDescent="0.25">
      <c r="A2351">
        <f t="shared" ref="A2351:A2414" si="263">YEAR(D2351)</f>
        <v>2008</v>
      </c>
      <c r="B2351" t="str">
        <f t="shared" si="262"/>
        <v>01.01.2008</v>
      </c>
      <c r="C2351" t="str">
        <f t="shared" si="259"/>
        <v>11.1.2008</v>
      </c>
      <c r="D2351" s="1">
        <v>39458</v>
      </c>
      <c r="E2351" s="3">
        <f t="shared" si="260"/>
        <v>11</v>
      </c>
      <c r="F2351" s="5">
        <f t="shared" si="257"/>
        <v>1</v>
      </c>
      <c r="G2351" s="5">
        <f t="shared" si="258"/>
        <v>11</v>
      </c>
      <c r="H2351">
        <v>0.89429999999999998</v>
      </c>
      <c r="I2351">
        <v>0.89700000000000002</v>
      </c>
      <c r="J2351">
        <v>0.89</v>
      </c>
      <c r="K2351">
        <v>0.89080000000000004</v>
      </c>
      <c r="L2351" s="5">
        <f t="shared" si="261"/>
        <v>-3.4999999999999476</v>
      </c>
    </row>
    <row r="2352" spans="1:12" x14ac:dyDescent="0.25">
      <c r="A2352">
        <f t="shared" si="263"/>
        <v>2008</v>
      </c>
      <c r="B2352" t="str">
        <f t="shared" si="262"/>
        <v>01.01.2008</v>
      </c>
      <c r="C2352" t="str">
        <f t="shared" si="259"/>
        <v>14.1.2008</v>
      </c>
      <c r="D2352" s="1">
        <v>39461</v>
      </c>
      <c r="E2352" s="3">
        <f t="shared" si="260"/>
        <v>14</v>
      </c>
      <c r="F2352" s="5">
        <f t="shared" si="257"/>
        <v>1</v>
      </c>
      <c r="G2352" s="5">
        <f t="shared" si="258"/>
        <v>14</v>
      </c>
      <c r="H2352">
        <v>0.89159999999999995</v>
      </c>
      <c r="I2352">
        <v>0.9002</v>
      </c>
      <c r="J2352">
        <v>0.89090000000000003</v>
      </c>
      <c r="K2352">
        <v>0.89870000000000005</v>
      </c>
      <c r="L2352" s="5">
        <f t="shared" si="261"/>
        <v>7.1000000000001062</v>
      </c>
    </row>
    <row r="2353" spans="1:12" x14ac:dyDescent="0.25">
      <c r="A2353">
        <f t="shared" si="263"/>
        <v>2008</v>
      </c>
      <c r="B2353" t="str">
        <f t="shared" si="262"/>
        <v>01.01.2008</v>
      </c>
      <c r="C2353" t="str">
        <f t="shared" si="259"/>
        <v>15.1.2008</v>
      </c>
      <c r="D2353" s="1">
        <v>39462</v>
      </c>
      <c r="E2353" s="3">
        <f t="shared" si="260"/>
        <v>15</v>
      </c>
      <c r="F2353" s="5">
        <f t="shared" si="257"/>
        <v>1</v>
      </c>
      <c r="G2353" s="5">
        <f t="shared" si="258"/>
        <v>15</v>
      </c>
      <c r="H2353">
        <v>0.89859999999999995</v>
      </c>
      <c r="I2353">
        <v>0.90180000000000005</v>
      </c>
      <c r="J2353">
        <v>0.878</v>
      </c>
      <c r="K2353">
        <v>0.88129999999999997</v>
      </c>
      <c r="L2353" s="5">
        <f t="shared" si="261"/>
        <v>-17.299999999999983</v>
      </c>
    </row>
    <row r="2354" spans="1:12" x14ac:dyDescent="0.25">
      <c r="A2354">
        <f t="shared" si="263"/>
        <v>2008</v>
      </c>
      <c r="B2354" t="str">
        <f t="shared" si="262"/>
        <v>01.01.2008</v>
      </c>
      <c r="C2354" t="str">
        <f t="shared" si="259"/>
        <v>16.1.2008</v>
      </c>
      <c r="D2354" s="1">
        <v>39463</v>
      </c>
      <c r="E2354" s="3">
        <f t="shared" si="260"/>
        <v>16</v>
      </c>
      <c r="F2354" s="5">
        <f t="shared" si="257"/>
        <v>1</v>
      </c>
      <c r="G2354" s="5">
        <f t="shared" si="258"/>
        <v>16</v>
      </c>
      <c r="H2354">
        <v>0.88119999999999998</v>
      </c>
      <c r="I2354">
        <v>0.88660000000000005</v>
      </c>
      <c r="J2354">
        <v>0.87429999999999997</v>
      </c>
      <c r="K2354">
        <v>0.87909999999999999</v>
      </c>
      <c r="L2354" s="5">
        <f t="shared" si="261"/>
        <v>-2.0999999999999908</v>
      </c>
    </row>
    <row r="2355" spans="1:12" x14ac:dyDescent="0.25">
      <c r="A2355">
        <f t="shared" si="263"/>
        <v>2008</v>
      </c>
      <c r="B2355" t="str">
        <f t="shared" si="262"/>
        <v>01.01.2008</v>
      </c>
      <c r="C2355" t="str">
        <f t="shared" si="259"/>
        <v>17.1.2008</v>
      </c>
      <c r="D2355" s="1">
        <v>39464</v>
      </c>
      <c r="E2355" s="3">
        <f t="shared" si="260"/>
        <v>17</v>
      </c>
      <c r="F2355" s="5">
        <f t="shared" ref="F2355:F2418" si="264">MONTH(D2355)</f>
        <v>1</v>
      </c>
      <c r="G2355" s="5">
        <f t="shared" ref="G2355:G2418" si="265">DAY(D2355)</f>
        <v>17</v>
      </c>
      <c r="H2355">
        <v>0.879</v>
      </c>
      <c r="I2355">
        <v>0.88790000000000002</v>
      </c>
      <c r="J2355">
        <v>0.87590000000000001</v>
      </c>
      <c r="K2355">
        <v>0.87790000000000001</v>
      </c>
      <c r="L2355" s="5">
        <f t="shared" si="261"/>
        <v>-1.0999999999999899</v>
      </c>
    </row>
    <row r="2356" spans="1:12" x14ac:dyDescent="0.25">
      <c r="A2356">
        <f t="shared" si="263"/>
        <v>2008</v>
      </c>
      <c r="B2356" t="str">
        <f t="shared" si="262"/>
        <v>01.01.2008</v>
      </c>
      <c r="C2356" t="str">
        <f t="shared" si="259"/>
        <v>18.1.2008</v>
      </c>
      <c r="D2356" s="1">
        <v>39465</v>
      </c>
      <c r="E2356" s="3">
        <f t="shared" si="260"/>
        <v>18</v>
      </c>
      <c r="F2356" s="5">
        <f t="shared" si="264"/>
        <v>1</v>
      </c>
      <c r="G2356" s="5">
        <f t="shared" si="265"/>
        <v>18</v>
      </c>
      <c r="H2356">
        <v>0.87760000000000005</v>
      </c>
      <c r="I2356">
        <v>0.8851</v>
      </c>
      <c r="J2356">
        <v>0.86990000000000001</v>
      </c>
      <c r="K2356">
        <v>0.879</v>
      </c>
      <c r="L2356" s="5">
        <f t="shared" si="261"/>
        <v>1.3999999999999568</v>
      </c>
    </row>
    <row r="2357" spans="1:12" x14ac:dyDescent="0.25">
      <c r="A2357">
        <f t="shared" si="263"/>
        <v>2008</v>
      </c>
      <c r="B2357" t="str">
        <f t="shared" si="262"/>
        <v>01.01.2008</v>
      </c>
      <c r="C2357" t="str">
        <f t="shared" si="259"/>
        <v>21.1.2008</v>
      </c>
      <c r="D2357" s="1">
        <v>39468</v>
      </c>
      <c r="E2357" s="3">
        <f t="shared" si="260"/>
        <v>21</v>
      </c>
      <c r="F2357" s="5">
        <f t="shared" si="264"/>
        <v>1</v>
      </c>
      <c r="G2357" s="5">
        <f t="shared" si="265"/>
        <v>21</v>
      </c>
      <c r="H2357">
        <v>0.88100000000000001</v>
      </c>
      <c r="I2357">
        <v>0.88180000000000003</v>
      </c>
      <c r="J2357">
        <v>0.85780000000000001</v>
      </c>
      <c r="K2357">
        <v>0.85850000000000004</v>
      </c>
      <c r="L2357" s="5">
        <f t="shared" si="261"/>
        <v>-22.499999999999964</v>
      </c>
    </row>
    <row r="2358" spans="1:12" x14ac:dyDescent="0.25">
      <c r="A2358">
        <f t="shared" si="263"/>
        <v>2008</v>
      </c>
      <c r="B2358" t="str">
        <f t="shared" si="262"/>
        <v>01.01.2008</v>
      </c>
      <c r="C2358" t="str">
        <f t="shared" si="259"/>
        <v>22.1.2008</v>
      </c>
      <c r="D2358" s="1">
        <v>39469</v>
      </c>
      <c r="E2358" s="3">
        <f t="shared" si="260"/>
        <v>22</v>
      </c>
      <c r="F2358" s="5">
        <f t="shared" si="264"/>
        <v>1</v>
      </c>
      <c r="G2358" s="5">
        <f t="shared" si="265"/>
        <v>22</v>
      </c>
      <c r="H2358">
        <v>0.85840000000000005</v>
      </c>
      <c r="I2358">
        <v>0.87180000000000002</v>
      </c>
      <c r="J2358">
        <v>0.85119999999999996</v>
      </c>
      <c r="K2358">
        <v>0.87009999999999998</v>
      </c>
      <c r="L2358" s="5">
        <f t="shared" si="261"/>
        <v>11.699999999999932</v>
      </c>
    </row>
    <row r="2359" spans="1:12" x14ac:dyDescent="0.25">
      <c r="A2359">
        <f t="shared" si="263"/>
        <v>2008</v>
      </c>
      <c r="B2359" t="str">
        <f t="shared" si="262"/>
        <v>01.01.2008</v>
      </c>
      <c r="C2359" t="str">
        <f t="shared" si="259"/>
        <v>23.1.2008</v>
      </c>
      <c r="D2359" s="1">
        <v>39470</v>
      </c>
      <c r="E2359" s="3">
        <f t="shared" si="260"/>
        <v>23</v>
      </c>
      <c r="F2359" s="5">
        <f t="shared" si="264"/>
        <v>1</v>
      </c>
      <c r="G2359" s="5">
        <f t="shared" si="265"/>
        <v>23</v>
      </c>
      <c r="H2359">
        <v>0.87019999999999997</v>
      </c>
      <c r="I2359">
        <v>0.87470000000000003</v>
      </c>
      <c r="J2359">
        <v>0.86099999999999999</v>
      </c>
      <c r="K2359">
        <v>0.87309999999999999</v>
      </c>
      <c r="L2359" s="5">
        <f t="shared" si="261"/>
        <v>2.9000000000000137</v>
      </c>
    </row>
    <row r="2360" spans="1:12" x14ac:dyDescent="0.25">
      <c r="A2360">
        <f t="shared" si="263"/>
        <v>2008</v>
      </c>
      <c r="B2360" t="str">
        <f t="shared" si="262"/>
        <v>01.01.2008</v>
      </c>
      <c r="C2360" t="str">
        <f t="shared" si="259"/>
        <v>24.1.2008</v>
      </c>
      <c r="D2360" s="1">
        <v>39471</v>
      </c>
      <c r="E2360" s="3">
        <f t="shared" si="260"/>
        <v>24</v>
      </c>
      <c r="F2360" s="5">
        <f t="shared" si="264"/>
        <v>1</v>
      </c>
      <c r="G2360" s="5">
        <f t="shared" si="265"/>
        <v>24</v>
      </c>
      <c r="H2360">
        <v>0.87319999999999998</v>
      </c>
      <c r="I2360">
        <v>0.8831</v>
      </c>
      <c r="J2360">
        <v>0.86899999999999999</v>
      </c>
      <c r="K2360">
        <v>0.88229999999999997</v>
      </c>
      <c r="L2360" s="5">
        <f t="shared" si="261"/>
        <v>9.0999999999999979</v>
      </c>
    </row>
    <row r="2361" spans="1:12" x14ac:dyDescent="0.25">
      <c r="A2361">
        <f t="shared" si="263"/>
        <v>2008</v>
      </c>
      <c r="B2361" t="str">
        <f t="shared" si="262"/>
        <v>01.01.2008</v>
      </c>
      <c r="C2361" t="str">
        <f t="shared" si="259"/>
        <v>25.1.2008</v>
      </c>
      <c r="D2361" s="1">
        <v>39472</v>
      </c>
      <c r="E2361" s="3">
        <f t="shared" si="260"/>
        <v>25</v>
      </c>
      <c r="F2361" s="5">
        <f t="shared" si="264"/>
        <v>1</v>
      </c>
      <c r="G2361" s="5">
        <f t="shared" si="265"/>
        <v>25</v>
      </c>
      <c r="H2361">
        <v>0.88249999999999995</v>
      </c>
      <c r="I2361">
        <v>0.88529999999999998</v>
      </c>
      <c r="J2361">
        <v>0.87719999999999998</v>
      </c>
      <c r="K2361">
        <v>0.87949999999999995</v>
      </c>
      <c r="L2361" s="5">
        <f t="shared" si="261"/>
        <v>-3.0000000000000027</v>
      </c>
    </row>
    <row r="2362" spans="1:12" x14ac:dyDescent="0.25">
      <c r="A2362">
        <f t="shared" si="263"/>
        <v>2008</v>
      </c>
      <c r="B2362" t="str">
        <f t="shared" si="262"/>
        <v>01.01.2008</v>
      </c>
      <c r="C2362" t="str">
        <f t="shared" si="259"/>
        <v>28.1.2008</v>
      </c>
      <c r="D2362" s="1">
        <v>39475</v>
      </c>
      <c r="E2362" s="3">
        <f t="shared" si="260"/>
        <v>28</v>
      </c>
      <c r="F2362" s="5">
        <f t="shared" si="264"/>
        <v>1</v>
      </c>
      <c r="G2362" s="5">
        <f t="shared" si="265"/>
        <v>28</v>
      </c>
      <c r="H2362">
        <v>0.88</v>
      </c>
      <c r="I2362">
        <v>0.88949999999999996</v>
      </c>
      <c r="J2362">
        <v>0.87680000000000002</v>
      </c>
      <c r="K2362">
        <v>0.88859999999999995</v>
      </c>
      <c r="L2362" s="5">
        <f t="shared" si="261"/>
        <v>8.599999999999941</v>
      </c>
    </row>
    <row r="2363" spans="1:12" x14ac:dyDescent="0.25">
      <c r="A2363">
        <f t="shared" si="263"/>
        <v>2008</v>
      </c>
      <c r="B2363" t="str">
        <f t="shared" si="262"/>
        <v>01.01.2008</v>
      </c>
      <c r="C2363" t="str">
        <f t="shared" si="259"/>
        <v>29.1.2008</v>
      </c>
      <c r="D2363" s="1">
        <v>39476</v>
      </c>
      <c r="E2363" s="3">
        <f t="shared" si="260"/>
        <v>29</v>
      </c>
      <c r="F2363" s="5">
        <f t="shared" si="264"/>
        <v>1</v>
      </c>
      <c r="G2363" s="5">
        <f t="shared" si="265"/>
        <v>29</v>
      </c>
      <c r="H2363">
        <v>0.88849999999999996</v>
      </c>
      <c r="I2363">
        <v>0.89029999999999998</v>
      </c>
      <c r="J2363">
        <v>0.88580000000000003</v>
      </c>
      <c r="K2363">
        <v>0.88739999999999997</v>
      </c>
      <c r="L2363" s="5">
        <f t="shared" si="261"/>
        <v>-1.0999999999999899</v>
      </c>
    </row>
    <row r="2364" spans="1:12" x14ac:dyDescent="0.25">
      <c r="A2364">
        <f t="shared" si="263"/>
        <v>2008</v>
      </c>
      <c r="B2364" t="str">
        <f t="shared" si="262"/>
        <v>01.01.2008</v>
      </c>
      <c r="C2364" t="str">
        <f t="shared" si="259"/>
        <v>30.1.2008</v>
      </c>
      <c r="D2364" s="1">
        <v>39477</v>
      </c>
      <c r="E2364" s="3">
        <f t="shared" si="260"/>
        <v>30</v>
      </c>
      <c r="F2364" s="5">
        <f t="shared" si="264"/>
        <v>1</v>
      </c>
      <c r="G2364" s="5">
        <f t="shared" si="265"/>
        <v>30</v>
      </c>
      <c r="H2364">
        <v>0.88749999999999996</v>
      </c>
      <c r="I2364">
        <v>0.90139999999999998</v>
      </c>
      <c r="J2364">
        <v>0.88590000000000002</v>
      </c>
      <c r="K2364">
        <v>0.89100000000000001</v>
      </c>
      <c r="L2364" s="5">
        <f t="shared" si="261"/>
        <v>3.5000000000000586</v>
      </c>
    </row>
    <row r="2365" spans="1:12" x14ac:dyDescent="0.25">
      <c r="A2365">
        <f t="shared" si="263"/>
        <v>2008</v>
      </c>
      <c r="B2365" t="str">
        <f t="shared" si="262"/>
        <v>01.01.2008</v>
      </c>
      <c r="C2365" t="str">
        <f t="shared" si="259"/>
        <v>31.1.2008</v>
      </c>
      <c r="D2365" s="1">
        <v>39478</v>
      </c>
      <c r="E2365" s="3">
        <f t="shared" si="260"/>
        <v>30</v>
      </c>
      <c r="F2365" s="5">
        <f t="shared" si="264"/>
        <v>1</v>
      </c>
      <c r="G2365" s="5">
        <f t="shared" si="265"/>
        <v>31</v>
      </c>
      <c r="H2365">
        <v>0.89090000000000003</v>
      </c>
      <c r="I2365">
        <v>0.89810000000000001</v>
      </c>
      <c r="J2365">
        <v>0.88190000000000002</v>
      </c>
      <c r="K2365">
        <v>0.89559999999999995</v>
      </c>
      <c r="L2365" s="5">
        <f t="shared" si="261"/>
        <v>4.6999999999999265</v>
      </c>
    </row>
    <row r="2366" spans="1:12" x14ac:dyDescent="0.25">
      <c r="A2366">
        <f t="shared" si="263"/>
        <v>2008</v>
      </c>
      <c r="B2366" t="str">
        <f t="shared" si="262"/>
        <v>01.01.2008</v>
      </c>
      <c r="C2366" t="str">
        <f t="shared" si="259"/>
        <v>1.2.2008</v>
      </c>
      <c r="D2366" s="1">
        <v>39479</v>
      </c>
      <c r="E2366" s="3">
        <f t="shared" si="260"/>
        <v>31</v>
      </c>
      <c r="F2366" s="5">
        <f t="shared" si="264"/>
        <v>2</v>
      </c>
      <c r="G2366" s="5">
        <f t="shared" si="265"/>
        <v>1</v>
      </c>
      <c r="H2366">
        <v>0.89570000000000005</v>
      </c>
      <c r="I2366">
        <v>0.90459999999999996</v>
      </c>
      <c r="J2366">
        <v>0.89429999999999998</v>
      </c>
      <c r="K2366">
        <v>0.9042</v>
      </c>
      <c r="L2366" s="5">
        <f t="shared" si="261"/>
        <v>8.499999999999952</v>
      </c>
    </row>
    <row r="2367" spans="1:12" x14ac:dyDescent="0.25">
      <c r="A2367">
        <f t="shared" si="263"/>
        <v>2008</v>
      </c>
      <c r="B2367" t="str">
        <f t="shared" si="262"/>
        <v>01.01.2008</v>
      </c>
      <c r="C2367" t="str">
        <f t="shared" si="259"/>
        <v>4.2.2008</v>
      </c>
      <c r="D2367" s="1">
        <v>39482</v>
      </c>
      <c r="E2367" s="3">
        <f t="shared" si="260"/>
        <v>34</v>
      </c>
      <c r="F2367" s="5">
        <f t="shared" si="264"/>
        <v>2</v>
      </c>
      <c r="G2367" s="5">
        <f t="shared" si="265"/>
        <v>4</v>
      </c>
      <c r="H2367">
        <v>0.90249999999999997</v>
      </c>
      <c r="I2367">
        <v>0.91</v>
      </c>
      <c r="J2367">
        <v>0.9022</v>
      </c>
      <c r="K2367">
        <v>0.90800000000000003</v>
      </c>
      <c r="L2367" s="5">
        <f t="shared" si="261"/>
        <v>5.5000000000000604</v>
      </c>
    </row>
    <row r="2368" spans="1:12" x14ac:dyDescent="0.25">
      <c r="A2368">
        <f t="shared" si="263"/>
        <v>2008</v>
      </c>
      <c r="B2368" t="str">
        <f t="shared" si="262"/>
        <v>01.01.2008</v>
      </c>
      <c r="C2368" t="str">
        <f t="shared" si="259"/>
        <v>5.2.2008</v>
      </c>
      <c r="D2368" s="1">
        <v>39483</v>
      </c>
      <c r="E2368" s="3">
        <f t="shared" si="260"/>
        <v>35</v>
      </c>
      <c r="F2368" s="5">
        <f t="shared" si="264"/>
        <v>2</v>
      </c>
      <c r="G2368" s="5">
        <f t="shared" si="265"/>
        <v>5</v>
      </c>
      <c r="H2368">
        <v>0.90790000000000004</v>
      </c>
      <c r="I2368">
        <v>0.90900000000000003</v>
      </c>
      <c r="J2368">
        <v>0.89400000000000002</v>
      </c>
      <c r="K2368">
        <v>0.89590000000000003</v>
      </c>
      <c r="L2368" s="5">
        <f t="shared" si="261"/>
        <v>-12.000000000000011</v>
      </c>
    </row>
    <row r="2369" spans="1:12" x14ac:dyDescent="0.25">
      <c r="A2369">
        <f t="shared" si="263"/>
        <v>2008</v>
      </c>
      <c r="B2369" t="str">
        <f t="shared" si="262"/>
        <v>01.01.2008</v>
      </c>
      <c r="C2369" t="str">
        <f t="shared" si="259"/>
        <v>6.2.2008</v>
      </c>
      <c r="D2369" s="1">
        <v>39484</v>
      </c>
      <c r="E2369" s="3">
        <f t="shared" si="260"/>
        <v>36</v>
      </c>
      <c r="F2369" s="5">
        <f t="shared" si="264"/>
        <v>2</v>
      </c>
      <c r="G2369" s="5">
        <f t="shared" si="265"/>
        <v>6</v>
      </c>
      <c r="H2369">
        <v>0.89600000000000002</v>
      </c>
      <c r="I2369">
        <v>0.89980000000000004</v>
      </c>
      <c r="J2369">
        <v>0.89070000000000005</v>
      </c>
      <c r="K2369">
        <v>0.89439999999999997</v>
      </c>
      <c r="L2369" s="5">
        <f t="shared" si="261"/>
        <v>-1.6000000000000458</v>
      </c>
    </row>
    <row r="2370" spans="1:12" x14ac:dyDescent="0.25">
      <c r="A2370">
        <f t="shared" si="263"/>
        <v>2008</v>
      </c>
      <c r="B2370" t="str">
        <f t="shared" si="262"/>
        <v>01.01.2008</v>
      </c>
      <c r="C2370" t="str">
        <f t="shared" si="259"/>
        <v>7.2.2008</v>
      </c>
      <c r="D2370" s="1">
        <v>39485</v>
      </c>
      <c r="E2370" s="3">
        <f t="shared" si="260"/>
        <v>37</v>
      </c>
      <c r="F2370" s="5">
        <f t="shared" si="264"/>
        <v>2</v>
      </c>
      <c r="G2370" s="5">
        <f t="shared" si="265"/>
        <v>7</v>
      </c>
      <c r="H2370">
        <v>0.89400000000000002</v>
      </c>
      <c r="I2370">
        <v>0.89739999999999998</v>
      </c>
      <c r="J2370">
        <v>0.88729999999999998</v>
      </c>
      <c r="K2370">
        <v>0.89500000000000002</v>
      </c>
      <c r="L2370" s="5">
        <f t="shared" si="261"/>
        <v>1.0000000000000009</v>
      </c>
    </row>
    <row r="2371" spans="1:12" x14ac:dyDescent="0.25">
      <c r="A2371">
        <f t="shared" si="263"/>
        <v>2008</v>
      </c>
      <c r="B2371" t="str">
        <f t="shared" si="262"/>
        <v>01.01.2008</v>
      </c>
      <c r="C2371" t="str">
        <f t="shared" si="259"/>
        <v>8.2.2008</v>
      </c>
      <c r="D2371" s="1">
        <v>39486</v>
      </c>
      <c r="E2371" s="3">
        <f t="shared" si="260"/>
        <v>38</v>
      </c>
      <c r="F2371" s="5">
        <f t="shared" si="264"/>
        <v>2</v>
      </c>
      <c r="G2371" s="5">
        <f t="shared" si="265"/>
        <v>8</v>
      </c>
      <c r="H2371">
        <v>0.89459999999999995</v>
      </c>
      <c r="I2371">
        <v>0.89849999999999997</v>
      </c>
      <c r="J2371">
        <v>0.89149999999999996</v>
      </c>
      <c r="K2371">
        <v>0.89549999999999996</v>
      </c>
      <c r="L2371" s="5">
        <f t="shared" si="261"/>
        <v>0.9000000000000119</v>
      </c>
    </row>
    <row r="2372" spans="1:12" x14ac:dyDescent="0.25">
      <c r="A2372">
        <f t="shared" si="263"/>
        <v>2008</v>
      </c>
      <c r="B2372" t="str">
        <f t="shared" si="262"/>
        <v>01.01.2008</v>
      </c>
      <c r="C2372" t="str">
        <f t="shared" si="259"/>
        <v>11.2.2008</v>
      </c>
      <c r="D2372" s="1">
        <v>39489</v>
      </c>
      <c r="E2372" s="3">
        <f t="shared" si="260"/>
        <v>41</v>
      </c>
      <c r="F2372" s="5">
        <f t="shared" si="264"/>
        <v>2</v>
      </c>
      <c r="G2372" s="5">
        <f t="shared" si="265"/>
        <v>11</v>
      </c>
      <c r="H2372">
        <v>0.89680000000000004</v>
      </c>
      <c r="I2372">
        <v>0.90569999999999995</v>
      </c>
      <c r="J2372">
        <v>0.89549999999999996</v>
      </c>
      <c r="K2372">
        <v>0.90390000000000004</v>
      </c>
      <c r="L2372" s="5">
        <f t="shared" si="261"/>
        <v>7.0999999999999952</v>
      </c>
    </row>
    <row r="2373" spans="1:12" x14ac:dyDescent="0.25">
      <c r="A2373">
        <f t="shared" si="263"/>
        <v>2008</v>
      </c>
      <c r="B2373" t="str">
        <f t="shared" si="262"/>
        <v>01.01.2008</v>
      </c>
      <c r="C2373" t="str">
        <f t="shared" si="259"/>
        <v>12.2.2008</v>
      </c>
      <c r="D2373" s="1">
        <v>39490</v>
      </c>
      <c r="E2373" s="3">
        <f t="shared" si="260"/>
        <v>42</v>
      </c>
      <c r="F2373" s="5">
        <f t="shared" si="264"/>
        <v>2</v>
      </c>
      <c r="G2373" s="5">
        <f t="shared" si="265"/>
        <v>12</v>
      </c>
      <c r="H2373">
        <v>0.90400000000000003</v>
      </c>
      <c r="I2373">
        <v>0.90839999999999999</v>
      </c>
      <c r="J2373">
        <v>0.90210000000000001</v>
      </c>
      <c r="K2373">
        <v>0.90380000000000005</v>
      </c>
      <c r="L2373" s="5">
        <f t="shared" si="261"/>
        <v>-0.19999999999997797</v>
      </c>
    </row>
    <row r="2374" spans="1:12" x14ac:dyDescent="0.25">
      <c r="A2374">
        <f t="shared" si="263"/>
        <v>2008</v>
      </c>
      <c r="B2374" t="str">
        <f t="shared" si="262"/>
        <v>01.01.2008</v>
      </c>
      <c r="C2374" t="str">
        <f t="shared" si="259"/>
        <v>13.2.2008</v>
      </c>
      <c r="D2374" s="1">
        <v>39491</v>
      </c>
      <c r="E2374" s="3">
        <f t="shared" si="260"/>
        <v>43</v>
      </c>
      <c r="F2374" s="5">
        <f t="shared" si="264"/>
        <v>2</v>
      </c>
      <c r="G2374" s="5">
        <f t="shared" si="265"/>
        <v>13</v>
      </c>
      <c r="H2374">
        <v>0.90369999999999995</v>
      </c>
      <c r="I2374">
        <v>0.90449999999999997</v>
      </c>
      <c r="J2374">
        <v>0.89219999999999999</v>
      </c>
      <c r="K2374">
        <v>0.89639999999999997</v>
      </c>
      <c r="L2374" s="5">
        <f t="shared" si="261"/>
        <v>-7.2999999999999732</v>
      </c>
    </row>
    <row r="2375" spans="1:12" x14ac:dyDescent="0.25">
      <c r="A2375">
        <f t="shared" si="263"/>
        <v>2008</v>
      </c>
      <c r="B2375" t="str">
        <f t="shared" si="262"/>
        <v>01.01.2008</v>
      </c>
      <c r="C2375" t="str">
        <f t="shared" si="259"/>
        <v>14.2.2008</v>
      </c>
      <c r="D2375" s="1">
        <v>39492</v>
      </c>
      <c r="E2375" s="3">
        <f t="shared" si="260"/>
        <v>44</v>
      </c>
      <c r="F2375" s="5">
        <f t="shared" si="264"/>
        <v>2</v>
      </c>
      <c r="G2375" s="5">
        <f t="shared" si="265"/>
        <v>14</v>
      </c>
      <c r="H2375">
        <v>0.89629999999999999</v>
      </c>
      <c r="I2375">
        <v>0.90639999999999998</v>
      </c>
      <c r="J2375">
        <v>0.89629999999999999</v>
      </c>
      <c r="K2375">
        <v>0.90169999999999995</v>
      </c>
      <c r="L2375" s="5">
        <f t="shared" si="261"/>
        <v>5.3999999999999604</v>
      </c>
    </row>
    <row r="2376" spans="1:12" x14ac:dyDescent="0.25">
      <c r="A2376">
        <f t="shared" si="263"/>
        <v>2008</v>
      </c>
      <c r="B2376" t="str">
        <f t="shared" si="262"/>
        <v>01.01.2008</v>
      </c>
      <c r="C2376" t="str">
        <f t="shared" si="259"/>
        <v>15.2.2008</v>
      </c>
      <c r="D2376" s="1">
        <v>39493</v>
      </c>
      <c r="E2376" s="3">
        <f t="shared" si="260"/>
        <v>45</v>
      </c>
      <c r="F2376" s="5">
        <f t="shared" si="264"/>
        <v>2</v>
      </c>
      <c r="G2376" s="5">
        <f t="shared" si="265"/>
        <v>15</v>
      </c>
      <c r="H2376">
        <v>0.90159999999999996</v>
      </c>
      <c r="I2376">
        <v>0.90959999999999996</v>
      </c>
      <c r="J2376">
        <v>0.9002</v>
      </c>
      <c r="K2376">
        <v>0.90900000000000003</v>
      </c>
      <c r="L2376" s="5">
        <f t="shared" si="261"/>
        <v>7.4000000000000732</v>
      </c>
    </row>
    <row r="2377" spans="1:12" x14ac:dyDescent="0.25">
      <c r="A2377">
        <f t="shared" si="263"/>
        <v>2008</v>
      </c>
      <c r="B2377" t="str">
        <f t="shared" si="262"/>
        <v>01.01.2008</v>
      </c>
      <c r="C2377" t="str">
        <f t="shared" si="259"/>
        <v>18.2.2008</v>
      </c>
      <c r="D2377" s="1">
        <v>39496</v>
      </c>
      <c r="E2377" s="3">
        <f t="shared" si="260"/>
        <v>48</v>
      </c>
      <c r="F2377" s="5">
        <f t="shared" si="264"/>
        <v>2</v>
      </c>
      <c r="G2377" s="5">
        <f t="shared" si="265"/>
        <v>18</v>
      </c>
      <c r="H2377">
        <v>0.90759999999999996</v>
      </c>
      <c r="I2377">
        <v>0.91539999999999999</v>
      </c>
      <c r="J2377">
        <v>0.90680000000000005</v>
      </c>
      <c r="K2377">
        <v>0.91510000000000002</v>
      </c>
      <c r="L2377" s="5">
        <f t="shared" si="261"/>
        <v>7.5000000000000622</v>
      </c>
    </row>
    <row r="2378" spans="1:12" x14ac:dyDescent="0.25">
      <c r="A2378">
        <f t="shared" si="263"/>
        <v>2008</v>
      </c>
      <c r="B2378" t="str">
        <f t="shared" si="262"/>
        <v>01.01.2008</v>
      </c>
      <c r="C2378" t="str">
        <f t="shared" si="259"/>
        <v>19.2.2008</v>
      </c>
      <c r="D2378" s="1">
        <v>39497</v>
      </c>
      <c r="E2378" s="3">
        <f t="shared" si="260"/>
        <v>49</v>
      </c>
      <c r="F2378" s="5">
        <f t="shared" si="264"/>
        <v>2</v>
      </c>
      <c r="G2378" s="5">
        <f t="shared" si="265"/>
        <v>19</v>
      </c>
      <c r="H2378">
        <v>0.91500000000000004</v>
      </c>
      <c r="I2378">
        <v>0.92359999999999998</v>
      </c>
      <c r="J2378">
        <v>0.91479999999999995</v>
      </c>
      <c r="K2378">
        <v>0.92069999999999996</v>
      </c>
      <c r="L2378" s="5">
        <f t="shared" si="261"/>
        <v>5.6999999999999273</v>
      </c>
    </row>
    <row r="2379" spans="1:12" x14ac:dyDescent="0.25">
      <c r="A2379">
        <f t="shared" si="263"/>
        <v>2008</v>
      </c>
      <c r="B2379" t="str">
        <f t="shared" si="262"/>
        <v>01.01.2008</v>
      </c>
      <c r="C2379" t="str">
        <f t="shared" si="259"/>
        <v>20.2.2008</v>
      </c>
      <c r="D2379" s="1">
        <v>39498</v>
      </c>
      <c r="E2379" s="3">
        <f t="shared" si="260"/>
        <v>50</v>
      </c>
      <c r="F2379" s="5">
        <f t="shared" si="264"/>
        <v>2</v>
      </c>
      <c r="G2379" s="5">
        <f t="shared" si="265"/>
        <v>20</v>
      </c>
      <c r="H2379">
        <v>0.92059999999999997</v>
      </c>
      <c r="I2379">
        <v>0.92110000000000003</v>
      </c>
      <c r="J2379">
        <v>0.91110000000000002</v>
      </c>
      <c r="K2379">
        <v>0.91949999999999998</v>
      </c>
      <c r="L2379" s="5">
        <f t="shared" si="261"/>
        <v>-1.0999999999999899</v>
      </c>
    </row>
    <row r="2380" spans="1:12" x14ac:dyDescent="0.25">
      <c r="A2380">
        <f t="shared" si="263"/>
        <v>2008</v>
      </c>
      <c r="B2380" t="str">
        <f t="shared" si="262"/>
        <v>01.01.2008</v>
      </c>
      <c r="C2380" t="str">
        <f t="shared" si="259"/>
        <v>21.2.2008</v>
      </c>
      <c r="D2380" s="1">
        <v>39499</v>
      </c>
      <c r="E2380" s="3">
        <f t="shared" si="260"/>
        <v>51</v>
      </c>
      <c r="F2380" s="5">
        <f t="shared" si="264"/>
        <v>2</v>
      </c>
      <c r="G2380" s="5">
        <f t="shared" si="265"/>
        <v>21</v>
      </c>
      <c r="H2380">
        <v>0.9194</v>
      </c>
      <c r="I2380">
        <v>0.92069999999999996</v>
      </c>
      <c r="J2380">
        <v>0.91639999999999999</v>
      </c>
      <c r="K2380">
        <v>0.92020000000000002</v>
      </c>
      <c r="L2380" s="5">
        <f t="shared" si="261"/>
        <v>0.80000000000002292</v>
      </c>
    </row>
    <row r="2381" spans="1:12" x14ac:dyDescent="0.25">
      <c r="A2381">
        <f t="shared" si="263"/>
        <v>2008</v>
      </c>
      <c r="B2381" t="str">
        <f t="shared" si="262"/>
        <v>01.01.2008</v>
      </c>
      <c r="C2381" t="str">
        <f t="shared" si="259"/>
        <v>22.2.2008</v>
      </c>
      <c r="D2381" s="1">
        <v>39500</v>
      </c>
      <c r="E2381" s="3">
        <f t="shared" si="260"/>
        <v>52</v>
      </c>
      <c r="F2381" s="5">
        <f t="shared" si="264"/>
        <v>2</v>
      </c>
      <c r="G2381" s="5">
        <f t="shared" si="265"/>
        <v>22</v>
      </c>
      <c r="H2381">
        <v>0.92010000000000003</v>
      </c>
      <c r="I2381">
        <v>0.92490000000000006</v>
      </c>
      <c r="J2381">
        <v>0.91710000000000003</v>
      </c>
      <c r="K2381">
        <v>0.92390000000000005</v>
      </c>
      <c r="L2381" s="5">
        <f t="shared" si="261"/>
        <v>3.8000000000000256</v>
      </c>
    </row>
    <row r="2382" spans="1:12" x14ac:dyDescent="0.25">
      <c r="A2382">
        <f t="shared" si="263"/>
        <v>2008</v>
      </c>
      <c r="B2382" t="str">
        <f t="shared" si="262"/>
        <v>01.01.2008</v>
      </c>
      <c r="C2382" t="str">
        <f t="shared" si="259"/>
        <v>25.2.2008</v>
      </c>
      <c r="D2382" s="1">
        <v>39503</v>
      </c>
      <c r="E2382" s="3">
        <f t="shared" si="260"/>
        <v>55</v>
      </c>
      <c r="F2382" s="5">
        <f t="shared" si="264"/>
        <v>2</v>
      </c>
      <c r="G2382" s="5">
        <f t="shared" si="265"/>
        <v>25</v>
      </c>
      <c r="H2382">
        <v>0.92330000000000001</v>
      </c>
      <c r="I2382">
        <v>0.92769999999999997</v>
      </c>
      <c r="J2382">
        <v>0.92159999999999997</v>
      </c>
      <c r="K2382">
        <v>0.92759999999999998</v>
      </c>
      <c r="L2382" s="5">
        <f t="shared" si="261"/>
        <v>4.2999999999999705</v>
      </c>
    </row>
    <row r="2383" spans="1:12" x14ac:dyDescent="0.25">
      <c r="A2383">
        <f t="shared" si="263"/>
        <v>2008</v>
      </c>
      <c r="B2383" t="str">
        <f t="shared" si="262"/>
        <v>01.01.2008</v>
      </c>
      <c r="C2383" t="str">
        <f t="shared" si="259"/>
        <v>26.2.2008</v>
      </c>
      <c r="D2383" s="1">
        <v>39504</v>
      </c>
      <c r="E2383" s="3">
        <f t="shared" si="260"/>
        <v>56</v>
      </c>
      <c r="F2383" s="5">
        <f t="shared" si="264"/>
        <v>2</v>
      </c>
      <c r="G2383" s="5">
        <f t="shared" si="265"/>
        <v>26</v>
      </c>
      <c r="H2383">
        <v>0.92749999999999999</v>
      </c>
      <c r="I2383">
        <v>0.93489999999999995</v>
      </c>
      <c r="J2383">
        <v>0.92510000000000003</v>
      </c>
      <c r="K2383">
        <v>0.9345</v>
      </c>
      <c r="L2383" s="5">
        <f t="shared" si="261"/>
        <v>7.0000000000000062</v>
      </c>
    </row>
    <row r="2384" spans="1:12" x14ac:dyDescent="0.25">
      <c r="A2384">
        <f t="shared" si="263"/>
        <v>2008</v>
      </c>
      <c r="B2384" t="str">
        <f t="shared" si="262"/>
        <v>01.01.2008</v>
      </c>
      <c r="C2384" t="str">
        <f t="shared" si="259"/>
        <v>27.2.2008</v>
      </c>
      <c r="D2384" s="1">
        <v>39505</v>
      </c>
      <c r="E2384" s="3">
        <f t="shared" si="260"/>
        <v>57</v>
      </c>
      <c r="F2384" s="5">
        <f t="shared" si="264"/>
        <v>2</v>
      </c>
      <c r="G2384" s="5">
        <f t="shared" si="265"/>
        <v>27</v>
      </c>
      <c r="H2384">
        <v>0.93440000000000001</v>
      </c>
      <c r="I2384">
        <v>0.94299999999999995</v>
      </c>
      <c r="J2384">
        <v>0.93179999999999996</v>
      </c>
      <c r="K2384">
        <v>0.94059999999999999</v>
      </c>
      <c r="L2384" s="5">
        <f t="shared" si="261"/>
        <v>6.1999999999999833</v>
      </c>
    </row>
    <row r="2385" spans="1:12" x14ac:dyDescent="0.25">
      <c r="A2385">
        <f t="shared" si="263"/>
        <v>2008</v>
      </c>
      <c r="B2385" t="str">
        <f t="shared" si="262"/>
        <v>01.01.2008</v>
      </c>
      <c r="C2385" t="str">
        <f t="shared" si="259"/>
        <v>28.2.2008</v>
      </c>
      <c r="D2385" s="1">
        <v>39506</v>
      </c>
      <c r="E2385" s="3">
        <f t="shared" si="260"/>
        <v>58</v>
      </c>
      <c r="F2385" s="5">
        <f t="shared" si="264"/>
        <v>2</v>
      </c>
      <c r="G2385" s="5">
        <f t="shared" si="265"/>
        <v>28</v>
      </c>
      <c r="H2385">
        <v>0.9405</v>
      </c>
      <c r="I2385">
        <v>0.9496</v>
      </c>
      <c r="J2385">
        <v>0.93659999999999999</v>
      </c>
      <c r="K2385">
        <v>0.9476</v>
      </c>
      <c r="L2385" s="5">
        <f t="shared" si="261"/>
        <v>7.0999999999999952</v>
      </c>
    </row>
    <row r="2386" spans="1:12" x14ac:dyDescent="0.25">
      <c r="A2386">
        <f t="shared" si="263"/>
        <v>2008</v>
      </c>
      <c r="B2386" t="str">
        <f t="shared" si="262"/>
        <v>01.01.2008</v>
      </c>
      <c r="C2386" t="str">
        <f t="shared" si="259"/>
        <v>29.2.2008</v>
      </c>
      <c r="D2386" s="1">
        <v>39507</v>
      </c>
      <c r="E2386" s="3">
        <f t="shared" si="260"/>
        <v>59</v>
      </c>
      <c r="F2386" s="5">
        <f t="shared" si="264"/>
        <v>2</v>
      </c>
      <c r="G2386" s="5">
        <f t="shared" si="265"/>
        <v>29</v>
      </c>
      <c r="H2386">
        <v>0.94769999999999999</v>
      </c>
      <c r="I2386">
        <v>0.94850000000000001</v>
      </c>
      <c r="J2386">
        <v>0.93020000000000003</v>
      </c>
      <c r="K2386">
        <v>0.93069999999999997</v>
      </c>
      <c r="L2386" s="5">
        <f t="shared" si="261"/>
        <v>-17.000000000000014</v>
      </c>
    </row>
    <row r="2387" spans="1:12" x14ac:dyDescent="0.25">
      <c r="A2387">
        <f t="shared" si="263"/>
        <v>2008</v>
      </c>
      <c r="B2387" t="str">
        <f t="shared" si="262"/>
        <v>01.01.2008</v>
      </c>
      <c r="C2387" t="str">
        <f t="shared" si="259"/>
        <v>3.3.2008</v>
      </c>
      <c r="D2387" s="1">
        <v>39510</v>
      </c>
      <c r="E2387" s="3">
        <f t="shared" si="260"/>
        <v>63</v>
      </c>
      <c r="F2387" s="5">
        <f t="shared" si="264"/>
        <v>3</v>
      </c>
      <c r="G2387" s="5">
        <f t="shared" si="265"/>
        <v>3</v>
      </c>
      <c r="H2387">
        <v>0.92989999999999995</v>
      </c>
      <c r="I2387">
        <v>0.94189999999999996</v>
      </c>
      <c r="J2387">
        <v>0.92859999999999998</v>
      </c>
      <c r="K2387">
        <v>0.93979999999999997</v>
      </c>
      <c r="L2387" s="5">
        <f t="shared" si="261"/>
        <v>9.9000000000000199</v>
      </c>
    </row>
    <row r="2388" spans="1:12" x14ac:dyDescent="0.25">
      <c r="A2388">
        <f t="shared" si="263"/>
        <v>2008</v>
      </c>
      <c r="B2388" t="str">
        <f t="shared" si="262"/>
        <v>01.01.2008</v>
      </c>
      <c r="C2388" t="str">
        <f t="shared" si="259"/>
        <v>4.3.2008</v>
      </c>
      <c r="D2388" s="1">
        <v>39511</v>
      </c>
      <c r="E2388" s="3">
        <f t="shared" si="260"/>
        <v>64</v>
      </c>
      <c r="F2388" s="5">
        <f t="shared" si="264"/>
        <v>3</v>
      </c>
      <c r="G2388" s="5">
        <f t="shared" si="265"/>
        <v>4</v>
      </c>
      <c r="H2388">
        <v>0.93920000000000003</v>
      </c>
      <c r="I2388">
        <v>0.94</v>
      </c>
      <c r="J2388">
        <v>0.92169999999999996</v>
      </c>
      <c r="K2388">
        <v>0.92510000000000003</v>
      </c>
      <c r="L2388" s="5">
        <f t="shared" si="261"/>
        <v>-14.100000000000001</v>
      </c>
    </row>
    <row r="2389" spans="1:12" x14ac:dyDescent="0.25">
      <c r="A2389">
        <f t="shared" si="263"/>
        <v>2008</v>
      </c>
      <c r="B2389" t="str">
        <f t="shared" si="262"/>
        <v>01.01.2008</v>
      </c>
      <c r="C2389" t="str">
        <f t="shared" si="259"/>
        <v>5.3.2008</v>
      </c>
      <c r="D2389" s="1">
        <v>39512</v>
      </c>
      <c r="E2389" s="3">
        <f t="shared" si="260"/>
        <v>65</v>
      </c>
      <c r="F2389" s="5">
        <f t="shared" si="264"/>
        <v>3</v>
      </c>
      <c r="G2389" s="5">
        <f t="shared" si="265"/>
        <v>5</v>
      </c>
      <c r="H2389">
        <v>0.92520000000000002</v>
      </c>
      <c r="I2389">
        <v>0.9365</v>
      </c>
      <c r="J2389">
        <v>0.92279999999999995</v>
      </c>
      <c r="K2389">
        <v>0.93430000000000002</v>
      </c>
      <c r="L2389" s="5">
        <f t="shared" si="261"/>
        <v>9.0999999999999979</v>
      </c>
    </row>
    <row r="2390" spans="1:12" x14ac:dyDescent="0.25">
      <c r="A2390">
        <f t="shared" si="263"/>
        <v>2008</v>
      </c>
      <c r="B2390" t="str">
        <f t="shared" si="262"/>
        <v>01.01.2008</v>
      </c>
      <c r="C2390" t="str">
        <f t="shared" si="259"/>
        <v>6.3.2008</v>
      </c>
      <c r="D2390" s="1">
        <v>39513</v>
      </c>
      <c r="E2390" s="3">
        <f t="shared" si="260"/>
        <v>66</v>
      </c>
      <c r="F2390" s="5">
        <f t="shared" si="264"/>
        <v>3</v>
      </c>
      <c r="G2390" s="5">
        <f t="shared" si="265"/>
        <v>6</v>
      </c>
      <c r="H2390">
        <v>0.93440000000000001</v>
      </c>
      <c r="I2390">
        <v>0.93820000000000003</v>
      </c>
      <c r="J2390">
        <v>0.92449999999999999</v>
      </c>
      <c r="K2390">
        <v>0.92659999999999998</v>
      </c>
      <c r="L2390" s="5">
        <f t="shared" si="261"/>
        <v>-7.8000000000000291</v>
      </c>
    </row>
    <row r="2391" spans="1:12" x14ac:dyDescent="0.25">
      <c r="A2391">
        <f t="shared" si="263"/>
        <v>2008</v>
      </c>
      <c r="B2391" t="str">
        <f t="shared" si="262"/>
        <v>01.01.2008</v>
      </c>
      <c r="C2391" t="str">
        <f t="shared" si="259"/>
        <v>7.3.2008</v>
      </c>
      <c r="D2391" s="1">
        <v>39514</v>
      </c>
      <c r="E2391" s="3">
        <f t="shared" si="260"/>
        <v>67</v>
      </c>
      <c r="F2391" s="5">
        <f t="shared" si="264"/>
        <v>3</v>
      </c>
      <c r="G2391" s="5">
        <f t="shared" si="265"/>
        <v>7</v>
      </c>
      <c r="H2391">
        <v>0.92669999999999997</v>
      </c>
      <c r="I2391">
        <v>0.9375</v>
      </c>
      <c r="J2391">
        <v>0.92600000000000005</v>
      </c>
      <c r="K2391">
        <v>0.92669999999999997</v>
      </c>
      <c r="L2391" s="5">
        <f t="shared" si="261"/>
        <v>0</v>
      </c>
    </row>
    <row r="2392" spans="1:12" x14ac:dyDescent="0.25">
      <c r="A2392">
        <f t="shared" si="263"/>
        <v>2008</v>
      </c>
      <c r="B2392" t="str">
        <f t="shared" si="262"/>
        <v>01.01.2008</v>
      </c>
      <c r="C2392" t="str">
        <f t="shared" si="259"/>
        <v>10.3.2008</v>
      </c>
      <c r="D2392" s="1">
        <v>39517</v>
      </c>
      <c r="E2392" s="3">
        <f t="shared" si="260"/>
        <v>70</v>
      </c>
      <c r="F2392" s="5">
        <f t="shared" si="264"/>
        <v>3</v>
      </c>
      <c r="G2392" s="5">
        <f t="shared" si="265"/>
        <v>10</v>
      </c>
      <c r="H2392">
        <v>0.92700000000000005</v>
      </c>
      <c r="I2392">
        <v>0.93110000000000004</v>
      </c>
      <c r="J2392">
        <v>0.91559999999999997</v>
      </c>
      <c r="K2392">
        <v>0.91769999999999996</v>
      </c>
      <c r="L2392" s="5">
        <f t="shared" si="261"/>
        <v>-9.300000000000086</v>
      </c>
    </row>
    <row r="2393" spans="1:12" x14ac:dyDescent="0.25">
      <c r="A2393">
        <f t="shared" si="263"/>
        <v>2008</v>
      </c>
      <c r="B2393" t="str">
        <f t="shared" si="262"/>
        <v>01.01.2008</v>
      </c>
      <c r="C2393" t="str">
        <f t="shared" si="259"/>
        <v>11.3.2008</v>
      </c>
      <c r="D2393" s="1">
        <v>39518</v>
      </c>
      <c r="E2393" s="3">
        <f t="shared" si="260"/>
        <v>71</v>
      </c>
      <c r="F2393" s="5">
        <f t="shared" si="264"/>
        <v>3</v>
      </c>
      <c r="G2393" s="5">
        <f t="shared" si="265"/>
        <v>11</v>
      </c>
      <c r="H2393">
        <v>0.91779999999999995</v>
      </c>
      <c r="I2393">
        <v>0.93110000000000004</v>
      </c>
      <c r="J2393">
        <v>0.91469999999999996</v>
      </c>
      <c r="K2393">
        <v>0.92959999999999998</v>
      </c>
      <c r="L2393" s="5">
        <f t="shared" si="261"/>
        <v>11.800000000000033</v>
      </c>
    </row>
    <row r="2394" spans="1:12" x14ac:dyDescent="0.25">
      <c r="A2394">
        <f t="shared" si="263"/>
        <v>2008</v>
      </c>
      <c r="B2394" t="str">
        <f t="shared" si="262"/>
        <v>01.01.2008</v>
      </c>
      <c r="C2394" t="str">
        <f t="shared" si="259"/>
        <v>12.3.2008</v>
      </c>
      <c r="D2394" s="1">
        <v>39519</v>
      </c>
      <c r="E2394" s="3">
        <f t="shared" si="260"/>
        <v>72</v>
      </c>
      <c r="F2394" s="5">
        <f t="shared" si="264"/>
        <v>3</v>
      </c>
      <c r="G2394" s="5">
        <f t="shared" si="265"/>
        <v>12</v>
      </c>
      <c r="H2394">
        <v>0.92949999999999999</v>
      </c>
      <c r="I2394">
        <v>0.93659999999999999</v>
      </c>
      <c r="J2394">
        <v>0.92749999999999999</v>
      </c>
      <c r="K2394">
        <v>0.9345</v>
      </c>
      <c r="L2394" s="5">
        <f t="shared" si="261"/>
        <v>5.0000000000000044</v>
      </c>
    </row>
    <row r="2395" spans="1:12" x14ac:dyDescent="0.25">
      <c r="A2395">
        <f t="shared" si="263"/>
        <v>2008</v>
      </c>
      <c r="B2395" t="str">
        <f t="shared" si="262"/>
        <v>01.01.2008</v>
      </c>
      <c r="C2395" t="str">
        <f t="shared" si="259"/>
        <v>13.3.2008</v>
      </c>
      <c r="D2395" s="1">
        <v>39520</v>
      </c>
      <c r="E2395" s="3">
        <f t="shared" si="260"/>
        <v>73</v>
      </c>
      <c r="F2395" s="5">
        <f t="shared" si="264"/>
        <v>3</v>
      </c>
      <c r="G2395" s="5">
        <f t="shared" si="265"/>
        <v>13</v>
      </c>
      <c r="H2395">
        <v>0.93469999999999998</v>
      </c>
      <c r="I2395">
        <v>0.94699999999999995</v>
      </c>
      <c r="J2395">
        <v>0.93289999999999995</v>
      </c>
      <c r="K2395">
        <v>0.94489999999999996</v>
      </c>
      <c r="L2395" s="5">
        <f t="shared" si="261"/>
        <v>10.199999999999987</v>
      </c>
    </row>
    <row r="2396" spans="1:12" x14ac:dyDescent="0.25">
      <c r="A2396">
        <f t="shared" si="263"/>
        <v>2008</v>
      </c>
      <c r="B2396" t="str">
        <f t="shared" si="262"/>
        <v>01.01.2008</v>
      </c>
      <c r="C2396" t="str">
        <f t="shared" si="259"/>
        <v>14.3.2008</v>
      </c>
      <c r="D2396" s="1">
        <v>39521</v>
      </c>
      <c r="E2396" s="3">
        <f t="shared" si="260"/>
        <v>74</v>
      </c>
      <c r="F2396" s="5">
        <f t="shared" si="264"/>
        <v>3</v>
      </c>
      <c r="G2396" s="5">
        <f t="shared" si="265"/>
        <v>14</v>
      </c>
      <c r="H2396">
        <v>0.94469999999999998</v>
      </c>
      <c r="I2396">
        <v>0.94630000000000003</v>
      </c>
      <c r="J2396">
        <v>0.93530000000000002</v>
      </c>
      <c r="K2396">
        <v>0.93740000000000001</v>
      </c>
      <c r="L2396" s="5">
        <f t="shared" si="261"/>
        <v>-7.2999999999999732</v>
      </c>
    </row>
    <row r="2397" spans="1:12" x14ac:dyDescent="0.25">
      <c r="A2397">
        <f t="shared" si="263"/>
        <v>2008</v>
      </c>
      <c r="B2397" t="str">
        <f t="shared" si="262"/>
        <v>01.01.2008</v>
      </c>
      <c r="C2397" t="str">
        <f t="shared" si="259"/>
        <v>17.3.2008</v>
      </c>
      <c r="D2397" s="1">
        <v>39524</v>
      </c>
      <c r="E2397" s="3">
        <f t="shared" si="260"/>
        <v>77</v>
      </c>
      <c r="F2397" s="5">
        <f t="shared" si="264"/>
        <v>3</v>
      </c>
      <c r="G2397" s="5">
        <f t="shared" si="265"/>
        <v>17</v>
      </c>
      <c r="H2397">
        <v>0.94089999999999996</v>
      </c>
      <c r="I2397">
        <v>0.9446</v>
      </c>
      <c r="J2397">
        <v>0.91269999999999996</v>
      </c>
      <c r="K2397">
        <v>0.9214</v>
      </c>
      <c r="L2397" s="5">
        <f t="shared" si="261"/>
        <v>-19.499999999999961</v>
      </c>
    </row>
    <row r="2398" spans="1:12" x14ac:dyDescent="0.25">
      <c r="A2398">
        <f t="shared" si="263"/>
        <v>2008</v>
      </c>
      <c r="B2398" t="str">
        <f t="shared" si="262"/>
        <v>01.01.2008</v>
      </c>
      <c r="C2398" t="str">
        <f t="shared" si="259"/>
        <v>18.3.2008</v>
      </c>
      <c r="D2398" s="1">
        <v>39525</v>
      </c>
      <c r="E2398" s="3">
        <f t="shared" si="260"/>
        <v>78</v>
      </c>
      <c r="F2398" s="5">
        <f t="shared" si="264"/>
        <v>3</v>
      </c>
      <c r="G2398" s="5">
        <f t="shared" si="265"/>
        <v>18</v>
      </c>
      <c r="H2398">
        <v>0.92159999999999997</v>
      </c>
      <c r="I2398">
        <v>0.93269999999999997</v>
      </c>
      <c r="J2398">
        <v>0.91659999999999997</v>
      </c>
      <c r="K2398">
        <v>0.92989999999999995</v>
      </c>
      <c r="L2398" s="5">
        <f t="shared" si="261"/>
        <v>8.2999999999999741</v>
      </c>
    </row>
    <row r="2399" spans="1:12" x14ac:dyDescent="0.25">
      <c r="A2399">
        <f t="shared" si="263"/>
        <v>2008</v>
      </c>
      <c r="B2399" t="str">
        <f t="shared" si="262"/>
        <v>01.01.2008</v>
      </c>
      <c r="C2399" t="str">
        <f t="shared" si="259"/>
        <v>19.3.2008</v>
      </c>
      <c r="D2399" s="1">
        <v>39526</v>
      </c>
      <c r="E2399" s="3">
        <f t="shared" si="260"/>
        <v>79</v>
      </c>
      <c r="F2399" s="5">
        <f t="shared" si="264"/>
        <v>3</v>
      </c>
      <c r="G2399" s="5">
        <f t="shared" si="265"/>
        <v>19</v>
      </c>
      <c r="H2399">
        <v>0.93</v>
      </c>
      <c r="I2399">
        <v>0.93530000000000002</v>
      </c>
      <c r="J2399">
        <v>0.91159999999999997</v>
      </c>
      <c r="K2399">
        <v>0.91390000000000005</v>
      </c>
      <c r="L2399" s="5">
        <f t="shared" si="261"/>
        <v>-16.100000000000001</v>
      </c>
    </row>
    <row r="2400" spans="1:12" x14ac:dyDescent="0.25">
      <c r="A2400">
        <f t="shared" si="263"/>
        <v>2008</v>
      </c>
      <c r="B2400" t="str">
        <f t="shared" si="262"/>
        <v>01.01.2008</v>
      </c>
      <c r="C2400" t="str">
        <f t="shared" si="259"/>
        <v>20.3.2008</v>
      </c>
      <c r="D2400" s="1">
        <v>39527</v>
      </c>
      <c r="E2400" s="3">
        <f t="shared" si="260"/>
        <v>80</v>
      </c>
      <c r="F2400" s="5">
        <f t="shared" si="264"/>
        <v>3</v>
      </c>
      <c r="G2400" s="5">
        <f t="shared" si="265"/>
        <v>20</v>
      </c>
      <c r="H2400">
        <v>0.91379999999999995</v>
      </c>
      <c r="I2400">
        <v>0.91659999999999997</v>
      </c>
      <c r="J2400">
        <v>0.89529999999999998</v>
      </c>
      <c r="K2400">
        <v>0.89970000000000006</v>
      </c>
      <c r="L2400" s="5">
        <f t="shared" si="261"/>
        <v>-14.099999999999891</v>
      </c>
    </row>
    <row r="2401" spans="1:12" x14ac:dyDescent="0.25">
      <c r="A2401">
        <f t="shared" si="263"/>
        <v>2008</v>
      </c>
      <c r="B2401" t="str">
        <f t="shared" si="262"/>
        <v>01.01.2008</v>
      </c>
      <c r="C2401" t="str">
        <f t="shared" si="259"/>
        <v>21.3.2008</v>
      </c>
      <c r="D2401" s="1">
        <v>39528</v>
      </c>
      <c r="E2401" s="3">
        <f t="shared" si="260"/>
        <v>81</v>
      </c>
      <c r="F2401" s="5">
        <f t="shared" si="264"/>
        <v>3</v>
      </c>
      <c r="G2401" s="5">
        <f t="shared" si="265"/>
        <v>21</v>
      </c>
      <c r="H2401">
        <v>0.89959999999999996</v>
      </c>
      <c r="I2401">
        <v>0.90300000000000002</v>
      </c>
      <c r="J2401">
        <v>0.89890000000000003</v>
      </c>
      <c r="K2401">
        <v>0.90210000000000001</v>
      </c>
      <c r="L2401" s="5">
        <f t="shared" si="261"/>
        <v>2.5000000000000577</v>
      </c>
    </row>
    <row r="2402" spans="1:12" x14ac:dyDescent="0.25">
      <c r="A2402">
        <f t="shared" si="263"/>
        <v>2008</v>
      </c>
      <c r="B2402" t="str">
        <f t="shared" si="262"/>
        <v>01.01.2008</v>
      </c>
      <c r="C2402" t="str">
        <f t="shared" ref="C2402:C2465" si="266">CONCATENATE(G2402,".",F2402,".",A2402)</f>
        <v>24.3.2008</v>
      </c>
      <c r="D2402" s="1">
        <v>39531</v>
      </c>
      <c r="E2402" s="3">
        <f t="shared" ref="E2402:E2465" si="267">DAYS360(B2402,C2402,TRUE)+1</f>
        <v>84</v>
      </c>
      <c r="F2402" s="5">
        <f t="shared" si="264"/>
        <v>3</v>
      </c>
      <c r="G2402" s="5">
        <f t="shared" si="265"/>
        <v>24</v>
      </c>
      <c r="H2402">
        <v>0.8992</v>
      </c>
      <c r="I2402">
        <v>0.90949999999999998</v>
      </c>
      <c r="J2402">
        <v>0.89790000000000003</v>
      </c>
      <c r="K2402">
        <v>0.90890000000000004</v>
      </c>
      <c r="L2402" s="5">
        <f t="shared" ref="L2402:L2465" si="268">(K2402-H2402)*1000</f>
        <v>9.7000000000000419</v>
      </c>
    </row>
    <row r="2403" spans="1:12" x14ac:dyDescent="0.25">
      <c r="A2403">
        <f t="shared" si="263"/>
        <v>2008</v>
      </c>
      <c r="B2403" t="str">
        <f t="shared" si="262"/>
        <v>01.01.2008</v>
      </c>
      <c r="C2403" t="str">
        <f t="shared" si="266"/>
        <v>25.3.2008</v>
      </c>
      <c r="D2403" s="1">
        <v>39532</v>
      </c>
      <c r="E2403" s="3">
        <f t="shared" si="267"/>
        <v>85</v>
      </c>
      <c r="F2403" s="5">
        <f t="shared" si="264"/>
        <v>3</v>
      </c>
      <c r="G2403" s="5">
        <f t="shared" si="265"/>
        <v>25</v>
      </c>
      <c r="H2403">
        <v>0.90859999999999996</v>
      </c>
      <c r="I2403">
        <v>0.91779999999999995</v>
      </c>
      <c r="J2403">
        <v>0.90849999999999997</v>
      </c>
      <c r="K2403">
        <v>0.91679999999999995</v>
      </c>
      <c r="L2403" s="5">
        <f t="shared" si="268"/>
        <v>8.1999999999999851</v>
      </c>
    </row>
    <row r="2404" spans="1:12" x14ac:dyDescent="0.25">
      <c r="A2404">
        <f t="shared" si="263"/>
        <v>2008</v>
      </c>
      <c r="B2404" t="str">
        <f t="shared" si="262"/>
        <v>01.01.2008</v>
      </c>
      <c r="C2404" t="str">
        <f t="shared" si="266"/>
        <v>26.3.2008</v>
      </c>
      <c r="D2404" s="1">
        <v>39533</v>
      </c>
      <c r="E2404" s="3">
        <f t="shared" si="267"/>
        <v>86</v>
      </c>
      <c r="F2404" s="5">
        <f t="shared" si="264"/>
        <v>3</v>
      </c>
      <c r="G2404" s="5">
        <f t="shared" si="265"/>
        <v>26</v>
      </c>
      <c r="H2404">
        <v>0.91669999999999996</v>
      </c>
      <c r="I2404">
        <v>0.92420000000000002</v>
      </c>
      <c r="J2404">
        <v>0.91210000000000002</v>
      </c>
      <c r="K2404">
        <v>0.91979999999999995</v>
      </c>
      <c r="L2404" s="5">
        <f t="shared" si="268"/>
        <v>3.0999999999999917</v>
      </c>
    </row>
    <row r="2405" spans="1:12" x14ac:dyDescent="0.25">
      <c r="A2405">
        <f t="shared" si="263"/>
        <v>2008</v>
      </c>
      <c r="B2405" t="str">
        <f t="shared" ref="B2405:B2468" si="269">CONCATENATE("01.","01",".",A2405)</f>
        <v>01.01.2008</v>
      </c>
      <c r="C2405" t="str">
        <f t="shared" si="266"/>
        <v>27.3.2008</v>
      </c>
      <c r="D2405" s="1">
        <v>39534</v>
      </c>
      <c r="E2405" s="3">
        <f t="shared" si="267"/>
        <v>87</v>
      </c>
      <c r="F2405" s="5">
        <f t="shared" si="264"/>
        <v>3</v>
      </c>
      <c r="G2405" s="5">
        <f t="shared" si="265"/>
        <v>27</v>
      </c>
      <c r="H2405">
        <v>0.92</v>
      </c>
      <c r="I2405">
        <v>0.92520000000000002</v>
      </c>
      <c r="J2405">
        <v>0.91659999999999997</v>
      </c>
      <c r="K2405">
        <v>0.92010000000000003</v>
      </c>
      <c r="L2405" s="5">
        <f t="shared" si="268"/>
        <v>9.9999999999988987E-2</v>
      </c>
    </row>
    <row r="2406" spans="1:12" x14ac:dyDescent="0.25">
      <c r="A2406">
        <f t="shared" si="263"/>
        <v>2008</v>
      </c>
      <c r="B2406" t="str">
        <f t="shared" si="269"/>
        <v>01.01.2008</v>
      </c>
      <c r="C2406" t="str">
        <f t="shared" si="266"/>
        <v>28.3.2008</v>
      </c>
      <c r="D2406" s="1">
        <v>39535</v>
      </c>
      <c r="E2406" s="3">
        <f t="shared" si="267"/>
        <v>88</v>
      </c>
      <c r="F2406" s="5">
        <f t="shared" si="264"/>
        <v>3</v>
      </c>
      <c r="G2406" s="5">
        <f t="shared" si="265"/>
        <v>28</v>
      </c>
      <c r="H2406">
        <v>0.92049999999999998</v>
      </c>
      <c r="I2406">
        <v>0.92420000000000002</v>
      </c>
      <c r="J2406">
        <v>0.91510000000000002</v>
      </c>
      <c r="K2406">
        <v>0.91739999999999999</v>
      </c>
      <c r="L2406" s="5">
        <f t="shared" si="268"/>
        <v>-3.0999999999999917</v>
      </c>
    </row>
    <row r="2407" spans="1:12" x14ac:dyDescent="0.25">
      <c r="A2407">
        <f t="shared" si="263"/>
        <v>2008</v>
      </c>
      <c r="B2407" t="str">
        <f t="shared" si="269"/>
        <v>01.01.2008</v>
      </c>
      <c r="C2407" t="str">
        <f t="shared" si="266"/>
        <v>31.3.2008</v>
      </c>
      <c r="D2407" s="1">
        <v>39538</v>
      </c>
      <c r="E2407" s="3">
        <f t="shared" si="267"/>
        <v>90</v>
      </c>
      <c r="F2407" s="5">
        <f t="shared" si="264"/>
        <v>3</v>
      </c>
      <c r="G2407" s="5">
        <f t="shared" si="265"/>
        <v>31</v>
      </c>
      <c r="H2407">
        <v>0.9163</v>
      </c>
      <c r="I2407">
        <v>0.91810000000000003</v>
      </c>
      <c r="J2407">
        <v>0.9103</v>
      </c>
      <c r="K2407">
        <v>0.91349999999999998</v>
      </c>
      <c r="L2407" s="5">
        <f t="shared" si="268"/>
        <v>-2.8000000000000247</v>
      </c>
    </row>
    <row r="2408" spans="1:12" x14ac:dyDescent="0.25">
      <c r="A2408">
        <f t="shared" si="263"/>
        <v>2008</v>
      </c>
      <c r="B2408" t="str">
        <f t="shared" si="269"/>
        <v>01.01.2008</v>
      </c>
      <c r="C2408" t="str">
        <f t="shared" si="266"/>
        <v>1.4.2008</v>
      </c>
      <c r="D2408" s="1">
        <v>39539</v>
      </c>
      <c r="E2408" s="3">
        <f t="shared" si="267"/>
        <v>91</v>
      </c>
      <c r="F2408" s="5">
        <f t="shared" si="264"/>
        <v>4</v>
      </c>
      <c r="G2408" s="5">
        <f t="shared" si="265"/>
        <v>1</v>
      </c>
      <c r="H2408">
        <v>0.91339999999999999</v>
      </c>
      <c r="I2408">
        <v>0.91469999999999996</v>
      </c>
      <c r="J2408">
        <v>0.90310000000000001</v>
      </c>
      <c r="K2408">
        <v>0.90720000000000001</v>
      </c>
      <c r="L2408" s="5">
        <f t="shared" si="268"/>
        <v>-6.1999999999999833</v>
      </c>
    </row>
    <row r="2409" spans="1:12" x14ac:dyDescent="0.25">
      <c r="A2409">
        <f t="shared" si="263"/>
        <v>2008</v>
      </c>
      <c r="B2409" t="str">
        <f t="shared" si="269"/>
        <v>01.01.2008</v>
      </c>
      <c r="C2409" t="str">
        <f t="shared" si="266"/>
        <v>2.4.2008</v>
      </c>
      <c r="D2409" s="1">
        <v>39540</v>
      </c>
      <c r="E2409" s="3">
        <f t="shared" si="267"/>
        <v>92</v>
      </c>
      <c r="F2409" s="5">
        <f t="shared" si="264"/>
        <v>4</v>
      </c>
      <c r="G2409" s="5">
        <f t="shared" si="265"/>
        <v>2</v>
      </c>
      <c r="H2409">
        <v>0.90710000000000002</v>
      </c>
      <c r="I2409">
        <v>0.91579999999999995</v>
      </c>
      <c r="J2409">
        <v>0.90549999999999997</v>
      </c>
      <c r="K2409">
        <v>0.91410000000000002</v>
      </c>
      <c r="L2409" s="5">
        <f t="shared" si="268"/>
        <v>7.0000000000000062</v>
      </c>
    </row>
    <row r="2410" spans="1:12" x14ac:dyDescent="0.25">
      <c r="A2410">
        <f t="shared" si="263"/>
        <v>2008</v>
      </c>
      <c r="B2410" t="str">
        <f t="shared" si="269"/>
        <v>01.01.2008</v>
      </c>
      <c r="C2410" t="str">
        <f t="shared" si="266"/>
        <v>3.4.2008</v>
      </c>
      <c r="D2410" s="1">
        <v>39541</v>
      </c>
      <c r="E2410" s="3">
        <f t="shared" si="267"/>
        <v>93</v>
      </c>
      <c r="F2410" s="5">
        <f t="shared" si="264"/>
        <v>4</v>
      </c>
      <c r="G2410" s="5">
        <f t="shared" si="265"/>
        <v>3</v>
      </c>
      <c r="H2410">
        <v>0.91420000000000001</v>
      </c>
      <c r="I2410">
        <v>0.91769999999999996</v>
      </c>
      <c r="J2410">
        <v>0.90910000000000002</v>
      </c>
      <c r="K2410">
        <v>0.91490000000000005</v>
      </c>
      <c r="L2410" s="5">
        <f t="shared" si="268"/>
        <v>0.70000000000003393</v>
      </c>
    </row>
    <row r="2411" spans="1:12" x14ac:dyDescent="0.25">
      <c r="A2411">
        <f t="shared" si="263"/>
        <v>2008</v>
      </c>
      <c r="B2411" t="str">
        <f t="shared" si="269"/>
        <v>01.01.2008</v>
      </c>
      <c r="C2411" t="str">
        <f t="shared" si="266"/>
        <v>4.4.2008</v>
      </c>
      <c r="D2411" s="1">
        <v>39542</v>
      </c>
      <c r="E2411" s="3">
        <f t="shared" si="267"/>
        <v>94</v>
      </c>
      <c r="F2411" s="5">
        <f t="shared" si="264"/>
        <v>4</v>
      </c>
      <c r="G2411" s="5">
        <f t="shared" si="265"/>
        <v>4</v>
      </c>
      <c r="H2411">
        <v>0.91520000000000001</v>
      </c>
      <c r="I2411">
        <v>0.92279999999999995</v>
      </c>
      <c r="J2411">
        <v>0.90990000000000004</v>
      </c>
      <c r="K2411">
        <v>0.92279999999999995</v>
      </c>
      <c r="L2411" s="5">
        <f t="shared" si="268"/>
        <v>7.5999999999999401</v>
      </c>
    </row>
    <row r="2412" spans="1:12" x14ac:dyDescent="0.25">
      <c r="A2412">
        <f t="shared" si="263"/>
        <v>2008</v>
      </c>
      <c r="B2412" t="str">
        <f t="shared" si="269"/>
        <v>01.01.2008</v>
      </c>
      <c r="C2412" t="str">
        <f t="shared" si="266"/>
        <v>7.4.2008</v>
      </c>
      <c r="D2412" s="1">
        <v>39545</v>
      </c>
      <c r="E2412" s="3">
        <f t="shared" si="267"/>
        <v>97</v>
      </c>
      <c r="F2412" s="5">
        <f t="shared" si="264"/>
        <v>4</v>
      </c>
      <c r="G2412" s="5">
        <f t="shared" si="265"/>
        <v>7</v>
      </c>
      <c r="H2412">
        <v>0.92090000000000005</v>
      </c>
      <c r="I2412">
        <v>0.9284</v>
      </c>
      <c r="J2412">
        <v>0.91779999999999995</v>
      </c>
      <c r="K2412">
        <v>0.92510000000000003</v>
      </c>
      <c r="L2412" s="5">
        <f t="shared" si="268"/>
        <v>4.1999999999999815</v>
      </c>
    </row>
    <row r="2413" spans="1:12" x14ac:dyDescent="0.25">
      <c r="A2413">
        <f t="shared" si="263"/>
        <v>2008</v>
      </c>
      <c r="B2413" t="str">
        <f t="shared" si="269"/>
        <v>01.01.2008</v>
      </c>
      <c r="C2413" t="str">
        <f t="shared" si="266"/>
        <v>8.4.2008</v>
      </c>
      <c r="D2413" s="1">
        <v>39546</v>
      </c>
      <c r="E2413" s="3">
        <f t="shared" si="267"/>
        <v>98</v>
      </c>
      <c r="F2413" s="5">
        <f t="shared" si="264"/>
        <v>4</v>
      </c>
      <c r="G2413" s="5">
        <f t="shared" si="265"/>
        <v>8</v>
      </c>
      <c r="H2413">
        <v>0.92490000000000006</v>
      </c>
      <c r="I2413">
        <v>0.93279999999999996</v>
      </c>
      <c r="J2413">
        <v>0.92410000000000003</v>
      </c>
      <c r="K2413">
        <v>0.93100000000000005</v>
      </c>
      <c r="L2413" s="5">
        <f t="shared" si="268"/>
        <v>6.0999999999999943</v>
      </c>
    </row>
    <row r="2414" spans="1:12" x14ac:dyDescent="0.25">
      <c r="A2414">
        <f t="shared" si="263"/>
        <v>2008</v>
      </c>
      <c r="B2414" t="str">
        <f t="shared" si="269"/>
        <v>01.01.2008</v>
      </c>
      <c r="C2414" t="str">
        <f t="shared" si="266"/>
        <v>9.4.2008</v>
      </c>
      <c r="D2414" s="1">
        <v>39547</v>
      </c>
      <c r="E2414" s="3">
        <f t="shared" si="267"/>
        <v>99</v>
      </c>
      <c r="F2414" s="5">
        <f t="shared" si="264"/>
        <v>4</v>
      </c>
      <c r="G2414" s="5">
        <f t="shared" si="265"/>
        <v>9</v>
      </c>
      <c r="H2414">
        <v>0.93089999999999995</v>
      </c>
      <c r="I2414">
        <v>0.93279999999999996</v>
      </c>
      <c r="J2414">
        <v>0.92610000000000003</v>
      </c>
      <c r="K2414">
        <v>0.9294</v>
      </c>
      <c r="L2414" s="5">
        <f t="shared" si="268"/>
        <v>-1.4999999999999458</v>
      </c>
    </row>
    <row r="2415" spans="1:12" x14ac:dyDescent="0.25">
      <c r="A2415">
        <f t="shared" ref="A2415:A2478" si="270">YEAR(D2415)</f>
        <v>2008</v>
      </c>
      <c r="B2415" t="str">
        <f t="shared" si="269"/>
        <v>01.01.2008</v>
      </c>
      <c r="C2415" t="str">
        <f t="shared" si="266"/>
        <v>10.4.2008</v>
      </c>
      <c r="D2415" s="1">
        <v>39548</v>
      </c>
      <c r="E2415" s="3">
        <f t="shared" si="267"/>
        <v>100</v>
      </c>
      <c r="F2415" s="5">
        <f t="shared" si="264"/>
        <v>4</v>
      </c>
      <c r="G2415" s="5">
        <f t="shared" si="265"/>
        <v>10</v>
      </c>
      <c r="H2415">
        <v>0.92949999999999999</v>
      </c>
      <c r="I2415">
        <v>0.93459999999999999</v>
      </c>
      <c r="J2415">
        <v>0.92900000000000005</v>
      </c>
      <c r="K2415">
        <v>0.93159999999999998</v>
      </c>
      <c r="L2415" s="5">
        <f t="shared" si="268"/>
        <v>2.0999999999999908</v>
      </c>
    </row>
    <row r="2416" spans="1:12" x14ac:dyDescent="0.25">
      <c r="A2416">
        <f t="shared" si="270"/>
        <v>2008</v>
      </c>
      <c r="B2416" t="str">
        <f t="shared" si="269"/>
        <v>01.01.2008</v>
      </c>
      <c r="C2416" t="str">
        <f t="shared" si="266"/>
        <v>11.4.2008</v>
      </c>
      <c r="D2416" s="1">
        <v>39549</v>
      </c>
      <c r="E2416" s="3">
        <f t="shared" si="267"/>
        <v>101</v>
      </c>
      <c r="F2416" s="5">
        <f t="shared" si="264"/>
        <v>4</v>
      </c>
      <c r="G2416" s="5">
        <f t="shared" si="265"/>
        <v>11</v>
      </c>
      <c r="H2416">
        <v>0.93169999999999997</v>
      </c>
      <c r="I2416">
        <v>0.93400000000000005</v>
      </c>
      <c r="J2416">
        <v>0.92730000000000001</v>
      </c>
      <c r="K2416">
        <v>0.92779999999999996</v>
      </c>
      <c r="L2416" s="5">
        <f t="shared" si="268"/>
        <v>-3.9000000000000146</v>
      </c>
    </row>
    <row r="2417" spans="1:12" x14ac:dyDescent="0.25">
      <c r="A2417">
        <f t="shared" si="270"/>
        <v>2008</v>
      </c>
      <c r="B2417" t="str">
        <f t="shared" si="269"/>
        <v>01.01.2008</v>
      </c>
      <c r="C2417" t="str">
        <f t="shared" si="266"/>
        <v>14.4.2008</v>
      </c>
      <c r="D2417" s="1">
        <v>39552</v>
      </c>
      <c r="E2417" s="3">
        <f t="shared" si="267"/>
        <v>104</v>
      </c>
      <c r="F2417" s="5">
        <f t="shared" si="264"/>
        <v>4</v>
      </c>
      <c r="G2417" s="5">
        <f t="shared" si="265"/>
        <v>14</v>
      </c>
      <c r="H2417">
        <v>0.92559999999999998</v>
      </c>
      <c r="I2417">
        <v>0.92720000000000002</v>
      </c>
      <c r="J2417">
        <v>0.92049999999999998</v>
      </c>
      <c r="K2417">
        <v>0.92700000000000005</v>
      </c>
      <c r="L2417" s="5">
        <f t="shared" si="268"/>
        <v>1.4000000000000679</v>
      </c>
    </row>
    <row r="2418" spans="1:12" x14ac:dyDescent="0.25">
      <c r="A2418">
        <f t="shared" si="270"/>
        <v>2008</v>
      </c>
      <c r="B2418" t="str">
        <f t="shared" si="269"/>
        <v>01.01.2008</v>
      </c>
      <c r="C2418" t="str">
        <f t="shared" si="266"/>
        <v>15.4.2008</v>
      </c>
      <c r="D2418" s="1">
        <v>39553</v>
      </c>
      <c r="E2418" s="3">
        <f t="shared" si="267"/>
        <v>105</v>
      </c>
      <c r="F2418" s="5">
        <f t="shared" si="264"/>
        <v>4</v>
      </c>
      <c r="G2418" s="5">
        <f t="shared" si="265"/>
        <v>15</v>
      </c>
      <c r="H2418">
        <v>0.92689999999999995</v>
      </c>
      <c r="I2418">
        <v>0.93069999999999997</v>
      </c>
      <c r="J2418">
        <v>0.92330000000000001</v>
      </c>
      <c r="K2418">
        <v>0.9264</v>
      </c>
      <c r="L2418" s="5">
        <f t="shared" si="268"/>
        <v>-0.49999999999994493</v>
      </c>
    </row>
    <row r="2419" spans="1:12" x14ac:dyDescent="0.25">
      <c r="A2419">
        <f t="shared" si="270"/>
        <v>2008</v>
      </c>
      <c r="B2419" t="str">
        <f t="shared" si="269"/>
        <v>01.01.2008</v>
      </c>
      <c r="C2419" t="str">
        <f t="shared" si="266"/>
        <v>16.4.2008</v>
      </c>
      <c r="D2419" s="1">
        <v>39554</v>
      </c>
      <c r="E2419" s="3">
        <f t="shared" si="267"/>
        <v>106</v>
      </c>
      <c r="F2419" s="5">
        <f t="shared" ref="F2419:F2482" si="271">MONTH(D2419)</f>
        <v>4</v>
      </c>
      <c r="G2419" s="5">
        <f t="shared" ref="G2419:G2482" si="272">DAY(D2419)</f>
        <v>16</v>
      </c>
      <c r="H2419">
        <v>0.92649999999999999</v>
      </c>
      <c r="I2419">
        <v>0.94010000000000005</v>
      </c>
      <c r="J2419">
        <v>0.92500000000000004</v>
      </c>
      <c r="K2419">
        <v>0.93930000000000002</v>
      </c>
      <c r="L2419" s="5">
        <f t="shared" si="268"/>
        <v>12.800000000000033</v>
      </c>
    </row>
    <row r="2420" spans="1:12" x14ac:dyDescent="0.25">
      <c r="A2420">
        <f t="shared" si="270"/>
        <v>2008</v>
      </c>
      <c r="B2420" t="str">
        <f t="shared" si="269"/>
        <v>01.01.2008</v>
      </c>
      <c r="C2420" t="str">
        <f t="shared" si="266"/>
        <v>17.4.2008</v>
      </c>
      <c r="D2420" s="1">
        <v>39555</v>
      </c>
      <c r="E2420" s="3">
        <f t="shared" si="267"/>
        <v>107</v>
      </c>
      <c r="F2420" s="5">
        <f t="shared" si="271"/>
        <v>4</v>
      </c>
      <c r="G2420" s="5">
        <f t="shared" si="272"/>
        <v>17</v>
      </c>
      <c r="H2420">
        <v>0.93920000000000003</v>
      </c>
      <c r="I2420">
        <v>0.9395</v>
      </c>
      <c r="J2420">
        <v>0.93369999999999997</v>
      </c>
      <c r="K2420">
        <v>0.93579999999999997</v>
      </c>
      <c r="L2420" s="5">
        <f t="shared" si="268"/>
        <v>-3.4000000000000696</v>
      </c>
    </row>
    <row r="2421" spans="1:12" x14ac:dyDescent="0.25">
      <c r="A2421">
        <f t="shared" si="270"/>
        <v>2008</v>
      </c>
      <c r="B2421" t="str">
        <f t="shared" si="269"/>
        <v>01.01.2008</v>
      </c>
      <c r="C2421" t="str">
        <f t="shared" si="266"/>
        <v>18.4.2008</v>
      </c>
      <c r="D2421" s="1">
        <v>39556</v>
      </c>
      <c r="E2421" s="3">
        <f t="shared" si="267"/>
        <v>108</v>
      </c>
      <c r="F2421" s="5">
        <f t="shared" si="271"/>
        <v>4</v>
      </c>
      <c r="G2421" s="5">
        <f t="shared" si="272"/>
        <v>18</v>
      </c>
      <c r="H2421">
        <v>0.93600000000000005</v>
      </c>
      <c r="I2421">
        <v>0.9395</v>
      </c>
      <c r="J2421">
        <v>0.92710000000000004</v>
      </c>
      <c r="K2421">
        <v>0.93479999999999996</v>
      </c>
      <c r="L2421" s="5">
        <f t="shared" si="268"/>
        <v>-1.2000000000000899</v>
      </c>
    </row>
    <row r="2422" spans="1:12" x14ac:dyDescent="0.25">
      <c r="A2422">
        <f t="shared" si="270"/>
        <v>2008</v>
      </c>
      <c r="B2422" t="str">
        <f t="shared" si="269"/>
        <v>01.01.2008</v>
      </c>
      <c r="C2422" t="str">
        <f t="shared" si="266"/>
        <v>21.4.2008</v>
      </c>
      <c r="D2422" s="1">
        <v>39559</v>
      </c>
      <c r="E2422" s="3">
        <f t="shared" si="267"/>
        <v>111</v>
      </c>
      <c r="F2422" s="5">
        <f t="shared" si="271"/>
        <v>4</v>
      </c>
      <c r="G2422" s="5">
        <f t="shared" si="272"/>
        <v>21</v>
      </c>
      <c r="H2422">
        <v>0.93320000000000003</v>
      </c>
      <c r="I2422">
        <v>0.94430000000000003</v>
      </c>
      <c r="J2422">
        <v>0.93279999999999996</v>
      </c>
      <c r="K2422">
        <v>0.94230000000000003</v>
      </c>
      <c r="L2422" s="5">
        <f t="shared" si="268"/>
        <v>9.0999999999999979</v>
      </c>
    </row>
    <row r="2423" spans="1:12" x14ac:dyDescent="0.25">
      <c r="A2423">
        <f t="shared" si="270"/>
        <v>2008</v>
      </c>
      <c r="B2423" t="str">
        <f t="shared" si="269"/>
        <v>01.01.2008</v>
      </c>
      <c r="C2423" t="str">
        <f t="shared" si="266"/>
        <v>22.4.2008</v>
      </c>
      <c r="D2423" s="1">
        <v>39560</v>
      </c>
      <c r="E2423" s="3">
        <f t="shared" si="267"/>
        <v>112</v>
      </c>
      <c r="F2423" s="5">
        <f t="shared" si="271"/>
        <v>4</v>
      </c>
      <c r="G2423" s="5">
        <f t="shared" si="272"/>
        <v>22</v>
      </c>
      <c r="H2423">
        <v>0.94220000000000004</v>
      </c>
      <c r="I2423">
        <v>0.94720000000000004</v>
      </c>
      <c r="J2423">
        <v>0.93910000000000005</v>
      </c>
      <c r="K2423">
        <v>0.94510000000000005</v>
      </c>
      <c r="L2423" s="5">
        <f t="shared" si="268"/>
        <v>2.9000000000000137</v>
      </c>
    </row>
    <row r="2424" spans="1:12" x14ac:dyDescent="0.25">
      <c r="A2424">
        <f t="shared" si="270"/>
        <v>2008</v>
      </c>
      <c r="B2424" t="str">
        <f t="shared" si="269"/>
        <v>01.01.2008</v>
      </c>
      <c r="C2424" t="str">
        <f t="shared" si="266"/>
        <v>23.4.2008</v>
      </c>
      <c r="D2424" s="1">
        <v>39561</v>
      </c>
      <c r="E2424" s="3">
        <f t="shared" si="267"/>
        <v>113</v>
      </c>
      <c r="F2424" s="5">
        <f t="shared" si="271"/>
        <v>4</v>
      </c>
      <c r="G2424" s="5">
        <f t="shared" si="272"/>
        <v>23</v>
      </c>
      <c r="H2424">
        <v>0.94520000000000004</v>
      </c>
      <c r="I2424">
        <v>0.95409999999999995</v>
      </c>
      <c r="J2424">
        <v>0.94489999999999996</v>
      </c>
      <c r="K2424">
        <v>0.94740000000000002</v>
      </c>
      <c r="L2424" s="5">
        <f t="shared" si="268"/>
        <v>2.1999999999999797</v>
      </c>
    </row>
    <row r="2425" spans="1:12" x14ac:dyDescent="0.25">
      <c r="A2425">
        <f t="shared" si="270"/>
        <v>2008</v>
      </c>
      <c r="B2425" t="str">
        <f t="shared" si="269"/>
        <v>01.01.2008</v>
      </c>
      <c r="C2425" t="str">
        <f t="shared" si="266"/>
        <v>24.4.2008</v>
      </c>
      <c r="D2425" s="1">
        <v>39562</v>
      </c>
      <c r="E2425" s="3">
        <f t="shared" si="267"/>
        <v>114</v>
      </c>
      <c r="F2425" s="5">
        <f t="shared" si="271"/>
        <v>4</v>
      </c>
      <c r="G2425" s="5">
        <f t="shared" si="272"/>
        <v>24</v>
      </c>
      <c r="H2425">
        <v>0.94730000000000003</v>
      </c>
      <c r="I2425">
        <v>0.94830000000000003</v>
      </c>
      <c r="J2425">
        <v>0.93730000000000002</v>
      </c>
      <c r="K2425">
        <v>0.93899999999999995</v>
      </c>
      <c r="L2425" s="5">
        <f t="shared" si="268"/>
        <v>-8.300000000000086</v>
      </c>
    </row>
    <row r="2426" spans="1:12" x14ac:dyDescent="0.25">
      <c r="A2426">
        <f t="shared" si="270"/>
        <v>2008</v>
      </c>
      <c r="B2426" t="str">
        <f t="shared" si="269"/>
        <v>01.01.2008</v>
      </c>
      <c r="C2426" t="str">
        <f t="shared" si="266"/>
        <v>25.4.2008</v>
      </c>
      <c r="D2426" s="1">
        <v>39563</v>
      </c>
      <c r="E2426" s="3">
        <f t="shared" si="267"/>
        <v>115</v>
      </c>
      <c r="F2426" s="5">
        <f t="shared" si="271"/>
        <v>4</v>
      </c>
      <c r="G2426" s="5">
        <f t="shared" si="272"/>
        <v>25</v>
      </c>
      <c r="H2426">
        <v>0.93889999999999996</v>
      </c>
      <c r="I2426">
        <v>0.94199999999999995</v>
      </c>
      <c r="J2426">
        <v>0.92900000000000005</v>
      </c>
      <c r="K2426">
        <v>0.93340000000000001</v>
      </c>
      <c r="L2426" s="5">
        <f t="shared" si="268"/>
        <v>-5.4999999999999494</v>
      </c>
    </row>
    <row r="2427" spans="1:12" x14ac:dyDescent="0.25">
      <c r="A2427">
        <f t="shared" si="270"/>
        <v>2008</v>
      </c>
      <c r="B2427" t="str">
        <f t="shared" si="269"/>
        <v>01.01.2008</v>
      </c>
      <c r="C2427" t="str">
        <f t="shared" si="266"/>
        <v>28.4.2008</v>
      </c>
      <c r="D2427" s="1">
        <v>39566</v>
      </c>
      <c r="E2427" s="3">
        <f t="shared" si="267"/>
        <v>118</v>
      </c>
      <c r="F2427" s="5">
        <f t="shared" si="271"/>
        <v>4</v>
      </c>
      <c r="G2427" s="5">
        <f t="shared" si="272"/>
        <v>28</v>
      </c>
      <c r="H2427">
        <v>0.93420000000000003</v>
      </c>
      <c r="I2427">
        <v>0.94030000000000002</v>
      </c>
      <c r="J2427">
        <v>0.93340000000000001</v>
      </c>
      <c r="K2427">
        <v>0.93810000000000004</v>
      </c>
      <c r="L2427" s="5">
        <f t="shared" si="268"/>
        <v>3.9000000000000146</v>
      </c>
    </row>
    <row r="2428" spans="1:12" x14ac:dyDescent="0.25">
      <c r="A2428">
        <f t="shared" si="270"/>
        <v>2008</v>
      </c>
      <c r="B2428" t="str">
        <f t="shared" si="269"/>
        <v>01.01.2008</v>
      </c>
      <c r="C2428" t="str">
        <f t="shared" si="266"/>
        <v>29.4.2008</v>
      </c>
      <c r="D2428" s="1">
        <v>39567</v>
      </c>
      <c r="E2428" s="3">
        <f t="shared" si="267"/>
        <v>119</v>
      </c>
      <c r="F2428" s="5">
        <f t="shared" si="271"/>
        <v>4</v>
      </c>
      <c r="G2428" s="5">
        <f t="shared" si="272"/>
        <v>29</v>
      </c>
      <c r="H2428">
        <v>0.93820000000000003</v>
      </c>
      <c r="I2428">
        <v>0.93920000000000003</v>
      </c>
      <c r="J2428">
        <v>0.92930000000000001</v>
      </c>
      <c r="K2428">
        <v>0.93259999999999998</v>
      </c>
      <c r="L2428" s="5">
        <f t="shared" si="268"/>
        <v>-5.6000000000000494</v>
      </c>
    </row>
    <row r="2429" spans="1:12" x14ac:dyDescent="0.25">
      <c r="A2429">
        <f t="shared" si="270"/>
        <v>2008</v>
      </c>
      <c r="B2429" t="str">
        <f t="shared" si="269"/>
        <v>01.01.2008</v>
      </c>
      <c r="C2429" t="str">
        <f t="shared" si="266"/>
        <v>30.4.2008</v>
      </c>
      <c r="D2429" s="1">
        <v>39568</v>
      </c>
      <c r="E2429" s="3">
        <f t="shared" si="267"/>
        <v>120</v>
      </c>
      <c r="F2429" s="5">
        <f t="shared" si="271"/>
        <v>4</v>
      </c>
      <c r="G2429" s="5">
        <f t="shared" si="272"/>
        <v>30</v>
      </c>
      <c r="H2429">
        <v>0.93279999999999996</v>
      </c>
      <c r="I2429">
        <v>0.94720000000000004</v>
      </c>
      <c r="J2429">
        <v>0.93110000000000004</v>
      </c>
      <c r="K2429">
        <v>0.94299999999999995</v>
      </c>
      <c r="L2429" s="5">
        <f t="shared" si="268"/>
        <v>10.199999999999987</v>
      </c>
    </row>
    <row r="2430" spans="1:12" x14ac:dyDescent="0.25">
      <c r="A2430">
        <f t="shared" si="270"/>
        <v>2008</v>
      </c>
      <c r="B2430" t="str">
        <f t="shared" si="269"/>
        <v>01.01.2008</v>
      </c>
      <c r="C2430" t="str">
        <f t="shared" si="266"/>
        <v>1.5.2008</v>
      </c>
      <c r="D2430" s="1">
        <v>39569</v>
      </c>
      <c r="E2430" s="3">
        <f t="shared" si="267"/>
        <v>121</v>
      </c>
      <c r="F2430" s="5">
        <f t="shared" si="271"/>
        <v>5</v>
      </c>
      <c r="G2430" s="5">
        <f t="shared" si="272"/>
        <v>1</v>
      </c>
      <c r="H2430">
        <v>0.94310000000000005</v>
      </c>
      <c r="I2430">
        <v>0.94420000000000004</v>
      </c>
      <c r="J2430">
        <v>0.93049999999999999</v>
      </c>
      <c r="K2430">
        <v>0.93240000000000001</v>
      </c>
      <c r="L2430" s="5">
        <f t="shared" si="268"/>
        <v>-10.700000000000042</v>
      </c>
    </row>
    <row r="2431" spans="1:12" x14ac:dyDescent="0.25">
      <c r="A2431">
        <f t="shared" si="270"/>
        <v>2008</v>
      </c>
      <c r="B2431" t="str">
        <f t="shared" si="269"/>
        <v>01.01.2008</v>
      </c>
      <c r="C2431" t="str">
        <f t="shared" si="266"/>
        <v>2.5.2008</v>
      </c>
      <c r="D2431" s="1">
        <v>39570</v>
      </c>
      <c r="E2431" s="3">
        <f t="shared" si="267"/>
        <v>122</v>
      </c>
      <c r="F2431" s="5">
        <f t="shared" si="271"/>
        <v>5</v>
      </c>
      <c r="G2431" s="5">
        <f t="shared" si="272"/>
        <v>2</v>
      </c>
      <c r="H2431">
        <v>0.93230000000000002</v>
      </c>
      <c r="I2431">
        <v>0.9385</v>
      </c>
      <c r="J2431">
        <v>0.92749999999999999</v>
      </c>
      <c r="K2431">
        <v>0.93459999999999999</v>
      </c>
      <c r="L2431" s="5">
        <f t="shared" si="268"/>
        <v>2.2999999999999687</v>
      </c>
    </row>
    <row r="2432" spans="1:12" x14ac:dyDescent="0.25">
      <c r="A2432">
        <f t="shared" si="270"/>
        <v>2008</v>
      </c>
      <c r="B2432" t="str">
        <f t="shared" si="269"/>
        <v>01.01.2008</v>
      </c>
      <c r="C2432" t="str">
        <f t="shared" si="266"/>
        <v>5.5.2008</v>
      </c>
      <c r="D2432" s="1">
        <v>39573</v>
      </c>
      <c r="E2432" s="3">
        <f t="shared" si="267"/>
        <v>125</v>
      </c>
      <c r="F2432" s="5">
        <f t="shared" si="271"/>
        <v>5</v>
      </c>
      <c r="G2432" s="5">
        <f t="shared" si="272"/>
        <v>5</v>
      </c>
      <c r="H2432">
        <v>0.93479999999999996</v>
      </c>
      <c r="I2432">
        <v>0.94669999999999999</v>
      </c>
      <c r="J2432">
        <v>0.93420000000000003</v>
      </c>
      <c r="K2432">
        <v>0.94640000000000002</v>
      </c>
      <c r="L2432" s="5">
        <f t="shared" si="268"/>
        <v>11.600000000000055</v>
      </c>
    </row>
    <row r="2433" spans="1:12" x14ac:dyDescent="0.25">
      <c r="A2433">
        <f t="shared" si="270"/>
        <v>2008</v>
      </c>
      <c r="B2433" t="str">
        <f t="shared" si="269"/>
        <v>01.01.2008</v>
      </c>
      <c r="C2433" t="str">
        <f t="shared" si="266"/>
        <v>6.5.2008</v>
      </c>
      <c r="D2433" s="1">
        <v>39574</v>
      </c>
      <c r="E2433" s="3">
        <f t="shared" si="267"/>
        <v>126</v>
      </c>
      <c r="F2433" s="5">
        <f t="shared" si="271"/>
        <v>5</v>
      </c>
      <c r="G2433" s="5">
        <f t="shared" si="272"/>
        <v>6</v>
      </c>
      <c r="H2433">
        <v>0.94630000000000003</v>
      </c>
      <c r="I2433">
        <v>0.95050000000000001</v>
      </c>
      <c r="J2433">
        <v>0.94320000000000004</v>
      </c>
      <c r="K2433">
        <v>0.94979999999999998</v>
      </c>
      <c r="L2433" s="5">
        <f t="shared" si="268"/>
        <v>3.4999999999999476</v>
      </c>
    </row>
    <row r="2434" spans="1:12" x14ac:dyDescent="0.25">
      <c r="A2434">
        <f t="shared" si="270"/>
        <v>2008</v>
      </c>
      <c r="B2434" t="str">
        <f t="shared" si="269"/>
        <v>01.01.2008</v>
      </c>
      <c r="C2434" t="str">
        <f t="shared" si="266"/>
        <v>7.5.2008</v>
      </c>
      <c r="D2434" s="1">
        <v>39575</v>
      </c>
      <c r="E2434" s="3">
        <f t="shared" si="267"/>
        <v>127</v>
      </c>
      <c r="F2434" s="5">
        <f t="shared" si="271"/>
        <v>5</v>
      </c>
      <c r="G2434" s="5">
        <f t="shared" si="272"/>
        <v>7</v>
      </c>
      <c r="H2434">
        <v>0.95030000000000003</v>
      </c>
      <c r="I2434">
        <v>0.95050000000000001</v>
      </c>
      <c r="J2434">
        <v>0.94069999999999998</v>
      </c>
      <c r="K2434">
        <v>0.94199999999999995</v>
      </c>
      <c r="L2434" s="5">
        <f t="shared" si="268"/>
        <v>-8.300000000000086</v>
      </c>
    </row>
    <row r="2435" spans="1:12" x14ac:dyDescent="0.25">
      <c r="A2435">
        <f t="shared" si="270"/>
        <v>2008</v>
      </c>
      <c r="B2435" t="str">
        <f t="shared" si="269"/>
        <v>01.01.2008</v>
      </c>
      <c r="C2435" t="str">
        <f t="shared" si="266"/>
        <v>8.5.2008</v>
      </c>
      <c r="D2435" s="1">
        <v>39576</v>
      </c>
      <c r="E2435" s="3">
        <f t="shared" si="267"/>
        <v>128</v>
      </c>
      <c r="F2435" s="5">
        <f t="shared" si="271"/>
        <v>5</v>
      </c>
      <c r="G2435" s="5">
        <f t="shared" si="272"/>
        <v>8</v>
      </c>
      <c r="H2435">
        <v>0.94210000000000005</v>
      </c>
      <c r="I2435">
        <v>0.94550000000000001</v>
      </c>
      <c r="J2435">
        <v>0.93489999999999995</v>
      </c>
      <c r="K2435">
        <v>0.94320000000000004</v>
      </c>
      <c r="L2435" s="5">
        <f t="shared" si="268"/>
        <v>1.0999999999999899</v>
      </c>
    </row>
    <row r="2436" spans="1:12" x14ac:dyDescent="0.25">
      <c r="A2436">
        <f t="shared" si="270"/>
        <v>2008</v>
      </c>
      <c r="B2436" t="str">
        <f t="shared" si="269"/>
        <v>01.01.2008</v>
      </c>
      <c r="C2436" t="str">
        <f t="shared" si="266"/>
        <v>9.5.2008</v>
      </c>
      <c r="D2436" s="1">
        <v>39577</v>
      </c>
      <c r="E2436" s="3">
        <f t="shared" si="267"/>
        <v>129</v>
      </c>
      <c r="F2436" s="5">
        <f t="shared" si="271"/>
        <v>5</v>
      </c>
      <c r="G2436" s="5">
        <f t="shared" si="272"/>
        <v>9</v>
      </c>
      <c r="H2436">
        <v>0.94330000000000003</v>
      </c>
      <c r="I2436">
        <v>0.94550000000000001</v>
      </c>
      <c r="J2436">
        <v>0.93840000000000001</v>
      </c>
      <c r="K2436">
        <v>0.94350000000000001</v>
      </c>
      <c r="L2436" s="5">
        <f t="shared" si="268"/>
        <v>0.19999999999997797</v>
      </c>
    </row>
    <row r="2437" spans="1:12" x14ac:dyDescent="0.25">
      <c r="A2437">
        <f t="shared" si="270"/>
        <v>2008</v>
      </c>
      <c r="B2437" t="str">
        <f t="shared" si="269"/>
        <v>01.01.2008</v>
      </c>
      <c r="C2437" t="str">
        <f t="shared" si="266"/>
        <v>12.5.2008</v>
      </c>
      <c r="D2437" s="1">
        <v>39580</v>
      </c>
      <c r="E2437" s="3">
        <f t="shared" si="267"/>
        <v>132</v>
      </c>
      <c r="F2437" s="5">
        <f t="shared" si="271"/>
        <v>5</v>
      </c>
      <c r="G2437" s="5">
        <f t="shared" si="272"/>
        <v>12</v>
      </c>
      <c r="H2437">
        <v>0.94120000000000004</v>
      </c>
      <c r="I2437">
        <v>0.94779999999999998</v>
      </c>
      <c r="J2437">
        <v>0.93559999999999999</v>
      </c>
      <c r="K2437">
        <v>0.94699999999999995</v>
      </c>
      <c r="L2437" s="5">
        <f t="shared" si="268"/>
        <v>5.7999999999999163</v>
      </c>
    </row>
    <row r="2438" spans="1:12" x14ac:dyDescent="0.25">
      <c r="A2438">
        <f t="shared" si="270"/>
        <v>2008</v>
      </c>
      <c r="B2438" t="str">
        <f t="shared" si="269"/>
        <v>01.01.2008</v>
      </c>
      <c r="C2438" t="str">
        <f t="shared" si="266"/>
        <v>13.5.2008</v>
      </c>
      <c r="D2438" s="1">
        <v>39581</v>
      </c>
      <c r="E2438" s="3">
        <f t="shared" si="267"/>
        <v>133</v>
      </c>
      <c r="F2438" s="5">
        <f t="shared" si="271"/>
        <v>5</v>
      </c>
      <c r="G2438" s="5">
        <f t="shared" si="272"/>
        <v>13</v>
      </c>
      <c r="H2438">
        <v>0.94710000000000005</v>
      </c>
      <c r="I2438">
        <v>0.9476</v>
      </c>
      <c r="J2438">
        <v>0.93840000000000001</v>
      </c>
      <c r="K2438">
        <v>0.93989999999999996</v>
      </c>
      <c r="L2438" s="5">
        <f t="shared" si="268"/>
        <v>-7.2000000000000952</v>
      </c>
    </row>
    <row r="2439" spans="1:12" x14ac:dyDescent="0.25">
      <c r="A2439">
        <f t="shared" si="270"/>
        <v>2008</v>
      </c>
      <c r="B2439" t="str">
        <f t="shared" si="269"/>
        <v>01.01.2008</v>
      </c>
      <c r="C2439" t="str">
        <f t="shared" si="266"/>
        <v>14.5.2008</v>
      </c>
      <c r="D2439" s="1">
        <v>39582</v>
      </c>
      <c r="E2439" s="3">
        <f t="shared" si="267"/>
        <v>134</v>
      </c>
      <c r="F2439" s="5">
        <f t="shared" si="271"/>
        <v>5</v>
      </c>
      <c r="G2439" s="5">
        <f t="shared" si="272"/>
        <v>14</v>
      </c>
      <c r="H2439">
        <v>0.94</v>
      </c>
      <c r="I2439">
        <v>0.94259999999999999</v>
      </c>
      <c r="J2439">
        <v>0.93030000000000002</v>
      </c>
      <c r="K2439">
        <v>0.93330000000000002</v>
      </c>
      <c r="L2439" s="5">
        <f t="shared" si="268"/>
        <v>-6.6999999999999282</v>
      </c>
    </row>
    <row r="2440" spans="1:12" x14ac:dyDescent="0.25">
      <c r="A2440">
        <f t="shared" si="270"/>
        <v>2008</v>
      </c>
      <c r="B2440" t="str">
        <f t="shared" si="269"/>
        <v>01.01.2008</v>
      </c>
      <c r="C2440" t="str">
        <f t="shared" si="266"/>
        <v>15.5.2008</v>
      </c>
      <c r="D2440" s="1">
        <v>39583</v>
      </c>
      <c r="E2440" s="3">
        <f t="shared" si="267"/>
        <v>135</v>
      </c>
      <c r="F2440" s="5">
        <f t="shared" si="271"/>
        <v>5</v>
      </c>
      <c r="G2440" s="5">
        <f t="shared" si="272"/>
        <v>15</v>
      </c>
      <c r="H2440">
        <v>0.93340000000000001</v>
      </c>
      <c r="I2440">
        <v>0.94189999999999996</v>
      </c>
      <c r="J2440">
        <v>0.92910000000000004</v>
      </c>
      <c r="K2440">
        <v>0.94010000000000005</v>
      </c>
      <c r="L2440" s="5">
        <f t="shared" si="268"/>
        <v>6.7000000000000393</v>
      </c>
    </row>
    <row r="2441" spans="1:12" x14ac:dyDescent="0.25">
      <c r="A2441">
        <f t="shared" si="270"/>
        <v>2008</v>
      </c>
      <c r="B2441" t="str">
        <f t="shared" si="269"/>
        <v>01.01.2008</v>
      </c>
      <c r="C2441" t="str">
        <f t="shared" si="266"/>
        <v>16.5.2008</v>
      </c>
      <c r="D2441" s="1">
        <v>39584</v>
      </c>
      <c r="E2441" s="3">
        <f t="shared" si="267"/>
        <v>136</v>
      </c>
      <c r="F2441" s="5">
        <f t="shared" si="271"/>
        <v>5</v>
      </c>
      <c r="G2441" s="5">
        <f t="shared" si="272"/>
        <v>16</v>
      </c>
      <c r="H2441">
        <v>0.94</v>
      </c>
      <c r="I2441">
        <v>0.95589999999999997</v>
      </c>
      <c r="J2441">
        <v>0.93910000000000005</v>
      </c>
      <c r="K2441">
        <v>0.9556</v>
      </c>
      <c r="L2441" s="5">
        <f t="shared" si="268"/>
        <v>15.600000000000058</v>
      </c>
    </row>
    <row r="2442" spans="1:12" x14ac:dyDescent="0.25">
      <c r="A2442">
        <f t="shared" si="270"/>
        <v>2008</v>
      </c>
      <c r="B2442" t="str">
        <f t="shared" si="269"/>
        <v>01.01.2008</v>
      </c>
      <c r="C2442" t="str">
        <f t="shared" si="266"/>
        <v>19.5.2008</v>
      </c>
      <c r="D2442" s="1">
        <v>39587</v>
      </c>
      <c r="E2442" s="3">
        <f t="shared" si="267"/>
        <v>139</v>
      </c>
      <c r="F2442" s="5">
        <f t="shared" si="271"/>
        <v>5</v>
      </c>
      <c r="G2442" s="5">
        <f t="shared" si="272"/>
        <v>19</v>
      </c>
      <c r="H2442">
        <v>0.95579999999999998</v>
      </c>
      <c r="I2442">
        <v>0.95620000000000005</v>
      </c>
      <c r="J2442">
        <v>0.95099999999999996</v>
      </c>
      <c r="K2442">
        <v>0.95289999999999997</v>
      </c>
      <c r="L2442" s="5">
        <f t="shared" si="268"/>
        <v>-2.9000000000000137</v>
      </c>
    </row>
    <row r="2443" spans="1:12" x14ac:dyDescent="0.25">
      <c r="A2443">
        <f t="shared" si="270"/>
        <v>2008</v>
      </c>
      <c r="B2443" t="str">
        <f t="shared" si="269"/>
        <v>01.01.2008</v>
      </c>
      <c r="C2443" t="str">
        <f t="shared" si="266"/>
        <v>20.5.2008</v>
      </c>
      <c r="D2443" s="1">
        <v>39588</v>
      </c>
      <c r="E2443" s="3">
        <f t="shared" si="267"/>
        <v>140</v>
      </c>
      <c r="F2443" s="5">
        <f t="shared" si="271"/>
        <v>5</v>
      </c>
      <c r="G2443" s="5">
        <f t="shared" si="272"/>
        <v>20</v>
      </c>
      <c r="H2443">
        <v>0.95309999999999995</v>
      </c>
      <c r="I2443">
        <v>0.96179999999999999</v>
      </c>
      <c r="J2443">
        <v>0.95169999999999999</v>
      </c>
      <c r="K2443">
        <v>0.95830000000000004</v>
      </c>
      <c r="L2443" s="5">
        <f t="shared" si="268"/>
        <v>5.2000000000000934</v>
      </c>
    </row>
    <row r="2444" spans="1:12" x14ac:dyDescent="0.25">
      <c r="A2444">
        <f t="shared" si="270"/>
        <v>2008</v>
      </c>
      <c r="B2444" t="str">
        <f t="shared" si="269"/>
        <v>01.01.2008</v>
      </c>
      <c r="C2444" t="str">
        <f t="shared" si="266"/>
        <v>21.5.2008</v>
      </c>
      <c r="D2444" s="1">
        <v>39589</v>
      </c>
      <c r="E2444" s="3">
        <f t="shared" si="267"/>
        <v>141</v>
      </c>
      <c r="F2444" s="5">
        <f t="shared" si="271"/>
        <v>5</v>
      </c>
      <c r="G2444" s="5">
        <f t="shared" si="272"/>
        <v>21</v>
      </c>
      <c r="H2444">
        <v>0.95820000000000005</v>
      </c>
      <c r="I2444">
        <v>0.96530000000000005</v>
      </c>
      <c r="J2444">
        <v>0.95569999999999999</v>
      </c>
      <c r="K2444">
        <v>0.96309999999999996</v>
      </c>
      <c r="L2444" s="5">
        <f t="shared" si="268"/>
        <v>4.8999999999999044</v>
      </c>
    </row>
    <row r="2445" spans="1:12" x14ac:dyDescent="0.25">
      <c r="A2445">
        <f t="shared" si="270"/>
        <v>2008</v>
      </c>
      <c r="B2445" t="str">
        <f t="shared" si="269"/>
        <v>01.01.2008</v>
      </c>
      <c r="C2445" t="str">
        <f t="shared" si="266"/>
        <v>22.5.2008</v>
      </c>
      <c r="D2445" s="1">
        <v>39590</v>
      </c>
      <c r="E2445" s="3">
        <f t="shared" si="267"/>
        <v>142</v>
      </c>
      <c r="F2445" s="5">
        <f t="shared" si="271"/>
        <v>5</v>
      </c>
      <c r="G2445" s="5">
        <f t="shared" si="272"/>
        <v>22</v>
      </c>
      <c r="H2445">
        <v>0.9627</v>
      </c>
      <c r="I2445">
        <v>0.96489999999999998</v>
      </c>
      <c r="J2445">
        <v>0.95430000000000004</v>
      </c>
      <c r="K2445">
        <v>0.95640000000000003</v>
      </c>
      <c r="L2445" s="5">
        <f t="shared" si="268"/>
        <v>-6.2999999999999723</v>
      </c>
    </row>
    <row r="2446" spans="1:12" x14ac:dyDescent="0.25">
      <c r="A2446">
        <f t="shared" si="270"/>
        <v>2008</v>
      </c>
      <c r="B2446" t="str">
        <f t="shared" si="269"/>
        <v>01.01.2008</v>
      </c>
      <c r="C2446" t="str">
        <f t="shared" si="266"/>
        <v>23.5.2008</v>
      </c>
      <c r="D2446" s="1">
        <v>39591</v>
      </c>
      <c r="E2446" s="3">
        <f t="shared" si="267"/>
        <v>143</v>
      </c>
      <c r="F2446" s="5">
        <f t="shared" si="271"/>
        <v>5</v>
      </c>
      <c r="G2446" s="5">
        <f t="shared" si="272"/>
        <v>23</v>
      </c>
      <c r="H2446">
        <v>0.95630000000000004</v>
      </c>
      <c r="I2446">
        <v>0.96360000000000001</v>
      </c>
      <c r="J2446">
        <v>0.95530000000000004</v>
      </c>
      <c r="K2446">
        <v>0.95909999999999995</v>
      </c>
      <c r="L2446" s="5">
        <f t="shared" si="268"/>
        <v>2.7999999999999137</v>
      </c>
    </row>
    <row r="2447" spans="1:12" x14ac:dyDescent="0.25">
      <c r="A2447">
        <f t="shared" si="270"/>
        <v>2008</v>
      </c>
      <c r="B2447" t="str">
        <f t="shared" si="269"/>
        <v>01.01.2008</v>
      </c>
      <c r="C2447" t="str">
        <f t="shared" si="266"/>
        <v>26.5.2008</v>
      </c>
      <c r="D2447" s="1">
        <v>39594</v>
      </c>
      <c r="E2447" s="3">
        <f t="shared" si="267"/>
        <v>146</v>
      </c>
      <c r="F2447" s="5">
        <f t="shared" si="271"/>
        <v>5</v>
      </c>
      <c r="G2447" s="5">
        <f t="shared" si="272"/>
        <v>26</v>
      </c>
      <c r="H2447">
        <v>0.95930000000000004</v>
      </c>
      <c r="I2447">
        <v>0.9617</v>
      </c>
      <c r="J2447">
        <v>0.95809999999999995</v>
      </c>
      <c r="K2447">
        <v>0.96020000000000005</v>
      </c>
      <c r="L2447" s="5">
        <f t="shared" si="268"/>
        <v>0.9000000000000119</v>
      </c>
    </row>
    <row r="2448" spans="1:12" x14ac:dyDescent="0.25">
      <c r="A2448">
        <f t="shared" si="270"/>
        <v>2008</v>
      </c>
      <c r="B2448" t="str">
        <f t="shared" si="269"/>
        <v>01.01.2008</v>
      </c>
      <c r="C2448" t="str">
        <f t="shared" si="266"/>
        <v>27.5.2008</v>
      </c>
      <c r="D2448" s="1">
        <v>39595</v>
      </c>
      <c r="E2448" s="3">
        <f t="shared" si="267"/>
        <v>147</v>
      </c>
      <c r="F2448" s="5">
        <f t="shared" si="271"/>
        <v>5</v>
      </c>
      <c r="G2448" s="5">
        <f t="shared" si="272"/>
        <v>27</v>
      </c>
      <c r="H2448">
        <v>0.96</v>
      </c>
      <c r="I2448">
        <v>0.96350000000000002</v>
      </c>
      <c r="J2448">
        <v>0.95799999999999996</v>
      </c>
      <c r="K2448">
        <v>0.9587</v>
      </c>
      <c r="L2448" s="5">
        <f t="shared" si="268"/>
        <v>-1.2999999999999678</v>
      </c>
    </row>
    <row r="2449" spans="1:12" x14ac:dyDescent="0.25">
      <c r="A2449">
        <f t="shared" si="270"/>
        <v>2008</v>
      </c>
      <c r="B2449" t="str">
        <f t="shared" si="269"/>
        <v>01.01.2008</v>
      </c>
      <c r="C2449" t="str">
        <f t="shared" si="266"/>
        <v>28.5.2008</v>
      </c>
      <c r="D2449" s="1">
        <v>39596</v>
      </c>
      <c r="E2449" s="3">
        <f t="shared" si="267"/>
        <v>148</v>
      </c>
      <c r="F2449" s="5">
        <f t="shared" si="271"/>
        <v>5</v>
      </c>
      <c r="G2449" s="5">
        <f t="shared" si="272"/>
        <v>28</v>
      </c>
      <c r="H2449">
        <v>0.95879999999999999</v>
      </c>
      <c r="I2449">
        <v>0.96279999999999999</v>
      </c>
      <c r="J2449">
        <v>0.95620000000000005</v>
      </c>
      <c r="K2449">
        <v>0.96189999999999998</v>
      </c>
      <c r="L2449" s="5">
        <f t="shared" si="268"/>
        <v>3.0999999999999917</v>
      </c>
    </row>
    <row r="2450" spans="1:12" x14ac:dyDescent="0.25">
      <c r="A2450">
        <f t="shared" si="270"/>
        <v>2008</v>
      </c>
      <c r="B2450" t="str">
        <f t="shared" si="269"/>
        <v>01.01.2008</v>
      </c>
      <c r="C2450" t="str">
        <f t="shared" si="266"/>
        <v>29.5.2008</v>
      </c>
      <c r="D2450" s="1">
        <v>39597</v>
      </c>
      <c r="E2450" s="3">
        <f t="shared" si="267"/>
        <v>149</v>
      </c>
      <c r="F2450" s="5">
        <f t="shared" si="271"/>
        <v>5</v>
      </c>
      <c r="G2450" s="5">
        <f t="shared" si="272"/>
        <v>29</v>
      </c>
      <c r="H2450">
        <v>0.96179999999999999</v>
      </c>
      <c r="I2450">
        <v>0.96360000000000001</v>
      </c>
      <c r="J2450">
        <v>0.95350000000000001</v>
      </c>
      <c r="K2450">
        <v>0.95509999999999995</v>
      </c>
      <c r="L2450" s="5">
        <f t="shared" si="268"/>
        <v>-6.7000000000000393</v>
      </c>
    </row>
    <row r="2451" spans="1:12" x14ac:dyDescent="0.25">
      <c r="A2451">
        <f t="shared" si="270"/>
        <v>2008</v>
      </c>
      <c r="B2451" t="str">
        <f t="shared" si="269"/>
        <v>01.01.2008</v>
      </c>
      <c r="C2451" t="str">
        <f t="shared" si="266"/>
        <v>30.5.2008</v>
      </c>
      <c r="D2451" s="1">
        <v>39598</v>
      </c>
      <c r="E2451" s="3">
        <f t="shared" si="267"/>
        <v>150</v>
      </c>
      <c r="F2451" s="5">
        <f t="shared" si="271"/>
        <v>5</v>
      </c>
      <c r="G2451" s="5">
        <f t="shared" si="272"/>
        <v>30</v>
      </c>
      <c r="H2451">
        <v>0.95530000000000004</v>
      </c>
      <c r="I2451">
        <v>0.95779999999999998</v>
      </c>
      <c r="J2451">
        <v>0.95120000000000005</v>
      </c>
      <c r="K2451">
        <v>0.95579999999999998</v>
      </c>
      <c r="L2451" s="5">
        <f t="shared" si="268"/>
        <v>0.49999999999994493</v>
      </c>
    </row>
    <row r="2452" spans="1:12" x14ac:dyDescent="0.25">
      <c r="A2452">
        <f t="shared" si="270"/>
        <v>2008</v>
      </c>
      <c r="B2452" t="str">
        <f t="shared" si="269"/>
        <v>01.01.2008</v>
      </c>
      <c r="C2452" t="str">
        <f t="shared" si="266"/>
        <v>2.6.2008</v>
      </c>
      <c r="D2452" s="1">
        <v>39601</v>
      </c>
      <c r="E2452" s="3">
        <f t="shared" si="267"/>
        <v>152</v>
      </c>
      <c r="F2452" s="5">
        <f t="shared" si="271"/>
        <v>6</v>
      </c>
      <c r="G2452" s="5">
        <f t="shared" si="272"/>
        <v>2</v>
      </c>
      <c r="H2452">
        <v>0.95479999999999998</v>
      </c>
      <c r="I2452">
        <v>0.95669999999999999</v>
      </c>
      <c r="J2452">
        <v>0.95009999999999994</v>
      </c>
      <c r="K2452">
        <v>0.95530000000000004</v>
      </c>
      <c r="L2452" s="5">
        <f t="shared" si="268"/>
        <v>0.50000000000005596</v>
      </c>
    </row>
    <row r="2453" spans="1:12" x14ac:dyDescent="0.25">
      <c r="A2453">
        <f t="shared" si="270"/>
        <v>2008</v>
      </c>
      <c r="B2453" t="str">
        <f t="shared" si="269"/>
        <v>01.01.2008</v>
      </c>
      <c r="C2453" t="str">
        <f t="shared" si="266"/>
        <v>3.6.2008</v>
      </c>
      <c r="D2453" s="1">
        <v>39602</v>
      </c>
      <c r="E2453" s="3">
        <f t="shared" si="267"/>
        <v>153</v>
      </c>
      <c r="F2453" s="5">
        <f t="shared" si="271"/>
        <v>6</v>
      </c>
      <c r="G2453" s="5">
        <f t="shared" si="272"/>
        <v>3</v>
      </c>
      <c r="H2453">
        <v>0.95550000000000002</v>
      </c>
      <c r="I2453">
        <v>0.96120000000000005</v>
      </c>
      <c r="J2453">
        <v>0.95079999999999998</v>
      </c>
      <c r="K2453">
        <v>0.95099999999999996</v>
      </c>
      <c r="L2453" s="5">
        <f t="shared" si="268"/>
        <v>-4.5000000000000595</v>
      </c>
    </row>
    <row r="2454" spans="1:12" x14ac:dyDescent="0.25">
      <c r="A2454">
        <f t="shared" si="270"/>
        <v>2008</v>
      </c>
      <c r="B2454" t="str">
        <f t="shared" si="269"/>
        <v>01.01.2008</v>
      </c>
      <c r="C2454" t="str">
        <f t="shared" si="266"/>
        <v>4.6.2008</v>
      </c>
      <c r="D2454" s="1">
        <v>39603</v>
      </c>
      <c r="E2454" s="3">
        <f t="shared" si="267"/>
        <v>154</v>
      </c>
      <c r="F2454" s="5">
        <f t="shared" si="271"/>
        <v>6</v>
      </c>
      <c r="G2454" s="5">
        <f t="shared" si="272"/>
        <v>4</v>
      </c>
      <c r="H2454">
        <v>0.95109999999999995</v>
      </c>
      <c r="I2454">
        <v>0.96289999999999998</v>
      </c>
      <c r="J2454">
        <v>0.9486</v>
      </c>
      <c r="K2454">
        <v>0.95630000000000004</v>
      </c>
      <c r="L2454" s="5">
        <f t="shared" si="268"/>
        <v>5.2000000000000934</v>
      </c>
    </row>
    <row r="2455" spans="1:12" x14ac:dyDescent="0.25">
      <c r="A2455">
        <f t="shared" si="270"/>
        <v>2008</v>
      </c>
      <c r="B2455" t="str">
        <f t="shared" si="269"/>
        <v>01.01.2008</v>
      </c>
      <c r="C2455" t="str">
        <f t="shared" si="266"/>
        <v>5.6.2008</v>
      </c>
      <c r="D2455" s="1">
        <v>39604</v>
      </c>
      <c r="E2455" s="3">
        <f t="shared" si="267"/>
        <v>155</v>
      </c>
      <c r="F2455" s="5">
        <f t="shared" si="271"/>
        <v>6</v>
      </c>
      <c r="G2455" s="5">
        <f t="shared" si="272"/>
        <v>5</v>
      </c>
      <c r="H2455">
        <v>0.95620000000000005</v>
      </c>
      <c r="I2455">
        <v>0.95920000000000005</v>
      </c>
      <c r="J2455">
        <v>0.95109999999999995</v>
      </c>
      <c r="K2455">
        <v>0.95750000000000002</v>
      </c>
      <c r="L2455" s="5">
        <f t="shared" si="268"/>
        <v>1.2999999999999678</v>
      </c>
    </row>
    <row r="2456" spans="1:12" x14ac:dyDescent="0.25">
      <c r="A2456">
        <f t="shared" si="270"/>
        <v>2008</v>
      </c>
      <c r="B2456" t="str">
        <f t="shared" si="269"/>
        <v>01.01.2008</v>
      </c>
      <c r="C2456" t="str">
        <f t="shared" si="266"/>
        <v>6.6.2008</v>
      </c>
      <c r="D2456" s="1">
        <v>39605</v>
      </c>
      <c r="E2456" s="3">
        <f t="shared" si="267"/>
        <v>156</v>
      </c>
      <c r="F2456" s="5">
        <f t="shared" si="271"/>
        <v>6</v>
      </c>
      <c r="G2456" s="5">
        <f t="shared" si="272"/>
        <v>6</v>
      </c>
      <c r="H2456">
        <v>0.95779999999999998</v>
      </c>
      <c r="I2456">
        <v>0.96430000000000005</v>
      </c>
      <c r="J2456">
        <v>0.95640000000000003</v>
      </c>
      <c r="K2456">
        <v>0.96250000000000002</v>
      </c>
      <c r="L2456" s="5">
        <f t="shared" si="268"/>
        <v>4.7000000000000375</v>
      </c>
    </row>
    <row r="2457" spans="1:12" x14ac:dyDescent="0.25">
      <c r="A2457">
        <f t="shared" si="270"/>
        <v>2008</v>
      </c>
      <c r="B2457" t="str">
        <f t="shared" si="269"/>
        <v>01.01.2008</v>
      </c>
      <c r="C2457" t="str">
        <f t="shared" si="266"/>
        <v>9.6.2008</v>
      </c>
      <c r="D2457" s="1">
        <v>39608</v>
      </c>
      <c r="E2457" s="3">
        <f t="shared" si="267"/>
        <v>159</v>
      </c>
      <c r="F2457" s="5">
        <f t="shared" si="271"/>
        <v>6</v>
      </c>
      <c r="G2457" s="5">
        <f t="shared" si="272"/>
        <v>9</v>
      </c>
      <c r="H2457">
        <v>0.96179999999999999</v>
      </c>
      <c r="I2457">
        <v>0.96460000000000001</v>
      </c>
      <c r="J2457">
        <v>0.94820000000000004</v>
      </c>
      <c r="K2457">
        <v>0.94889999999999997</v>
      </c>
      <c r="L2457" s="5">
        <f t="shared" si="268"/>
        <v>-12.900000000000023</v>
      </c>
    </row>
    <row r="2458" spans="1:12" x14ac:dyDescent="0.25">
      <c r="A2458">
        <f t="shared" si="270"/>
        <v>2008</v>
      </c>
      <c r="B2458" t="str">
        <f t="shared" si="269"/>
        <v>01.01.2008</v>
      </c>
      <c r="C2458" t="str">
        <f t="shared" si="266"/>
        <v>10.6.2008</v>
      </c>
      <c r="D2458" s="1">
        <v>39609</v>
      </c>
      <c r="E2458" s="3">
        <f t="shared" si="267"/>
        <v>160</v>
      </c>
      <c r="F2458" s="5">
        <f t="shared" si="271"/>
        <v>6</v>
      </c>
      <c r="G2458" s="5">
        <f t="shared" si="272"/>
        <v>10</v>
      </c>
      <c r="H2458">
        <v>0.94950000000000001</v>
      </c>
      <c r="I2458">
        <v>0.95240000000000002</v>
      </c>
      <c r="J2458">
        <v>0.94399999999999995</v>
      </c>
      <c r="K2458">
        <v>0.94579999999999997</v>
      </c>
      <c r="L2458" s="5">
        <f t="shared" si="268"/>
        <v>-3.7000000000000366</v>
      </c>
    </row>
    <row r="2459" spans="1:12" x14ac:dyDescent="0.25">
      <c r="A2459">
        <f t="shared" si="270"/>
        <v>2008</v>
      </c>
      <c r="B2459" t="str">
        <f t="shared" si="269"/>
        <v>01.01.2008</v>
      </c>
      <c r="C2459" t="str">
        <f t="shared" si="266"/>
        <v>11.6.2008</v>
      </c>
      <c r="D2459" s="1">
        <v>39610</v>
      </c>
      <c r="E2459" s="3">
        <f t="shared" si="267"/>
        <v>161</v>
      </c>
      <c r="F2459" s="5">
        <f t="shared" si="271"/>
        <v>6</v>
      </c>
      <c r="G2459" s="5">
        <f t="shared" si="272"/>
        <v>11</v>
      </c>
      <c r="H2459">
        <v>0.94569999999999999</v>
      </c>
      <c r="I2459">
        <v>0.94920000000000004</v>
      </c>
      <c r="J2459">
        <v>0.94350000000000001</v>
      </c>
      <c r="K2459">
        <v>0.94779999999999998</v>
      </c>
      <c r="L2459" s="5">
        <f t="shared" si="268"/>
        <v>2.0999999999999908</v>
      </c>
    </row>
    <row r="2460" spans="1:12" x14ac:dyDescent="0.25">
      <c r="A2460">
        <f t="shared" si="270"/>
        <v>2008</v>
      </c>
      <c r="B2460" t="str">
        <f t="shared" si="269"/>
        <v>01.01.2008</v>
      </c>
      <c r="C2460" t="str">
        <f t="shared" si="266"/>
        <v>12.6.2008</v>
      </c>
      <c r="D2460" s="1">
        <v>39611</v>
      </c>
      <c r="E2460" s="3">
        <f t="shared" si="267"/>
        <v>162</v>
      </c>
      <c r="F2460" s="5">
        <f t="shared" si="271"/>
        <v>6</v>
      </c>
      <c r="G2460" s="5">
        <f t="shared" si="272"/>
        <v>12</v>
      </c>
      <c r="H2460">
        <v>0.94799999999999995</v>
      </c>
      <c r="I2460">
        <v>0.94879999999999998</v>
      </c>
      <c r="J2460">
        <v>0.93269999999999997</v>
      </c>
      <c r="K2460">
        <v>0.93559999999999999</v>
      </c>
      <c r="L2460" s="5">
        <f t="shared" si="268"/>
        <v>-12.399999999999967</v>
      </c>
    </row>
    <row r="2461" spans="1:12" x14ac:dyDescent="0.25">
      <c r="A2461">
        <f t="shared" si="270"/>
        <v>2008</v>
      </c>
      <c r="B2461" t="str">
        <f t="shared" si="269"/>
        <v>01.01.2008</v>
      </c>
      <c r="C2461" t="str">
        <f t="shared" si="266"/>
        <v>13.6.2008</v>
      </c>
      <c r="D2461" s="1">
        <v>39612</v>
      </c>
      <c r="E2461" s="3">
        <f t="shared" si="267"/>
        <v>163</v>
      </c>
      <c r="F2461" s="5">
        <f t="shared" si="271"/>
        <v>6</v>
      </c>
      <c r="G2461" s="5">
        <f t="shared" si="272"/>
        <v>13</v>
      </c>
      <c r="H2461">
        <v>0.93589999999999995</v>
      </c>
      <c r="I2461">
        <v>0.94110000000000005</v>
      </c>
      <c r="J2461">
        <v>0.93340000000000001</v>
      </c>
      <c r="K2461">
        <v>0.93879999999999997</v>
      </c>
      <c r="L2461" s="5">
        <f t="shared" si="268"/>
        <v>2.9000000000000137</v>
      </c>
    </row>
    <row r="2462" spans="1:12" x14ac:dyDescent="0.25">
      <c r="A2462">
        <f t="shared" si="270"/>
        <v>2008</v>
      </c>
      <c r="B2462" t="str">
        <f t="shared" si="269"/>
        <v>01.01.2008</v>
      </c>
      <c r="C2462" t="str">
        <f t="shared" si="266"/>
        <v>16.6.2008</v>
      </c>
      <c r="D2462" s="1">
        <v>39615</v>
      </c>
      <c r="E2462" s="3">
        <f t="shared" si="267"/>
        <v>166</v>
      </c>
      <c r="F2462" s="5">
        <f t="shared" si="271"/>
        <v>6</v>
      </c>
      <c r="G2462" s="5">
        <f t="shared" si="272"/>
        <v>16</v>
      </c>
      <c r="H2462">
        <v>0.93910000000000005</v>
      </c>
      <c r="I2462">
        <v>0.94240000000000002</v>
      </c>
      <c r="J2462">
        <v>0.93700000000000006</v>
      </c>
      <c r="K2462">
        <v>0.94020000000000004</v>
      </c>
      <c r="L2462" s="5">
        <f t="shared" si="268"/>
        <v>1.0999999999999899</v>
      </c>
    </row>
    <row r="2463" spans="1:12" x14ac:dyDescent="0.25">
      <c r="A2463">
        <f t="shared" si="270"/>
        <v>2008</v>
      </c>
      <c r="B2463" t="str">
        <f t="shared" si="269"/>
        <v>01.01.2008</v>
      </c>
      <c r="C2463" t="str">
        <f t="shared" si="266"/>
        <v>17.6.2008</v>
      </c>
      <c r="D2463" s="1">
        <v>39616</v>
      </c>
      <c r="E2463" s="3">
        <f t="shared" si="267"/>
        <v>167</v>
      </c>
      <c r="F2463" s="5">
        <f t="shared" si="271"/>
        <v>6</v>
      </c>
      <c r="G2463" s="5">
        <f t="shared" si="272"/>
        <v>17</v>
      </c>
      <c r="H2463">
        <v>0.94030000000000002</v>
      </c>
      <c r="I2463">
        <v>0.94530000000000003</v>
      </c>
      <c r="J2463">
        <v>0.93889999999999996</v>
      </c>
      <c r="K2463">
        <v>0.94379999999999997</v>
      </c>
      <c r="L2463" s="5">
        <f t="shared" si="268"/>
        <v>3.4999999999999476</v>
      </c>
    </row>
    <row r="2464" spans="1:12" x14ac:dyDescent="0.25">
      <c r="A2464">
        <f t="shared" si="270"/>
        <v>2008</v>
      </c>
      <c r="B2464" t="str">
        <f t="shared" si="269"/>
        <v>01.01.2008</v>
      </c>
      <c r="C2464" t="str">
        <f t="shared" si="266"/>
        <v>18.6.2008</v>
      </c>
      <c r="D2464" s="1">
        <v>39617</v>
      </c>
      <c r="E2464" s="3">
        <f t="shared" si="267"/>
        <v>168</v>
      </c>
      <c r="F2464" s="5">
        <f t="shared" si="271"/>
        <v>6</v>
      </c>
      <c r="G2464" s="5">
        <f t="shared" si="272"/>
        <v>18</v>
      </c>
      <c r="H2464">
        <v>0.94369999999999998</v>
      </c>
      <c r="I2464">
        <v>0.94730000000000003</v>
      </c>
      <c r="J2464">
        <v>0.94020000000000004</v>
      </c>
      <c r="K2464">
        <v>0.94610000000000005</v>
      </c>
      <c r="L2464" s="5">
        <f t="shared" si="268"/>
        <v>2.4000000000000687</v>
      </c>
    </row>
    <row r="2465" spans="1:12" x14ac:dyDescent="0.25">
      <c r="A2465">
        <f t="shared" si="270"/>
        <v>2008</v>
      </c>
      <c r="B2465" t="str">
        <f t="shared" si="269"/>
        <v>01.01.2008</v>
      </c>
      <c r="C2465" t="str">
        <f t="shared" si="266"/>
        <v>19.6.2008</v>
      </c>
      <c r="D2465" s="1">
        <v>39618</v>
      </c>
      <c r="E2465" s="3">
        <f t="shared" si="267"/>
        <v>169</v>
      </c>
      <c r="F2465" s="5">
        <f t="shared" si="271"/>
        <v>6</v>
      </c>
      <c r="G2465" s="5">
        <f t="shared" si="272"/>
        <v>19</v>
      </c>
      <c r="H2465">
        <v>0.94599999999999995</v>
      </c>
      <c r="I2465">
        <v>0.95189999999999997</v>
      </c>
      <c r="J2465">
        <v>0.94469999999999998</v>
      </c>
      <c r="K2465">
        <v>0.94969999999999999</v>
      </c>
      <c r="L2465" s="5">
        <f t="shared" si="268"/>
        <v>3.7000000000000366</v>
      </c>
    </row>
    <row r="2466" spans="1:12" x14ac:dyDescent="0.25">
      <c r="A2466">
        <f t="shared" si="270"/>
        <v>2008</v>
      </c>
      <c r="B2466" t="str">
        <f t="shared" si="269"/>
        <v>01.01.2008</v>
      </c>
      <c r="C2466" t="str">
        <f t="shared" ref="C2466:C2529" si="273">CONCATENATE(G2466,".",F2466,".",A2466)</f>
        <v>20.6.2008</v>
      </c>
      <c r="D2466" s="1">
        <v>39619</v>
      </c>
      <c r="E2466" s="3">
        <f t="shared" ref="E2466:E2529" si="274">DAYS360(B2466,C2466,TRUE)+1</f>
        <v>170</v>
      </c>
      <c r="F2466" s="5">
        <f t="shared" si="271"/>
        <v>6</v>
      </c>
      <c r="G2466" s="5">
        <f t="shared" si="272"/>
        <v>20</v>
      </c>
      <c r="H2466">
        <v>0.94979999999999998</v>
      </c>
      <c r="I2466">
        <v>0.95660000000000001</v>
      </c>
      <c r="J2466">
        <v>0.94899999999999995</v>
      </c>
      <c r="K2466">
        <v>0.95320000000000005</v>
      </c>
      <c r="L2466" s="5">
        <f t="shared" ref="L2466:L2529" si="275">(K2466-H2466)*1000</f>
        <v>3.4000000000000696</v>
      </c>
    </row>
    <row r="2467" spans="1:12" x14ac:dyDescent="0.25">
      <c r="A2467">
        <f t="shared" si="270"/>
        <v>2008</v>
      </c>
      <c r="B2467" t="str">
        <f t="shared" si="269"/>
        <v>01.01.2008</v>
      </c>
      <c r="C2467" t="str">
        <f t="shared" si="273"/>
        <v>23.6.2008</v>
      </c>
      <c r="D2467" s="1">
        <v>39622</v>
      </c>
      <c r="E2467" s="3">
        <f t="shared" si="274"/>
        <v>173</v>
      </c>
      <c r="F2467" s="5">
        <f t="shared" si="271"/>
        <v>6</v>
      </c>
      <c r="G2467" s="5">
        <f t="shared" si="272"/>
        <v>23</v>
      </c>
      <c r="H2467">
        <v>0.95330000000000004</v>
      </c>
      <c r="I2467">
        <v>0.95599999999999996</v>
      </c>
      <c r="J2467">
        <v>0.94930000000000003</v>
      </c>
      <c r="K2467">
        <v>0.95169999999999999</v>
      </c>
      <c r="L2467" s="5">
        <f t="shared" si="275"/>
        <v>-1.6000000000000458</v>
      </c>
    </row>
    <row r="2468" spans="1:12" x14ac:dyDescent="0.25">
      <c r="A2468">
        <f t="shared" si="270"/>
        <v>2008</v>
      </c>
      <c r="B2468" t="str">
        <f t="shared" si="269"/>
        <v>01.01.2008</v>
      </c>
      <c r="C2468" t="str">
        <f t="shared" si="273"/>
        <v>24.6.2008</v>
      </c>
      <c r="D2468" s="1">
        <v>39623</v>
      </c>
      <c r="E2468" s="3">
        <f t="shared" si="274"/>
        <v>174</v>
      </c>
      <c r="F2468" s="5">
        <f t="shared" si="271"/>
        <v>6</v>
      </c>
      <c r="G2468" s="5">
        <f t="shared" si="272"/>
        <v>24</v>
      </c>
      <c r="H2468">
        <v>0.9516</v>
      </c>
      <c r="I2468">
        <v>0.95860000000000001</v>
      </c>
      <c r="J2468">
        <v>0.94989999999999997</v>
      </c>
      <c r="K2468">
        <v>0.95640000000000003</v>
      </c>
      <c r="L2468" s="5">
        <f t="shared" si="275"/>
        <v>4.8000000000000265</v>
      </c>
    </row>
    <row r="2469" spans="1:12" x14ac:dyDescent="0.25">
      <c r="A2469">
        <f t="shared" si="270"/>
        <v>2008</v>
      </c>
      <c r="B2469" t="str">
        <f t="shared" ref="B2469:B2532" si="276">CONCATENATE("01.","01",".",A2469)</f>
        <v>01.01.2008</v>
      </c>
      <c r="C2469" t="str">
        <f t="shared" si="273"/>
        <v>25.6.2008</v>
      </c>
      <c r="D2469" s="1">
        <v>39624</v>
      </c>
      <c r="E2469" s="3">
        <f t="shared" si="274"/>
        <v>175</v>
      </c>
      <c r="F2469" s="5">
        <f t="shared" si="271"/>
        <v>6</v>
      </c>
      <c r="G2469" s="5">
        <f t="shared" si="272"/>
        <v>25</v>
      </c>
      <c r="H2469">
        <v>0.95650000000000002</v>
      </c>
      <c r="I2469">
        <v>0.96</v>
      </c>
      <c r="J2469">
        <v>0.95320000000000005</v>
      </c>
      <c r="K2469">
        <v>0.95879999999999999</v>
      </c>
      <c r="L2469" s="5">
        <f t="shared" si="275"/>
        <v>2.2999999999999687</v>
      </c>
    </row>
    <row r="2470" spans="1:12" x14ac:dyDescent="0.25">
      <c r="A2470">
        <f t="shared" si="270"/>
        <v>2008</v>
      </c>
      <c r="B2470" t="str">
        <f t="shared" si="276"/>
        <v>01.01.2008</v>
      </c>
      <c r="C2470" t="str">
        <f t="shared" si="273"/>
        <v>26.6.2008</v>
      </c>
      <c r="D2470" s="1">
        <v>39625</v>
      </c>
      <c r="E2470" s="3">
        <f t="shared" si="274"/>
        <v>176</v>
      </c>
      <c r="F2470" s="5">
        <f t="shared" si="271"/>
        <v>6</v>
      </c>
      <c r="G2470" s="5">
        <f t="shared" si="272"/>
        <v>26</v>
      </c>
      <c r="H2470">
        <v>0.9587</v>
      </c>
      <c r="I2470">
        <v>0.96089999999999998</v>
      </c>
      <c r="J2470">
        <v>0.95499999999999996</v>
      </c>
      <c r="K2470">
        <v>0.95499999999999996</v>
      </c>
      <c r="L2470" s="5">
        <f t="shared" si="275"/>
        <v>-3.7000000000000366</v>
      </c>
    </row>
    <row r="2471" spans="1:12" x14ac:dyDescent="0.25">
      <c r="A2471">
        <f t="shared" si="270"/>
        <v>2008</v>
      </c>
      <c r="B2471" t="str">
        <f t="shared" si="276"/>
        <v>01.01.2008</v>
      </c>
      <c r="C2471" t="str">
        <f t="shared" si="273"/>
        <v>27.6.2008</v>
      </c>
      <c r="D2471" s="1">
        <v>39626</v>
      </c>
      <c r="E2471" s="3">
        <f t="shared" si="274"/>
        <v>177</v>
      </c>
      <c r="F2471" s="5">
        <f t="shared" si="271"/>
        <v>6</v>
      </c>
      <c r="G2471" s="5">
        <f t="shared" si="272"/>
        <v>27</v>
      </c>
      <c r="H2471">
        <v>0.95479999999999998</v>
      </c>
      <c r="I2471">
        <v>0.96330000000000005</v>
      </c>
      <c r="J2471">
        <v>0.95409999999999995</v>
      </c>
      <c r="K2471">
        <v>0.96099999999999997</v>
      </c>
      <c r="L2471" s="5">
        <f t="shared" si="275"/>
        <v>6.1999999999999833</v>
      </c>
    </row>
    <row r="2472" spans="1:12" x14ac:dyDescent="0.25">
      <c r="A2472">
        <f t="shared" si="270"/>
        <v>2008</v>
      </c>
      <c r="B2472" t="str">
        <f t="shared" si="276"/>
        <v>01.01.2008</v>
      </c>
      <c r="C2472" t="str">
        <f t="shared" si="273"/>
        <v>30.6.2008</v>
      </c>
      <c r="D2472" s="1">
        <v>39629</v>
      </c>
      <c r="E2472" s="3">
        <f t="shared" si="274"/>
        <v>180</v>
      </c>
      <c r="F2472" s="5">
        <f t="shared" si="271"/>
        <v>6</v>
      </c>
      <c r="G2472" s="5">
        <f t="shared" si="272"/>
        <v>30</v>
      </c>
      <c r="H2472">
        <v>0.96079999999999999</v>
      </c>
      <c r="I2472">
        <v>0.9667</v>
      </c>
      <c r="J2472">
        <v>0.95530000000000004</v>
      </c>
      <c r="K2472">
        <v>0.95820000000000005</v>
      </c>
      <c r="L2472" s="5">
        <f t="shared" si="275"/>
        <v>-2.5999999999999357</v>
      </c>
    </row>
    <row r="2473" spans="1:12" x14ac:dyDescent="0.25">
      <c r="A2473">
        <f t="shared" si="270"/>
        <v>2008</v>
      </c>
      <c r="B2473" t="str">
        <f t="shared" si="276"/>
        <v>01.01.2008</v>
      </c>
      <c r="C2473" t="str">
        <f t="shared" si="273"/>
        <v>1.7.2008</v>
      </c>
      <c r="D2473" s="1">
        <v>39630</v>
      </c>
      <c r="E2473" s="3">
        <f t="shared" si="274"/>
        <v>181</v>
      </c>
      <c r="F2473" s="5">
        <f t="shared" si="271"/>
        <v>7</v>
      </c>
      <c r="G2473" s="5">
        <f t="shared" si="272"/>
        <v>1</v>
      </c>
      <c r="H2473">
        <v>0.95830000000000004</v>
      </c>
      <c r="I2473">
        <v>0.95930000000000004</v>
      </c>
      <c r="J2473">
        <v>0.95109999999999995</v>
      </c>
      <c r="K2473">
        <v>0.95520000000000005</v>
      </c>
      <c r="L2473" s="5">
        <f t="shared" si="275"/>
        <v>-3.0999999999999917</v>
      </c>
    </row>
    <row r="2474" spans="1:12" x14ac:dyDescent="0.25">
      <c r="A2474">
        <f t="shared" si="270"/>
        <v>2008</v>
      </c>
      <c r="B2474" t="str">
        <f t="shared" si="276"/>
        <v>01.01.2008</v>
      </c>
      <c r="C2474" t="str">
        <f t="shared" si="273"/>
        <v>2.7.2008</v>
      </c>
      <c r="D2474" s="1">
        <v>39631</v>
      </c>
      <c r="E2474" s="3">
        <f t="shared" si="274"/>
        <v>182</v>
      </c>
      <c r="F2474" s="5">
        <f t="shared" si="271"/>
        <v>7</v>
      </c>
      <c r="G2474" s="5">
        <f t="shared" si="272"/>
        <v>2</v>
      </c>
      <c r="H2474">
        <v>0.95509999999999995</v>
      </c>
      <c r="I2474">
        <v>0.96499999999999997</v>
      </c>
      <c r="J2474">
        <v>0.95330000000000004</v>
      </c>
      <c r="K2474">
        <v>0.96240000000000003</v>
      </c>
      <c r="L2474" s="5">
        <f t="shared" si="275"/>
        <v>7.3000000000000842</v>
      </c>
    </row>
    <row r="2475" spans="1:12" x14ac:dyDescent="0.25">
      <c r="A2475">
        <f t="shared" si="270"/>
        <v>2008</v>
      </c>
      <c r="B2475" t="str">
        <f t="shared" si="276"/>
        <v>01.01.2008</v>
      </c>
      <c r="C2475" t="str">
        <f t="shared" si="273"/>
        <v>3.7.2008</v>
      </c>
      <c r="D2475" s="1">
        <v>39632</v>
      </c>
      <c r="E2475" s="3">
        <f t="shared" si="274"/>
        <v>183</v>
      </c>
      <c r="F2475" s="5">
        <f t="shared" si="271"/>
        <v>7</v>
      </c>
      <c r="G2475" s="5">
        <f t="shared" si="272"/>
        <v>3</v>
      </c>
      <c r="H2475">
        <v>0.96230000000000004</v>
      </c>
      <c r="I2475">
        <v>0.96319999999999995</v>
      </c>
      <c r="J2475">
        <v>0.95820000000000005</v>
      </c>
      <c r="K2475">
        <v>0.9597</v>
      </c>
      <c r="L2475" s="5">
        <f t="shared" si="275"/>
        <v>-2.6000000000000467</v>
      </c>
    </row>
    <row r="2476" spans="1:12" x14ac:dyDescent="0.25">
      <c r="A2476">
        <f t="shared" si="270"/>
        <v>2008</v>
      </c>
      <c r="B2476" t="str">
        <f t="shared" si="276"/>
        <v>01.01.2008</v>
      </c>
      <c r="C2476" t="str">
        <f t="shared" si="273"/>
        <v>4.7.2008</v>
      </c>
      <c r="D2476" s="1">
        <v>39633</v>
      </c>
      <c r="E2476" s="3">
        <f t="shared" si="274"/>
        <v>184</v>
      </c>
      <c r="F2476" s="5">
        <f t="shared" si="271"/>
        <v>7</v>
      </c>
      <c r="G2476" s="5">
        <f t="shared" si="272"/>
        <v>4</v>
      </c>
      <c r="H2476">
        <v>0.95989999999999998</v>
      </c>
      <c r="I2476">
        <v>0.96389999999999998</v>
      </c>
      <c r="J2476">
        <v>0.95909999999999995</v>
      </c>
      <c r="K2476">
        <v>0.96340000000000003</v>
      </c>
      <c r="L2476" s="5">
        <f t="shared" si="275"/>
        <v>3.5000000000000586</v>
      </c>
    </row>
    <row r="2477" spans="1:12" x14ac:dyDescent="0.25">
      <c r="A2477">
        <f t="shared" si="270"/>
        <v>2008</v>
      </c>
      <c r="B2477" t="str">
        <f t="shared" si="276"/>
        <v>01.01.2008</v>
      </c>
      <c r="C2477" t="str">
        <f t="shared" si="273"/>
        <v>7.7.2008</v>
      </c>
      <c r="D2477" s="1">
        <v>39636</v>
      </c>
      <c r="E2477" s="3">
        <f t="shared" si="274"/>
        <v>187</v>
      </c>
      <c r="F2477" s="5">
        <f t="shared" si="271"/>
        <v>7</v>
      </c>
      <c r="G2477" s="5">
        <f t="shared" si="272"/>
        <v>7</v>
      </c>
      <c r="H2477">
        <v>0.96250000000000002</v>
      </c>
      <c r="I2477">
        <v>0.96330000000000005</v>
      </c>
      <c r="J2477">
        <v>0.95150000000000001</v>
      </c>
      <c r="K2477">
        <v>0.95579999999999998</v>
      </c>
      <c r="L2477" s="5">
        <f t="shared" si="275"/>
        <v>-6.7000000000000393</v>
      </c>
    </row>
    <row r="2478" spans="1:12" x14ac:dyDescent="0.25">
      <c r="A2478">
        <f t="shared" si="270"/>
        <v>2008</v>
      </c>
      <c r="B2478" t="str">
        <f t="shared" si="276"/>
        <v>01.01.2008</v>
      </c>
      <c r="C2478" t="str">
        <f t="shared" si="273"/>
        <v>8.7.2008</v>
      </c>
      <c r="D2478" s="1">
        <v>39637</v>
      </c>
      <c r="E2478" s="3">
        <f t="shared" si="274"/>
        <v>188</v>
      </c>
      <c r="F2478" s="5">
        <f t="shared" si="271"/>
        <v>7</v>
      </c>
      <c r="G2478" s="5">
        <f t="shared" si="272"/>
        <v>8</v>
      </c>
      <c r="H2478">
        <v>0.95569999999999999</v>
      </c>
      <c r="I2478">
        <v>0.95640000000000003</v>
      </c>
      <c r="J2478">
        <v>0.95020000000000004</v>
      </c>
      <c r="K2478">
        <v>0.95309999999999995</v>
      </c>
      <c r="L2478" s="5">
        <f t="shared" si="275"/>
        <v>-2.6000000000000467</v>
      </c>
    </row>
    <row r="2479" spans="1:12" x14ac:dyDescent="0.25">
      <c r="A2479">
        <f t="shared" ref="A2479:A2542" si="277">YEAR(D2479)</f>
        <v>2008</v>
      </c>
      <c r="B2479" t="str">
        <f t="shared" si="276"/>
        <v>01.01.2008</v>
      </c>
      <c r="C2479" t="str">
        <f t="shared" si="273"/>
        <v>9.7.2008</v>
      </c>
      <c r="D2479" s="1">
        <v>39638</v>
      </c>
      <c r="E2479" s="3">
        <f t="shared" si="274"/>
        <v>189</v>
      </c>
      <c r="F2479" s="5">
        <f t="shared" si="271"/>
        <v>7</v>
      </c>
      <c r="G2479" s="5">
        <f t="shared" si="272"/>
        <v>9</v>
      </c>
      <c r="H2479">
        <v>0.95320000000000005</v>
      </c>
      <c r="I2479">
        <v>0.95899999999999996</v>
      </c>
      <c r="J2479">
        <v>0.94750000000000001</v>
      </c>
      <c r="K2479">
        <v>0.95540000000000003</v>
      </c>
      <c r="L2479" s="5">
        <f t="shared" si="275"/>
        <v>2.1999999999999797</v>
      </c>
    </row>
    <row r="2480" spans="1:12" x14ac:dyDescent="0.25">
      <c r="A2480">
        <f t="shared" si="277"/>
        <v>2008</v>
      </c>
      <c r="B2480" t="str">
        <f t="shared" si="276"/>
        <v>01.01.2008</v>
      </c>
      <c r="C2480" t="str">
        <f t="shared" si="273"/>
        <v>10.7.2008</v>
      </c>
      <c r="D2480" s="1">
        <v>39639</v>
      </c>
      <c r="E2480" s="3">
        <f t="shared" si="274"/>
        <v>190</v>
      </c>
      <c r="F2480" s="5">
        <f t="shared" si="271"/>
        <v>7</v>
      </c>
      <c r="G2480" s="5">
        <f t="shared" si="272"/>
        <v>10</v>
      </c>
      <c r="H2480">
        <v>0.95550000000000002</v>
      </c>
      <c r="I2480">
        <v>0.96389999999999998</v>
      </c>
      <c r="J2480">
        <v>0.95440000000000003</v>
      </c>
      <c r="K2480">
        <v>0.96130000000000004</v>
      </c>
      <c r="L2480" s="5">
        <f t="shared" si="275"/>
        <v>5.8000000000000274</v>
      </c>
    </row>
    <row r="2481" spans="1:12" x14ac:dyDescent="0.25">
      <c r="A2481">
        <f t="shared" si="277"/>
        <v>2008</v>
      </c>
      <c r="B2481" t="str">
        <f t="shared" si="276"/>
        <v>01.01.2008</v>
      </c>
      <c r="C2481" t="str">
        <f t="shared" si="273"/>
        <v>11.7.2008</v>
      </c>
      <c r="D2481" s="1">
        <v>39640</v>
      </c>
      <c r="E2481" s="3">
        <f t="shared" si="274"/>
        <v>191</v>
      </c>
      <c r="F2481" s="5">
        <f t="shared" si="271"/>
        <v>7</v>
      </c>
      <c r="G2481" s="5">
        <f t="shared" si="272"/>
        <v>11</v>
      </c>
      <c r="H2481">
        <v>0.96150000000000002</v>
      </c>
      <c r="I2481">
        <v>0.97160000000000002</v>
      </c>
      <c r="J2481">
        <v>0.9597</v>
      </c>
      <c r="K2481">
        <v>0.96619999999999995</v>
      </c>
      <c r="L2481" s="5">
        <f t="shared" si="275"/>
        <v>4.6999999999999265</v>
      </c>
    </row>
    <row r="2482" spans="1:12" x14ac:dyDescent="0.25">
      <c r="A2482">
        <f t="shared" si="277"/>
        <v>2008</v>
      </c>
      <c r="B2482" t="str">
        <f t="shared" si="276"/>
        <v>01.01.2008</v>
      </c>
      <c r="C2482" t="str">
        <f t="shared" si="273"/>
        <v>14.7.2008</v>
      </c>
      <c r="D2482" s="1">
        <v>39643</v>
      </c>
      <c r="E2482" s="3">
        <f t="shared" si="274"/>
        <v>194</v>
      </c>
      <c r="F2482" s="5">
        <f t="shared" si="271"/>
        <v>7</v>
      </c>
      <c r="G2482" s="5">
        <f t="shared" si="272"/>
        <v>14</v>
      </c>
      <c r="H2482">
        <v>0.97019999999999995</v>
      </c>
      <c r="I2482">
        <v>0.97350000000000003</v>
      </c>
      <c r="J2482">
        <v>0.96630000000000005</v>
      </c>
      <c r="K2482">
        <v>0.97150000000000003</v>
      </c>
      <c r="L2482" s="5">
        <f t="shared" si="275"/>
        <v>1.3000000000000789</v>
      </c>
    </row>
    <row r="2483" spans="1:12" x14ac:dyDescent="0.25">
      <c r="A2483">
        <f t="shared" si="277"/>
        <v>2008</v>
      </c>
      <c r="B2483" t="str">
        <f t="shared" si="276"/>
        <v>01.01.2008</v>
      </c>
      <c r="C2483" t="str">
        <f t="shared" si="273"/>
        <v>15.7.2008</v>
      </c>
      <c r="D2483" s="1">
        <v>39644</v>
      </c>
      <c r="E2483" s="3">
        <f t="shared" si="274"/>
        <v>195</v>
      </c>
      <c r="F2483" s="5">
        <f t="shared" ref="F2483:F2546" si="278">MONTH(D2483)</f>
        <v>7</v>
      </c>
      <c r="G2483" s="5">
        <f t="shared" ref="G2483:G2546" si="279">DAY(D2483)</f>
        <v>15</v>
      </c>
      <c r="H2483">
        <v>0.97140000000000004</v>
      </c>
      <c r="I2483">
        <v>0.9849</v>
      </c>
      <c r="J2483">
        <v>0.9708</v>
      </c>
      <c r="K2483">
        <v>0.97840000000000005</v>
      </c>
      <c r="L2483" s="5">
        <f t="shared" si="275"/>
        <v>7.0000000000000062</v>
      </c>
    </row>
    <row r="2484" spans="1:12" x14ac:dyDescent="0.25">
      <c r="A2484">
        <f t="shared" si="277"/>
        <v>2008</v>
      </c>
      <c r="B2484" t="str">
        <f t="shared" si="276"/>
        <v>01.01.2008</v>
      </c>
      <c r="C2484" t="str">
        <f t="shared" si="273"/>
        <v>16.7.2008</v>
      </c>
      <c r="D2484" s="1">
        <v>39645</v>
      </c>
      <c r="E2484" s="3">
        <f t="shared" si="274"/>
        <v>196</v>
      </c>
      <c r="F2484" s="5">
        <f t="shared" si="278"/>
        <v>7</v>
      </c>
      <c r="G2484" s="5">
        <f t="shared" si="279"/>
        <v>16</v>
      </c>
      <c r="H2484">
        <v>0.97850000000000004</v>
      </c>
      <c r="I2484">
        <v>0.98150000000000004</v>
      </c>
      <c r="J2484">
        <v>0.9728</v>
      </c>
      <c r="K2484">
        <v>0.97399999999999998</v>
      </c>
      <c r="L2484" s="5">
        <f t="shared" si="275"/>
        <v>-4.5000000000000595</v>
      </c>
    </row>
    <row r="2485" spans="1:12" x14ac:dyDescent="0.25">
      <c r="A2485">
        <f t="shared" si="277"/>
        <v>2008</v>
      </c>
      <c r="B2485" t="str">
        <f t="shared" si="276"/>
        <v>01.01.2008</v>
      </c>
      <c r="C2485" t="str">
        <f t="shared" si="273"/>
        <v>17.7.2008</v>
      </c>
      <c r="D2485" s="1">
        <v>39646</v>
      </c>
      <c r="E2485" s="3">
        <f t="shared" si="274"/>
        <v>197</v>
      </c>
      <c r="F2485" s="5">
        <f t="shared" si="278"/>
        <v>7</v>
      </c>
      <c r="G2485" s="5">
        <f t="shared" si="279"/>
        <v>17</v>
      </c>
      <c r="H2485">
        <v>0.97389999999999999</v>
      </c>
      <c r="I2485">
        <v>0.97909999999999997</v>
      </c>
      <c r="J2485">
        <v>0.9677</v>
      </c>
      <c r="K2485">
        <v>0.97319999999999995</v>
      </c>
      <c r="L2485" s="5">
        <f t="shared" si="275"/>
        <v>-0.70000000000003393</v>
      </c>
    </row>
    <row r="2486" spans="1:12" x14ac:dyDescent="0.25">
      <c r="A2486">
        <f t="shared" si="277"/>
        <v>2008</v>
      </c>
      <c r="B2486" t="str">
        <f t="shared" si="276"/>
        <v>01.01.2008</v>
      </c>
      <c r="C2486" t="str">
        <f t="shared" si="273"/>
        <v>18.7.2008</v>
      </c>
      <c r="D2486" s="1">
        <v>39647</v>
      </c>
      <c r="E2486" s="3">
        <f t="shared" si="274"/>
        <v>198</v>
      </c>
      <c r="F2486" s="5">
        <f t="shared" si="278"/>
        <v>7</v>
      </c>
      <c r="G2486" s="5">
        <f t="shared" si="279"/>
        <v>18</v>
      </c>
      <c r="H2486">
        <v>0.97309999999999997</v>
      </c>
      <c r="I2486">
        <v>0.9738</v>
      </c>
      <c r="J2486">
        <v>0.9698</v>
      </c>
      <c r="K2486">
        <v>0.97030000000000005</v>
      </c>
      <c r="L2486" s="5">
        <f t="shared" si="275"/>
        <v>-2.7999999999999137</v>
      </c>
    </row>
    <row r="2487" spans="1:12" x14ac:dyDescent="0.25">
      <c r="A2487">
        <f t="shared" si="277"/>
        <v>2008</v>
      </c>
      <c r="B2487" t="str">
        <f t="shared" si="276"/>
        <v>01.01.2008</v>
      </c>
      <c r="C2487" t="str">
        <f t="shared" si="273"/>
        <v>21.7.2008</v>
      </c>
      <c r="D2487" s="1">
        <v>39650</v>
      </c>
      <c r="E2487" s="3">
        <f t="shared" si="274"/>
        <v>201</v>
      </c>
      <c r="F2487" s="5">
        <f t="shared" si="278"/>
        <v>7</v>
      </c>
      <c r="G2487" s="5">
        <f t="shared" si="279"/>
        <v>21</v>
      </c>
      <c r="H2487">
        <v>0.97199999999999998</v>
      </c>
      <c r="I2487">
        <v>0.97719999999999996</v>
      </c>
      <c r="J2487">
        <v>0.97050000000000003</v>
      </c>
      <c r="K2487">
        <v>0.97660000000000002</v>
      </c>
      <c r="L2487" s="5">
        <f t="shared" si="275"/>
        <v>4.6000000000000485</v>
      </c>
    </row>
    <row r="2488" spans="1:12" x14ac:dyDescent="0.25">
      <c r="A2488">
        <f t="shared" si="277"/>
        <v>2008</v>
      </c>
      <c r="B2488" t="str">
        <f t="shared" si="276"/>
        <v>01.01.2008</v>
      </c>
      <c r="C2488" t="str">
        <f t="shared" si="273"/>
        <v>22.7.2008</v>
      </c>
      <c r="D2488" s="1">
        <v>39651</v>
      </c>
      <c r="E2488" s="3">
        <f t="shared" si="274"/>
        <v>202</v>
      </c>
      <c r="F2488" s="5">
        <f t="shared" si="278"/>
        <v>7</v>
      </c>
      <c r="G2488" s="5">
        <f t="shared" si="279"/>
        <v>22</v>
      </c>
      <c r="H2488">
        <v>0.97670000000000001</v>
      </c>
      <c r="I2488">
        <v>0.97919999999999996</v>
      </c>
      <c r="J2488">
        <v>0.96860000000000002</v>
      </c>
      <c r="K2488">
        <v>0.97140000000000004</v>
      </c>
      <c r="L2488" s="5">
        <f t="shared" si="275"/>
        <v>-5.2999999999999714</v>
      </c>
    </row>
    <row r="2489" spans="1:12" x14ac:dyDescent="0.25">
      <c r="A2489">
        <f t="shared" si="277"/>
        <v>2008</v>
      </c>
      <c r="B2489" t="str">
        <f t="shared" si="276"/>
        <v>01.01.2008</v>
      </c>
      <c r="C2489" t="str">
        <f t="shared" si="273"/>
        <v>23.7.2008</v>
      </c>
      <c r="D2489" s="1">
        <v>39652</v>
      </c>
      <c r="E2489" s="3">
        <f t="shared" si="274"/>
        <v>203</v>
      </c>
      <c r="F2489" s="5">
        <f t="shared" si="278"/>
        <v>7</v>
      </c>
      <c r="G2489" s="5">
        <f t="shared" si="279"/>
        <v>23</v>
      </c>
      <c r="H2489">
        <v>0.97150000000000003</v>
      </c>
      <c r="I2489">
        <v>0.97340000000000004</v>
      </c>
      <c r="J2489">
        <v>0.96</v>
      </c>
      <c r="K2489">
        <v>0.96040000000000003</v>
      </c>
      <c r="L2489" s="5">
        <f t="shared" si="275"/>
        <v>-11.099999999999998</v>
      </c>
    </row>
    <row r="2490" spans="1:12" x14ac:dyDescent="0.25">
      <c r="A2490">
        <f t="shared" si="277"/>
        <v>2008</v>
      </c>
      <c r="B2490" t="str">
        <f t="shared" si="276"/>
        <v>01.01.2008</v>
      </c>
      <c r="C2490" t="str">
        <f t="shared" si="273"/>
        <v>24.7.2008</v>
      </c>
      <c r="D2490" s="1">
        <v>39653</v>
      </c>
      <c r="E2490" s="3">
        <f t="shared" si="274"/>
        <v>204</v>
      </c>
      <c r="F2490" s="5">
        <f t="shared" si="278"/>
        <v>7</v>
      </c>
      <c r="G2490" s="5">
        <f t="shared" si="279"/>
        <v>24</v>
      </c>
      <c r="H2490">
        <v>0.96050000000000002</v>
      </c>
      <c r="I2490">
        <v>0.96360000000000001</v>
      </c>
      <c r="J2490">
        <v>0.95389999999999997</v>
      </c>
      <c r="K2490">
        <v>0.95830000000000004</v>
      </c>
      <c r="L2490" s="5">
        <f t="shared" si="275"/>
        <v>-2.1999999999999797</v>
      </c>
    </row>
    <row r="2491" spans="1:12" x14ac:dyDescent="0.25">
      <c r="A2491">
        <f t="shared" si="277"/>
        <v>2008</v>
      </c>
      <c r="B2491" t="str">
        <f t="shared" si="276"/>
        <v>01.01.2008</v>
      </c>
      <c r="C2491" t="str">
        <f t="shared" si="273"/>
        <v>25.7.2008</v>
      </c>
      <c r="D2491" s="1">
        <v>39654</v>
      </c>
      <c r="E2491" s="3">
        <f t="shared" si="274"/>
        <v>205</v>
      </c>
      <c r="F2491" s="5">
        <f t="shared" si="278"/>
        <v>7</v>
      </c>
      <c r="G2491" s="5">
        <f t="shared" si="279"/>
        <v>25</v>
      </c>
      <c r="H2491">
        <v>0.95840000000000003</v>
      </c>
      <c r="I2491">
        <v>0.96060000000000001</v>
      </c>
      <c r="J2491">
        <v>0.95450000000000002</v>
      </c>
      <c r="K2491">
        <v>0.95630000000000004</v>
      </c>
      <c r="L2491" s="5">
        <f t="shared" si="275"/>
        <v>-2.0999999999999908</v>
      </c>
    </row>
    <row r="2492" spans="1:12" x14ac:dyDescent="0.25">
      <c r="A2492">
        <f t="shared" si="277"/>
        <v>2008</v>
      </c>
      <c r="B2492" t="str">
        <f t="shared" si="276"/>
        <v>01.01.2008</v>
      </c>
      <c r="C2492" t="str">
        <f t="shared" si="273"/>
        <v>28.7.2008</v>
      </c>
      <c r="D2492" s="1">
        <v>39657</v>
      </c>
      <c r="E2492" s="3">
        <f t="shared" si="274"/>
        <v>208</v>
      </c>
      <c r="F2492" s="5">
        <f t="shared" si="278"/>
        <v>7</v>
      </c>
      <c r="G2492" s="5">
        <f t="shared" si="279"/>
        <v>28</v>
      </c>
      <c r="H2492">
        <v>0.95440000000000003</v>
      </c>
      <c r="I2492">
        <v>0.95940000000000003</v>
      </c>
      <c r="J2492">
        <v>0.95269999999999999</v>
      </c>
      <c r="K2492">
        <v>0.95679999999999998</v>
      </c>
      <c r="L2492" s="5">
        <f t="shared" si="275"/>
        <v>2.3999999999999577</v>
      </c>
    </row>
    <row r="2493" spans="1:12" x14ac:dyDescent="0.25">
      <c r="A2493">
        <f t="shared" si="277"/>
        <v>2008</v>
      </c>
      <c r="B2493" t="str">
        <f t="shared" si="276"/>
        <v>01.01.2008</v>
      </c>
      <c r="C2493" t="str">
        <f t="shared" si="273"/>
        <v>29.7.2008</v>
      </c>
      <c r="D2493" s="1">
        <v>39658</v>
      </c>
      <c r="E2493" s="3">
        <f t="shared" si="274"/>
        <v>209</v>
      </c>
      <c r="F2493" s="5">
        <f t="shared" si="278"/>
        <v>7</v>
      </c>
      <c r="G2493" s="5">
        <f t="shared" si="279"/>
        <v>29</v>
      </c>
      <c r="H2493">
        <v>0.95669999999999999</v>
      </c>
      <c r="I2493">
        <v>0.95850000000000002</v>
      </c>
      <c r="J2493">
        <v>0.94979999999999998</v>
      </c>
      <c r="K2493">
        <v>0.95209999999999995</v>
      </c>
      <c r="L2493" s="5">
        <f t="shared" si="275"/>
        <v>-4.6000000000000485</v>
      </c>
    </row>
    <row r="2494" spans="1:12" x14ac:dyDescent="0.25">
      <c r="A2494">
        <f t="shared" si="277"/>
        <v>2008</v>
      </c>
      <c r="B2494" t="str">
        <f t="shared" si="276"/>
        <v>01.01.2008</v>
      </c>
      <c r="C2494" t="str">
        <f t="shared" si="273"/>
        <v>30.7.2008</v>
      </c>
      <c r="D2494" s="1">
        <v>39659</v>
      </c>
      <c r="E2494" s="3">
        <f t="shared" si="274"/>
        <v>210</v>
      </c>
      <c r="F2494" s="5">
        <f t="shared" si="278"/>
        <v>7</v>
      </c>
      <c r="G2494" s="5">
        <f t="shared" si="279"/>
        <v>30</v>
      </c>
      <c r="H2494">
        <v>0.95220000000000005</v>
      </c>
      <c r="I2494">
        <v>0.9526</v>
      </c>
      <c r="J2494">
        <v>0.94110000000000005</v>
      </c>
      <c r="K2494">
        <v>0.94430000000000003</v>
      </c>
      <c r="L2494" s="5">
        <f t="shared" si="275"/>
        <v>-7.9000000000000181</v>
      </c>
    </row>
    <row r="2495" spans="1:12" x14ac:dyDescent="0.25">
      <c r="A2495">
        <f t="shared" si="277"/>
        <v>2008</v>
      </c>
      <c r="B2495" t="str">
        <f t="shared" si="276"/>
        <v>01.01.2008</v>
      </c>
      <c r="C2495" t="str">
        <f t="shared" si="273"/>
        <v>31.7.2008</v>
      </c>
      <c r="D2495" s="1">
        <v>39660</v>
      </c>
      <c r="E2495" s="3">
        <f t="shared" si="274"/>
        <v>210</v>
      </c>
      <c r="F2495" s="5">
        <f t="shared" si="278"/>
        <v>7</v>
      </c>
      <c r="G2495" s="5">
        <f t="shared" si="279"/>
        <v>31</v>
      </c>
      <c r="H2495">
        <v>0.94420000000000004</v>
      </c>
      <c r="I2495">
        <v>0.94750000000000001</v>
      </c>
      <c r="J2495">
        <v>0.93969999999999998</v>
      </c>
      <c r="K2495">
        <v>0.94130000000000003</v>
      </c>
      <c r="L2495" s="5">
        <f t="shared" si="275"/>
        <v>-2.9000000000000137</v>
      </c>
    </row>
    <row r="2496" spans="1:12" x14ac:dyDescent="0.25">
      <c r="A2496">
        <f t="shared" si="277"/>
        <v>2008</v>
      </c>
      <c r="B2496" t="str">
        <f t="shared" si="276"/>
        <v>01.01.2008</v>
      </c>
      <c r="C2496" t="str">
        <f t="shared" si="273"/>
        <v>1.8.2008</v>
      </c>
      <c r="D2496" s="1">
        <v>39661</v>
      </c>
      <c r="E2496" s="3">
        <f t="shared" si="274"/>
        <v>211</v>
      </c>
      <c r="F2496" s="5">
        <f t="shared" si="278"/>
        <v>8</v>
      </c>
      <c r="G2496" s="5">
        <f t="shared" si="279"/>
        <v>1</v>
      </c>
      <c r="H2496">
        <v>0.94120000000000004</v>
      </c>
      <c r="I2496">
        <v>0.94169999999999998</v>
      </c>
      <c r="J2496">
        <v>0.92849999999999999</v>
      </c>
      <c r="K2496">
        <v>0.92910000000000004</v>
      </c>
      <c r="L2496" s="5">
        <f t="shared" si="275"/>
        <v>-12.1</v>
      </c>
    </row>
    <row r="2497" spans="1:12" x14ac:dyDescent="0.25">
      <c r="A2497">
        <f t="shared" si="277"/>
        <v>2008</v>
      </c>
      <c r="B2497" t="str">
        <f t="shared" si="276"/>
        <v>01.01.2008</v>
      </c>
      <c r="C2497" t="str">
        <f t="shared" si="273"/>
        <v>4.8.2008</v>
      </c>
      <c r="D2497" s="1">
        <v>39664</v>
      </c>
      <c r="E2497" s="3">
        <f t="shared" si="274"/>
        <v>214</v>
      </c>
      <c r="F2497" s="5">
        <f t="shared" si="278"/>
        <v>8</v>
      </c>
      <c r="G2497" s="5">
        <f t="shared" si="279"/>
        <v>4</v>
      </c>
      <c r="H2497">
        <v>0.93</v>
      </c>
      <c r="I2497">
        <v>0.93459999999999999</v>
      </c>
      <c r="J2497">
        <v>0.92859999999999998</v>
      </c>
      <c r="K2497">
        <v>0.9294</v>
      </c>
      <c r="L2497" s="5">
        <f t="shared" si="275"/>
        <v>-0.60000000000004494</v>
      </c>
    </row>
    <row r="2498" spans="1:12" x14ac:dyDescent="0.25">
      <c r="A2498">
        <f t="shared" si="277"/>
        <v>2008</v>
      </c>
      <c r="B2498" t="str">
        <f t="shared" si="276"/>
        <v>01.01.2008</v>
      </c>
      <c r="C2498" t="str">
        <f t="shared" si="273"/>
        <v>5.8.2008</v>
      </c>
      <c r="D2498" s="1">
        <v>39665</v>
      </c>
      <c r="E2498" s="3">
        <f t="shared" si="274"/>
        <v>215</v>
      </c>
      <c r="F2498" s="5">
        <f t="shared" si="278"/>
        <v>8</v>
      </c>
      <c r="G2498" s="5">
        <f t="shared" si="279"/>
        <v>5</v>
      </c>
      <c r="H2498">
        <v>0.92930000000000001</v>
      </c>
      <c r="I2498">
        <v>0.92969999999999997</v>
      </c>
      <c r="J2498">
        <v>0.91320000000000001</v>
      </c>
      <c r="K2498">
        <v>0.91559999999999997</v>
      </c>
      <c r="L2498" s="5">
        <f t="shared" si="275"/>
        <v>-13.700000000000045</v>
      </c>
    </row>
    <row r="2499" spans="1:12" x14ac:dyDescent="0.25">
      <c r="A2499">
        <f t="shared" si="277"/>
        <v>2008</v>
      </c>
      <c r="B2499" t="str">
        <f t="shared" si="276"/>
        <v>01.01.2008</v>
      </c>
      <c r="C2499" t="str">
        <f t="shared" si="273"/>
        <v>6.8.2008</v>
      </c>
      <c r="D2499" s="1">
        <v>39666</v>
      </c>
      <c r="E2499" s="3">
        <f t="shared" si="274"/>
        <v>216</v>
      </c>
      <c r="F2499" s="5">
        <f t="shared" si="278"/>
        <v>8</v>
      </c>
      <c r="G2499" s="5">
        <f t="shared" si="279"/>
        <v>6</v>
      </c>
      <c r="H2499">
        <v>0.9153</v>
      </c>
      <c r="I2499">
        <v>0.92049999999999998</v>
      </c>
      <c r="J2499">
        <v>0.90639999999999998</v>
      </c>
      <c r="K2499">
        <v>0.90890000000000004</v>
      </c>
      <c r="L2499" s="5">
        <f t="shared" si="275"/>
        <v>-6.3999999999999613</v>
      </c>
    </row>
    <row r="2500" spans="1:12" x14ac:dyDescent="0.25">
      <c r="A2500">
        <f t="shared" si="277"/>
        <v>2008</v>
      </c>
      <c r="B2500" t="str">
        <f t="shared" si="276"/>
        <v>01.01.2008</v>
      </c>
      <c r="C2500" t="str">
        <f t="shared" si="273"/>
        <v>7.8.2008</v>
      </c>
      <c r="D2500" s="1">
        <v>39667</v>
      </c>
      <c r="E2500" s="3">
        <f t="shared" si="274"/>
        <v>217</v>
      </c>
      <c r="F2500" s="5">
        <f t="shared" si="278"/>
        <v>8</v>
      </c>
      <c r="G2500" s="5">
        <f t="shared" si="279"/>
        <v>7</v>
      </c>
      <c r="H2500">
        <v>0.90900000000000003</v>
      </c>
      <c r="I2500">
        <v>0.91290000000000004</v>
      </c>
      <c r="J2500">
        <v>0.90459999999999996</v>
      </c>
      <c r="K2500">
        <v>0.90469999999999995</v>
      </c>
      <c r="L2500" s="5">
        <f t="shared" si="275"/>
        <v>-4.3000000000000815</v>
      </c>
    </row>
    <row r="2501" spans="1:12" x14ac:dyDescent="0.25">
      <c r="A2501">
        <f t="shared" si="277"/>
        <v>2008</v>
      </c>
      <c r="B2501" t="str">
        <f t="shared" si="276"/>
        <v>01.01.2008</v>
      </c>
      <c r="C2501" t="str">
        <f t="shared" si="273"/>
        <v>8.8.2008</v>
      </c>
      <c r="D2501" s="1">
        <v>39668</v>
      </c>
      <c r="E2501" s="3">
        <f t="shared" si="274"/>
        <v>218</v>
      </c>
      <c r="F2501" s="5">
        <f t="shared" si="278"/>
        <v>8</v>
      </c>
      <c r="G2501" s="5">
        <f t="shared" si="279"/>
        <v>8</v>
      </c>
      <c r="H2501">
        <v>0.90480000000000005</v>
      </c>
      <c r="I2501">
        <v>0.9073</v>
      </c>
      <c r="J2501">
        <v>0.88660000000000005</v>
      </c>
      <c r="K2501">
        <v>0.88870000000000005</v>
      </c>
      <c r="L2501" s="5">
        <f t="shared" si="275"/>
        <v>-16.100000000000001</v>
      </c>
    </row>
    <row r="2502" spans="1:12" x14ac:dyDescent="0.25">
      <c r="A2502">
        <f t="shared" si="277"/>
        <v>2008</v>
      </c>
      <c r="B2502" t="str">
        <f t="shared" si="276"/>
        <v>01.01.2008</v>
      </c>
      <c r="C2502" t="str">
        <f t="shared" si="273"/>
        <v>11.8.2008</v>
      </c>
      <c r="D2502" s="1">
        <v>39671</v>
      </c>
      <c r="E2502" s="3">
        <f t="shared" si="274"/>
        <v>221</v>
      </c>
      <c r="F2502" s="5">
        <f t="shared" si="278"/>
        <v>8</v>
      </c>
      <c r="G2502" s="5">
        <f t="shared" si="279"/>
        <v>11</v>
      </c>
      <c r="H2502">
        <v>0.88639999999999997</v>
      </c>
      <c r="I2502">
        <v>0.8952</v>
      </c>
      <c r="J2502">
        <v>0.87929999999999997</v>
      </c>
      <c r="K2502">
        <v>0.88180000000000003</v>
      </c>
      <c r="L2502" s="5">
        <f t="shared" si="275"/>
        <v>-4.5999999999999375</v>
      </c>
    </row>
    <row r="2503" spans="1:12" x14ac:dyDescent="0.25">
      <c r="A2503">
        <f t="shared" si="277"/>
        <v>2008</v>
      </c>
      <c r="B2503" t="str">
        <f t="shared" si="276"/>
        <v>01.01.2008</v>
      </c>
      <c r="C2503" t="str">
        <f t="shared" si="273"/>
        <v>12.8.2008</v>
      </c>
      <c r="D2503" s="1">
        <v>39672</v>
      </c>
      <c r="E2503" s="3">
        <f t="shared" si="274"/>
        <v>222</v>
      </c>
      <c r="F2503" s="5">
        <f t="shared" si="278"/>
        <v>8</v>
      </c>
      <c r="G2503" s="5">
        <f t="shared" si="279"/>
        <v>12</v>
      </c>
      <c r="H2503">
        <v>0.88170000000000004</v>
      </c>
      <c r="I2503">
        <v>0.88439999999999996</v>
      </c>
      <c r="J2503">
        <v>0.87029999999999996</v>
      </c>
      <c r="K2503">
        <v>0.87129999999999996</v>
      </c>
      <c r="L2503" s="5">
        <f t="shared" si="275"/>
        <v>-10.400000000000077</v>
      </c>
    </row>
    <row r="2504" spans="1:12" x14ac:dyDescent="0.25">
      <c r="A2504">
        <f t="shared" si="277"/>
        <v>2008</v>
      </c>
      <c r="B2504" t="str">
        <f t="shared" si="276"/>
        <v>01.01.2008</v>
      </c>
      <c r="C2504" t="str">
        <f t="shared" si="273"/>
        <v>13.8.2008</v>
      </c>
      <c r="D2504" s="1">
        <v>39673</v>
      </c>
      <c r="E2504" s="3">
        <f t="shared" si="274"/>
        <v>223</v>
      </c>
      <c r="F2504" s="5">
        <f t="shared" si="278"/>
        <v>8</v>
      </c>
      <c r="G2504" s="5">
        <f t="shared" si="279"/>
        <v>13</v>
      </c>
      <c r="H2504">
        <v>0.87119999999999997</v>
      </c>
      <c r="I2504">
        <v>0.877</v>
      </c>
      <c r="J2504">
        <v>0.85909999999999997</v>
      </c>
      <c r="K2504">
        <v>0.87490000000000001</v>
      </c>
      <c r="L2504" s="5">
        <f t="shared" si="275"/>
        <v>3.7000000000000366</v>
      </c>
    </row>
    <row r="2505" spans="1:12" x14ac:dyDescent="0.25">
      <c r="A2505">
        <f t="shared" si="277"/>
        <v>2008</v>
      </c>
      <c r="B2505" t="str">
        <f t="shared" si="276"/>
        <v>01.01.2008</v>
      </c>
      <c r="C2505" t="str">
        <f t="shared" si="273"/>
        <v>14.8.2008</v>
      </c>
      <c r="D2505" s="1">
        <v>39674</v>
      </c>
      <c r="E2505" s="3">
        <f t="shared" si="274"/>
        <v>224</v>
      </c>
      <c r="F2505" s="5">
        <f t="shared" si="278"/>
        <v>8</v>
      </c>
      <c r="G2505" s="5">
        <f t="shared" si="279"/>
        <v>14</v>
      </c>
      <c r="H2505">
        <v>0.87519999999999998</v>
      </c>
      <c r="I2505">
        <v>0.87949999999999995</v>
      </c>
      <c r="J2505">
        <v>0.86670000000000003</v>
      </c>
      <c r="K2505">
        <v>0.86980000000000002</v>
      </c>
      <c r="L2505" s="5">
        <f t="shared" si="275"/>
        <v>-5.3999999999999604</v>
      </c>
    </row>
    <row r="2506" spans="1:12" x14ac:dyDescent="0.25">
      <c r="A2506">
        <f t="shared" si="277"/>
        <v>2008</v>
      </c>
      <c r="B2506" t="str">
        <f t="shared" si="276"/>
        <v>01.01.2008</v>
      </c>
      <c r="C2506" t="str">
        <f t="shared" si="273"/>
        <v>15.8.2008</v>
      </c>
      <c r="D2506" s="1">
        <v>39675</v>
      </c>
      <c r="E2506" s="3">
        <f t="shared" si="274"/>
        <v>225</v>
      </c>
      <c r="F2506" s="5">
        <f t="shared" si="278"/>
        <v>8</v>
      </c>
      <c r="G2506" s="5">
        <f t="shared" si="279"/>
        <v>15</v>
      </c>
      <c r="H2506">
        <v>0.87029999999999996</v>
      </c>
      <c r="I2506">
        <v>0.87060000000000004</v>
      </c>
      <c r="J2506">
        <v>0.8609</v>
      </c>
      <c r="K2506">
        <v>0.86619999999999997</v>
      </c>
      <c r="L2506" s="5">
        <f t="shared" si="275"/>
        <v>-4.0999999999999925</v>
      </c>
    </row>
    <row r="2507" spans="1:12" x14ac:dyDescent="0.25">
      <c r="A2507">
        <f t="shared" si="277"/>
        <v>2008</v>
      </c>
      <c r="B2507" t="str">
        <f t="shared" si="276"/>
        <v>01.01.2008</v>
      </c>
      <c r="C2507" t="str">
        <f t="shared" si="273"/>
        <v>18.8.2008</v>
      </c>
      <c r="D2507" s="1">
        <v>39678</v>
      </c>
      <c r="E2507" s="3">
        <f t="shared" si="274"/>
        <v>228</v>
      </c>
      <c r="F2507" s="5">
        <f t="shared" si="278"/>
        <v>8</v>
      </c>
      <c r="G2507" s="5">
        <f t="shared" si="279"/>
        <v>18</v>
      </c>
      <c r="H2507">
        <v>0.86670000000000003</v>
      </c>
      <c r="I2507">
        <v>0.87570000000000003</v>
      </c>
      <c r="J2507">
        <v>0.86529999999999996</v>
      </c>
      <c r="K2507">
        <v>0.86819999999999997</v>
      </c>
      <c r="L2507" s="5">
        <f t="shared" si="275"/>
        <v>1.4999999999999458</v>
      </c>
    </row>
    <row r="2508" spans="1:12" x14ac:dyDescent="0.25">
      <c r="A2508">
        <f t="shared" si="277"/>
        <v>2008</v>
      </c>
      <c r="B2508" t="str">
        <f t="shared" si="276"/>
        <v>01.01.2008</v>
      </c>
      <c r="C2508" t="str">
        <f t="shared" si="273"/>
        <v>19.8.2008</v>
      </c>
      <c r="D2508" s="1">
        <v>39679</v>
      </c>
      <c r="E2508" s="3">
        <f t="shared" si="274"/>
        <v>229</v>
      </c>
      <c r="F2508" s="5">
        <f t="shared" si="278"/>
        <v>8</v>
      </c>
      <c r="G2508" s="5">
        <f t="shared" si="279"/>
        <v>19</v>
      </c>
      <c r="H2508">
        <v>0.86809999999999998</v>
      </c>
      <c r="I2508">
        <v>0.87329999999999997</v>
      </c>
      <c r="J2508">
        <v>0.86250000000000004</v>
      </c>
      <c r="K2508">
        <v>0.87180000000000002</v>
      </c>
      <c r="L2508" s="5">
        <f t="shared" si="275"/>
        <v>3.7000000000000366</v>
      </c>
    </row>
    <row r="2509" spans="1:12" x14ac:dyDescent="0.25">
      <c r="A2509">
        <f t="shared" si="277"/>
        <v>2008</v>
      </c>
      <c r="B2509" t="str">
        <f t="shared" si="276"/>
        <v>01.01.2008</v>
      </c>
      <c r="C2509" t="str">
        <f t="shared" si="273"/>
        <v>20.8.2008</v>
      </c>
      <c r="D2509" s="1">
        <v>39680</v>
      </c>
      <c r="E2509" s="3">
        <f t="shared" si="274"/>
        <v>230</v>
      </c>
      <c r="F2509" s="5">
        <f t="shared" si="278"/>
        <v>8</v>
      </c>
      <c r="G2509" s="5">
        <f t="shared" si="279"/>
        <v>20</v>
      </c>
      <c r="H2509">
        <v>0.87170000000000003</v>
      </c>
      <c r="I2509">
        <v>0.87429999999999997</v>
      </c>
      <c r="J2509">
        <v>0.86729999999999996</v>
      </c>
      <c r="K2509">
        <v>0.87260000000000004</v>
      </c>
      <c r="L2509" s="5">
        <f t="shared" si="275"/>
        <v>0.9000000000000119</v>
      </c>
    </row>
    <row r="2510" spans="1:12" x14ac:dyDescent="0.25">
      <c r="A2510">
        <f t="shared" si="277"/>
        <v>2008</v>
      </c>
      <c r="B2510" t="str">
        <f t="shared" si="276"/>
        <v>01.01.2008</v>
      </c>
      <c r="C2510" t="str">
        <f t="shared" si="273"/>
        <v>21.8.2008</v>
      </c>
      <c r="D2510" s="1">
        <v>39681</v>
      </c>
      <c r="E2510" s="3">
        <f t="shared" si="274"/>
        <v>231</v>
      </c>
      <c r="F2510" s="5">
        <f t="shared" si="278"/>
        <v>8</v>
      </c>
      <c r="G2510" s="5">
        <f t="shared" si="279"/>
        <v>21</v>
      </c>
      <c r="H2510">
        <v>0.87250000000000005</v>
      </c>
      <c r="I2510">
        <v>0.88119999999999998</v>
      </c>
      <c r="J2510">
        <v>0.86499999999999999</v>
      </c>
      <c r="K2510">
        <v>0.87949999999999995</v>
      </c>
      <c r="L2510" s="5">
        <f t="shared" si="275"/>
        <v>6.9999999999998952</v>
      </c>
    </row>
    <row r="2511" spans="1:12" x14ac:dyDescent="0.25">
      <c r="A2511">
        <f t="shared" si="277"/>
        <v>2008</v>
      </c>
      <c r="B2511" t="str">
        <f t="shared" si="276"/>
        <v>01.01.2008</v>
      </c>
      <c r="C2511" t="str">
        <f t="shared" si="273"/>
        <v>22.8.2008</v>
      </c>
      <c r="D2511" s="1">
        <v>39682</v>
      </c>
      <c r="E2511" s="3">
        <f t="shared" si="274"/>
        <v>232</v>
      </c>
      <c r="F2511" s="5">
        <f t="shared" si="278"/>
        <v>8</v>
      </c>
      <c r="G2511" s="5">
        <f t="shared" si="279"/>
        <v>22</v>
      </c>
      <c r="H2511">
        <v>0.87960000000000005</v>
      </c>
      <c r="I2511">
        <v>0.88039999999999996</v>
      </c>
      <c r="J2511">
        <v>0.86480000000000001</v>
      </c>
      <c r="K2511">
        <v>0.86639999999999995</v>
      </c>
      <c r="L2511" s="5">
        <f t="shared" si="275"/>
        <v>-13.200000000000101</v>
      </c>
    </row>
    <row r="2512" spans="1:12" x14ac:dyDescent="0.25">
      <c r="A2512">
        <f t="shared" si="277"/>
        <v>2008</v>
      </c>
      <c r="B2512" t="str">
        <f t="shared" si="276"/>
        <v>01.01.2008</v>
      </c>
      <c r="C2512" t="str">
        <f t="shared" si="273"/>
        <v>25.8.2008</v>
      </c>
      <c r="D2512" s="1">
        <v>39685</v>
      </c>
      <c r="E2512" s="3">
        <f t="shared" si="274"/>
        <v>235</v>
      </c>
      <c r="F2512" s="5">
        <f t="shared" si="278"/>
        <v>8</v>
      </c>
      <c r="G2512" s="5">
        <f t="shared" si="279"/>
        <v>25</v>
      </c>
      <c r="H2512">
        <v>0.86739999999999995</v>
      </c>
      <c r="I2512">
        <v>0.86890000000000001</v>
      </c>
      <c r="J2512">
        <v>0.86140000000000005</v>
      </c>
      <c r="K2512">
        <v>0.86339999999999995</v>
      </c>
      <c r="L2512" s="5">
        <f t="shared" si="275"/>
        <v>-4.0000000000000036</v>
      </c>
    </row>
    <row r="2513" spans="1:12" x14ac:dyDescent="0.25">
      <c r="A2513">
        <f t="shared" si="277"/>
        <v>2008</v>
      </c>
      <c r="B2513" t="str">
        <f t="shared" si="276"/>
        <v>01.01.2008</v>
      </c>
      <c r="C2513" t="str">
        <f t="shared" si="273"/>
        <v>26.8.2008</v>
      </c>
      <c r="D2513" s="1">
        <v>39686</v>
      </c>
      <c r="E2513" s="3">
        <f t="shared" si="274"/>
        <v>236</v>
      </c>
      <c r="F2513" s="5">
        <f t="shared" si="278"/>
        <v>8</v>
      </c>
      <c r="G2513" s="5">
        <f t="shared" si="279"/>
        <v>26</v>
      </c>
      <c r="H2513">
        <v>0.86360000000000003</v>
      </c>
      <c r="I2513">
        <v>0.86460000000000004</v>
      </c>
      <c r="J2513">
        <v>0.84930000000000005</v>
      </c>
      <c r="K2513">
        <v>0.85429999999999995</v>
      </c>
      <c r="L2513" s="5">
        <f t="shared" si="275"/>
        <v>-9.300000000000086</v>
      </c>
    </row>
    <row r="2514" spans="1:12" x14ac:dyDescent="0.25">
      <c r="A2514">
        <f t="shared" si="277"/>
        <v>2008</v>
      </c>
      <c r="B2514" t="str">
        <f t="shared" si="276"/>
        <v>01.01.2008</v>
      </c>
      <c r="C2514" t="str">
        <f t="shared" si="273"/>
        <v>27.8.2008</v>
      </c>
      <c r="D2514" s="1">
        <v>39687</v>
      </c>
      <c r="E2514" s="3">
        <f t="shared" si="274"/>
        <v>237</v>
      </c>
      <c r="F2514" s="5">
        <f t="shared" si="278"/>
        <v>8</v>
      </c>
      <c r="G2514" s="5">
        <f t="shared" si="279"/>
        <v>27</v>
      </c>
      <c r="H2514">
        <v>0.85409999999999997</v>
      </c>
      <c r="I2514">
        <v>0.86370000000000002</v>
      </c>
      <c r="J2514">
        <v>0.85309999999999997</v>
      </c>
      <c r="K2514">
        <v>0.85829999999999995</v>
      </c>
      <c r="L2514" s="5">
        <f t="shared" si="275"/>
        <v>4.1999999999999815</v>
      </c>
    </row>
    <row r="2515" spans="1:12" x14ac:dyDescent="0.25">
      <c r="A2515">
        <f t="shared" si="277"/>
        <v>2008</v>
      </c>
      <c r="B2515" t="str">
        <f t="shared" si="276"/>
        <v>01.01.2008</v>
      </c>
      <c r="C2515" t="str">
        <f t="shared" si="273"/>
        <v>28.8.2008</v>
      </c>
      <c r="D2515" s="1">
        <v>39688</v>
      </c>
      <c r="E2515" s="3">
        <f t="shared" si="274"/>
        <v>238</v>
      </c>
      <c r="F2515" s="5">
        <f t="shared" si="278"/>
        <v>8</v>
      </c>
      <c r="G2515" s="5">
        <f t="shared" si="279"/>
        <v>28</v>
      </c>
      <c r="H2515">
        <v>0.85840000000000005</v>
      </c>
      <c r="I2515">
        <v>0.86929999999999996</v>
      </c>
      <c r="J2515">
        <v>0.85760000000000003</v>
      </c>
      <c r="K2515">
        <v>0.86170000000000002</v>
      </c>
      <c r="L2515" s="5">
        <f t="shared" si="275"/>
        <v>3.2999999999999696</v>
      </c>
    </row>
    <row r="2516" spans="1:12" x14ac:dyDescent="0.25">
      <c r="A2516">
        <f t="shared" si="277"/>
        <v>2008</v>
      </c>
      <c r="B2516" t="str">
        <f t="shared" si="276"/>
        <v>01.01.2008</v>
      </c>
      <c r="C2516" t="str">
        <f t="shared" si="273"/>
        <v>29.8.2008</v>
      </c>
      <c r="D2516" s="1">
        <v>39689</v>
      </c>
      <c r="E2516" s="3">
        <f t="shared" si="274"/>
        <v>239</v>
      </c>
      <c r="F2516" s="5">
        <f t="shared" si="278"/>
        <v>8</v>
      </c>
      <c r="G2516" s="5">
        <f t="shared" si="279"/>
        <v>29</v>
      </c>
      <c r="H2516">
        <v>0.86180000000000001</v>
      </c>
      <c r="I2516">
        <v>0.86580000000000001</v>
      </c>
      <c r="J2516">
        <v>0.85550000000000004</v>
      </c>
      <c r="K2516">
        <v>0.85799999999999998</v>
      </c>
      <c r="L2516" s="5">
        <f t="shared" si="275"/>
        <v>-3.8000000000000256</v>
      </c>
    </row>
    <row r="2517" spans="1:12" x14ac:dyDescent="0.25">
      <c r="A2517">
        <f t="shared" si="277"/>
        <v>2008</v>
      </c>
      <c r="B2517" t="str">
        <f t="shared" si="276"/>
        <v>01.01.2008</v>
      </c>
      <c r="C2517" t="str">
        <f t="shared" si="273"/>
        <v>1.9.2008</v>
      </c>
      <c r="D2517" s="1">
        <v>39692</v>
      </c>
      <c r="E2517" s="3">
        <f t="shared" si="274"/>
        <v>241</v>
      </c>
      <c r="F2517" s="5">
        <f t="shared" si="278"/>
        <v>9</v>
      </c>
      <c r="G2517" s="5">
        <f t="shared" si="279"/>
        <v>1</v>
      </c>
      <c r="H2517">
        <v>0.85680000000000001</v>
      </c>
      <c r="I2517">
        <v>0.85799999999999998</v>
      </c>
      <c r="J2517">
        <v>0.84809999999999997</v>
      </c>
      <c r="K2517">
        <v>0.8488</v>
      </c>
      <c r="L2517" s="5">
        <f t="shared" si="275"/>
        <v>-8.0000000000000071</v>
      </c>
    </row>
    <row r="2518" spans="1:12" x14ac:dyDescent="0.25">
      <c r="A2518">
        <f t="shared" si="277"/>
        <v>2008</v>
      </c>
      <c r="B2518" t="str">
        <f t="shared" si="276"/>
        <v>01.01.2008</v>
      </c>
      <c r="C2518" t="str">
        <f t="shared" si="273"/>
        <v>2.9.2008</v>
      </c>
      <c r="D2518" s="1">
        <v>39693</v>
      </c>
      <c r="E2518" s="3">
        <f t="shared" si="274"/>
        <v>242</v>
      </c>
      <c r="F2518" s="5">
        <f t="shared" si="278"/>
        <v>9</v>
      </c>
      <c r="G2518" s="5">
        <f t="shared" si="279"/>
        <v>2</v>
      </c>
      <c r="H2518">
        <v>0.84870000000000001</v>
      </c>
      <c r="I2518">
        <v>0.85340000000000005</v>
      </c>
      <c r="J2518">
        <v>0.82689999999999997</v>
      </c>
      <c r="K2518">
        <v>0.8367</v>
      </c>
      <c r="L2518" s="5">
        <f t="shared" si="275"/>
        <v>-12.000000000000011</v>
      </c>
    </row>
    <row r="2519" spans="1:12" x14ac:dyDescent="0.25">
      <c r="A2519">
        <f t="shared" si="277"/>
        <v>2008</v>
      </c>
      <c r="B2519" t="str">
        <f t="shared" si="276"/>
        <v>01.01.2008</v>
      </c>
      <c r="C2519" t="str">
        <f t="shared" si="273"/>
        <v>3.9.2008</v>
      </c>
      <c r="D2519" s="1">
        <v>39694</v>
      </c>
      <c r="E2519" s="3">
        <f t="shared" si="274"/>
        <v>243</v>
      </c>
      <c r="F2519" s="5">
        <f t="shared" si="278"/>
        <v>9</v>
      </c>
      <c r="G2519" s="5">
        <f t="shared" si="279"/>
        <v>3</v>
      </c>
      <c r="H2519">
        <v>0.83679999999999999</v>
      </c>
      <c r="I2519">
        <v>0.84030000000000005</v>
      </c>
      <c r="J2519">
        <v>0.82330000000000003</v>
      </c>
      <c r="K2519">
        <v>0.83540000000000003</v>
      </c>
      <c r="L2519" s="5">
        <f t="shared" si="275"/>
        <v>-1.3999999999999568</v>
      </c>
    </row>
    <row r="2520" spans="1:12" x14ac:dyDescent="0.25">
      <c r="A2520">
        <f t="shared" si="277"/>
        <v>2008</v>
      </c>
      <c r="B2520" t="str">
        <f t="shared" si="276"/>
        <v>01.01.2008</v>
      </c>
      <c r="C2520" t="str">
        <f t="shared" si="273"/>
        <v>4.9.2008</v>
      </c>
      <c r="D2520" s="1">
        <v>39695</v>
      </c>
      <c r="E2520" s="3">
        <f t="shared" si="274"/>
        <v>244</v>
      </c>
      <c r="F2520" s="5">
        <f t="shared" si="278"/>
        <v>9</v>
      </c>
      <c r="G2520" s="5">
        <f t="shared" si="279"/>
        <v>4</v>
      </c>
      <c r="H2520">
        <v>0.83550000000000002</v>
      </c>
      <c r="I2520">
        <v>0.83930000000000005</v>
      </c>
      <c r="J2520">
        <v>0.81330000000000002</v>
      </c>
      <c r="K2520">
        <v>0.81469999999999998</v>
      </c>
      <c r="L2520" s="5">
        <f t="shared" si="275"/>
        <v>-20.80000000000004</v>
      </c>
    </row>
    <row r="2521" spans="1:12" x14ac:dyDescent="0.25">
      <c r="A2521">
        <f t="shared" si="277"/>
        <v>2008</v>
      </c>
      <c r="B2521" t="str">
        <f t="shared" si="276"/>
        <v>01.01.2008</v>
      </c>
      <c r="C2521" t="str">
        <f t="shared" si="273"/>
        <v>5.9.2008</v>
      </c>
      <c r="D2521" s="1">
        <v>39696</v>
      </c>
      <c r="E2521" s="3">
        <f t="shared" si="274"/>
        <v>245</v>
      </c>
      <c r="F2521" s="5">
        <f t="shared" si="278"/>
        <v>9</v>
      </c>
      <c r="G2521" s="5">
        <f t="shared" si="279"/>
        <v>5</v>
      </c>
      <c r="H2521">
        <v>0.81530000000000002</v>
      </c>
      <c r="I2521">
        <v>0.82230000000000003</v>
      </c>
      <c r="J2521">
        <v>0.80289999999999995</v>
      </c>
      <c r="K2521">
        <v>0.81579999999999997</v>
      </c>
      <c r="L2521" s="5">
        <f t="shared" si="275"/>
        <v>0.49999999999994493</v>
      </c>
    </row>
    <row r="2522" spans="1:12" x14ac:dyDescent="0.25">
      <c r="A2522">
        <f t="shared" si="277"/>
        <v>2008</v>
      </c>
      <c r="B2522" t="str">
        <f t="shared" si="276"/>
        <v>01.01.2008</v>
      </c>
      <c r="C2522" t="str">
        <f t="shared" si="273"/>
        <v>8.9.2008</v>
      </c>
      <c r="D2522" s="1">
        <v>39699</v>
      </c>
      <c r="E2522" s="3">
        <f t="shared" si="274"/>
        <v>248</v>
      </c>
      <c r="F2522" s="5">
        <f t="shared" si="278"/>
        <v>9</v>
      </c>
      <c r="G2522" s="5">
        <f t="shared" si="279"/>
        <v>8</v>
      </c>
      <c r="H2522">
        <v>0.83299999999999996</v>
      </c>
      <c r="I2522">
        <v>0.83530000000000004</v>
      </c>
      <c r="J2522">
        <v>0.80759999999999998</v>
      </c>
      <c r="K2522">
        <v>0.81459999999999999</v>
      </c>
      <c r="L2522" s="5">
        <f t="shared" si="275"/>
        <v>-18.39999999999997</v>
      </c>
    </row>
    <row r="2523" spans="1:12" x14ac:dyDescent="0.25">
      <c r="A2523">
        <f t="shared" si="277"/>
        <v>2008</v>
      </c>
      <c r="B2523" t="str">
        <f t="shared" si="276"/>
        <v>01.01.2008</v>
      </c>
      <c r="C2523" t="str">
        <f t="shared" si="273"/>
        <v>9.9.2008</v>
      </c>
      <c r="D2523" s="1">
        <v>39700</v>
      </c>
      <c r="E2523" s="3">
        <f t="shared" si="274"/>
        <v>249</v>
      </c>
      <c r="F2523" s="5">
        <f t="shared" si="278"/>
        <v>9</v>
      </c>
      <c r="G2523" s="5">
        <f t="shared" si="279"/>
        <v>9</v>
      </c>
      <c r="H2523">
        <v>0.81479999999999997</v>
      </c>
      <c r="I2523">
        <v>0.81759999999999999</v>
      </c>
      <c r="J2523">
        <v>0.79820000000000002</v>
      </c>
      <c r="K2523">
        <v>0.79900000000000004</v>
      </c>
      <c r="L2523" s="5">
        <f t="shared" si="275"/>
        <v>-15.799999999999926</v>
      </c>
    </row>
    <row r="2524" spans="1:12" x14ac:dyDescent="0.25">
      <c r="A2524">
        <f t="shared" si="277"/>
        <v>2008</v>
      </c>
      <c r="B2524" t="str">
        <f t="shared" si="276"/>
        <v>01.01.2008</v>
      </c>
      <c r="C2524" t="str">
        <f t="shared" si="273"/>
        <v>10.9.2008</v>
      </c>
      <c r="D2524" s="1">
        <v>39701</v>
      </c>
      <c r="E2524" s="3">
        <f t="shared" si="274"/>
        <v>250</v>
      </c>
      <c r="F2524" s="5">
        <f t="shared" si="278"/>
        <v>9</v>
      </c>
      <c r="G2524" s="5">
        <f t="shared" si="279"/>
        <v>10</v>
      </c>
      <c r="H2524">
        <v>0.79910000000000003</v>
      </c>
      <c r="I2524">
        <v>0.81299999999999994</v>
      </c>
      <c r="J2524">
        <v>0.79430000000000001</v>
      </c>
      <c r="K2524">
        <v>0.79620000000000002</v>
      </c>
      <c r="L2524" s="5">
        <f t="shared" si="275"/>
        <v>-2.9000000000000137</v>
      </c>
    </row>
    <row r="2525" spans="1:12" x14ac:dyDescent="0.25">
      <c r="A2525">
        <f t="shared" si="277"/>
        <v>2008</v>
      </c>
      <c r="B2525" t="str">
        <f t="shared" si="276"/>
        <v>01.01.2008</v>
      </c>
      <c r="C2525" t="str">
        <f t="shared" si="273"/>
        <v>11.9.2008</v>
      </c>
      <c r="D2525" s="1">
        <v>39702</v>
      </c>
      <c r="E2525" s="3">
        <f t="shared" si="274"/>
        <v>251</v>
      </c>
      <c r="F2525" s="5">
        <f t="shared" si="278"/>
        <v>9</v>
      </c>
      <c r="G2525" s="5">
        <f t="shared" si="279"/>
        <v>11</v>
      </c>
      <c r="H2525">
        <v>0.79630000000000001</v>
      </c>
      <c r="I2525">
        <v>0.80969999999999998</v>
      </c>
      <c r="J2525">
        <v>0.79</v>
      </c>
      <c r="K2525">
        <v>0.80720000000000003</v>
      </c>
      <c r="L2525" s="5">
        <f t="shared" si="275"/>
        <v>10.90000000000002</v>
      </c>
    </row>
    <row r="2526" spans="1:12" x14ac:dyDescent="0.25">
      <c r="A2526">
        <f t="shared" si="277"/>
        <v>2008</v>
      </c>
      <c r="B2526" t="str">
        <f t="shared" si="276"/>
        <v>01.01.2008</v>
      </c>
      <c r="C2526" t="str">
        <f t="shared" si="273"/>
        <v>12.9.2008</v>
      </c>
      <c r="D2526" s="1">
        <v>39703</v>
      </c>
      <c r="E2526" s="3">
        <f t="shared" si="274"/>
        <v>252</v>
      </c>
      <c r="F2526" s="5">
        <f t="shared" si="278"/>
        <v>9</v>
      </c>
      <c r="G2526" s="5">
        <f t="shared" si="279"/>
        <v>12</v>
      </c>
      <c r="H2526">
        <v>0.80700000000000005</v>
      </c>
      <c r="I2526">
        <v>0.82410000000000005</v>
      </c>
      <c r="J2526">
        <v>0.80069999999999997</v>
      </c>
      <c r="K2526">
        <v>0.8236</v>
      </c>
      <c r="L2526" s="5">
        <f t="shared" si="275"/>
        <v>16.599999999999948</v>
      </c>
    </row>
    <row r="2527" spans="1:12" x14ac:dyDescent="0.25">
      <c r="A2527">
        <f t="shared" si="277"/>
        <v>2008</v>
      </c>
      <c r="B2527" t="str">
        <f t="shared" si="276"/>
        <v>01.01.2008</v>
      </c>
      <c r="C2527" t="str">
        <f t="shared" si="273"/>
        <v>15.9.2008</v>
      </c>
      <c r="D2527" s="1">
        <v>39706</v>
      </c>
      <c r="E2527" s="3">
        <f t="shared" si="274"/>
        <v>255</v>
      </c>
      <c r="F2527" s="5">
        <f t="shared" si="278"/>
        <v>9</v>
      </c>
      <c r="G2527" s="5">
        <f t="shared" si="279"/>
        <v>15</v>
      </c>
      <c r="H2527">
        <v>0.81850000000000001</v>
      </c>
      <c r="I2527">
        <v>0.82620000000000005</v>
      </c>
      <c r="J2527">
        <v>0.80110000000000003</v>
      </c>
      <c r="K2527">
        <v>0.80569999999999997</v>
      </c>
      <c r="L2527" s="5">
        <f t="shared" si="275"/>
        <v>-12.800000000000033</v>
      </c>
    </row>
    <row r="2528" spans="1:12" x14ac:dyDescent="0.25">
      <c r="A2528">
        <f t="shared" si="277"/>
        <v>2008</v>
      </c>
      <c r="B2528" t="str">
        <f t="shared" si="276"/>
        <v>01.01.2008</v>
      </c>
      <c r="C2528" t="str">
        <f t="shared" si="273"/>
        <v>16.9.2008</v>
      </c>
      <c r="D2528" s="1">
        <v>39707</v>
      </c>
      <c r="E2528" s="3">
        <f t="shared" si="274"/>
        <v>256</v>
      </c>
      <c r="F2528" s="5">
        <f t="shared" si="278"/>
        <v>9</v>
      </c>
      <c r="G2528" s="5">
        <f t="shared" si="279"/>
        <v>16</v>
      </c>
      <c r="H2528">
        <v>0.80579999999999996</v>
      </c>
      <c r="I2528">
        <v>0.80579999999999996</v>
      </c>
      <c r="J2528">
        <v>0.78520000000000001</v>
      </c>
      <c r="K2528">
        <v>0.79559999999999997</v>
      </c>
      <c r="L2528" s="5">
        <f t="shared" si="275"/>
        <v>-10.199999999999987</v>
      </c>
    </row>
    <row r="2529" spans="1:12" x14ac:dyDescent="0.25">
      <c r="A2529">
        <f t="shared" si="277"/>
        <v>2008</v>
      </c>
      <c r="B2529" t="str">
        <f t="shared" si="276"/>
        <v>01.01.2008</v>
      </c>
      <c r="C2529" t="str">
        <f t="shared" si="273"/>
        <v>17.9.2008</v>
      </c>
      <c r="D2529" s="1">
        <v>39708</v>
      </c>
      <c r="E2529" s="3">
        <f t="shared" si="274"/>
        <v>257</v>
      </c>
      <c r="F2529" s="5">
        <f t="shared" si="278"/>
        <v>9</v>
      </c>
      <c r="G2529" s="5">
        <f t="shared" si="279"/>
        <v>17</v>
      </c>
      <c r="H2529">
        <v>0.79590000000000005</v>
      </c>
      <c r="I2529">
        <v>0.80740000000000001</v>
      </c>
      <c r="J2529">
        <v>0.7802</v>
      </c>
      <c r="K2529">
        <v>0.78610000000000002</v>
      </c>
      <c r="L2529" s="5">
        <f t="shared" si="275"/>
        <v>-9.8000000000000309</v>
      </c>
    </row>
    <row r="2530" spans="1:12" x14ac:dyDescent="0.25">
      <c r="A2530">
        <f t="shared" si="277"/>
        <v>2008</v>
      </c>
      <c r="B2530" t="str">
        <f t="shared" si="276"/>
        <v>01.01.2008</v>
      </c>
      <c r="C2530" t="str">
        <f t="shared" ref="C2530:C2593" si="280">CONCATENATE(G2530,".",F2530,".",A2530)</f>
        <v>18.9.2008</v>
      </c>
      <c r="D2530" s="1">
        <v>39709</v>
      </c>
      <c r="E2530" s="3">
        <f t="shared" ref="E2530:E2593" si="281">DAYS360(B2530,C2530,TRUE)+1</f>
        <v>258</v>
      </c>
      <c r="F2530" s="5">
        <f t="shared" si="278"/>
        <v>9</v>
      </c>
      <c r="G2530" s="5">
        <f t="shared" si="279"/>
        <v>18</v>
      </c>
      <c r="H2530">
        <v>0.78620000000000001</v>
      </c>
      <c r="I2530">
        <v>0.80969999999999998</v>
      </c>
      <c r="J2530">
        <v>0.78620000000000001</v>
      </c>
      <c r="K2530">
        <v>0.80359999999999998</v>
      </c>
      <c r="L2530" s="5">
        <f t="shared" ref="L2530:L2593" si="282">(K2530-H2530)*1000</f>
        <v>17.39999999999997</v>
      </c>
    </row>
    <row r="2531" spans="1:12" x14ac:dyDescent="0.25">
      <c r="A2531">
        <f t="shared" si="277"/>
        <v>2008</v>
      </c>
      <c r="B2531" t="str">
        <f t="shared" si="276"/>
        <v>01.01.2008</v>
      </c>
      <c r="C2531" t="str">
        <f t="shared" si="280"/>
        <v>19.9.2008</v>
      </c>
      <c r="D2531" s="1">
        <v>39710</v>
      </c>
      <c r="E2531" s="3">
        <f t="shared" si="281"/>
        <v>259</v>
      </c>
      <c r="F2531" s="5">
        <f t="shared" si="278"/>
        <v>9</v>
      </c>
      <c r="G2531" s="5">
        <f t="shared" si="279"/>
        <v>19</v>
      </c>
      <c r="H2531">
        <v>0.80389999999999995</v>
      </c>
      <c r="I2531">
        <v>0.83609999999999995</v>
      </c>
      <c r="J2531">
        <v>0.80110000000000003</v>
      </c>
      <c r="K2531">
        <v>0.83379999999999999</v>
      </c>
      <c r="L2531" s="5">
        <f t="shared" si="282"/>
        <v>29.900000000000038</v>
      </c>
    </row>
    <row r="2532" spans="1:12" x14ac:dyDescent="0.25">
      <c r="A2532">
        <f t="shared" si="277"/>
        <v>2008</v>
      </c>
      <c r="B2532" t="str">
        <f t="shared" si="276"/>
        <v>01.01.2008</v>
      </c>
      <c r="C2532" t="str">
        <f t="shared" si="280"/>
        <v>22.9.2008</v>
      </c>
      <c r="D2532" s="1">
        <v>39713</v>
      </c>
      <c r="E2532" s="3">
        <f t="shared" si="281"/>
        <v>262</v>
      </c>
      <c r="F2532" s="5">
        <f t="shared" si="278"/>
        <v>9</v>
      </c>
      <c r="G2532" s="5">
        <f t="shared" si="279"/>
        <v>22</v>
      </c>
      <c r="H2532">
        <v>0.83660000000000001</v>
      </c>
      <c r="I2532">
        <v>0.85189999999999999</v>
      </c>
      <c r="J2532">
        <v>0.82830000000000004</v>
      </c>
      <c r="K2532">
        <v>0.84350000000000003</v>
      </c>
      <c r="L2532" s="5">
        <f t="shared" si="282"/>
        <v>6.9000000000000172</v>
      </c>
    </row>
    <row r="2533" spans="1:12" x14ac:dyDescent="0.25">
      <c r="A2533">
        <f t="shared" si="277"/>
        <v>2008</v>
      </c>
      <c r="B2533" t="str">
        <f t="shared" ref="B2533:B2596" si="283">CONCATENATE("01.","01",".",A2533)</f>
        <v>01.01.2008</v>
      </c>
      <c r="C2533" t="str">
        <f t="shared" si="280"/>
        <v>23.9.2008</v>
      </c>
      <c r="D2533" s="1">
        <v>39714</v>
      </c>
      <c r="E2533" s="3">
        <f t="shared" si="281"/>
        <v>263</v>
      </c>
      <c r="F2533" s="5">
        <f t="shared" si="278"/>
        <v>9</v>
      </c>
      <c r="G2533" s="5">
        <f t="shared" si="279"/>
        <v>23</v>
      </c>
      <c r="H2533">
        <v>0.84360000000000002</v>
      </c>
      <c r="I2533">
        <v>0.8468</v>
      </c>
      <c r="J2533">
        <v>0.82789999999999997</v>
      </c>
      <c r="K2533">
        <v>0.83420000000000005</v>
      </c>
      <c r="L2533" s="5">
        <f t="shared" si="282"/>
        <v>-9.3999999999999631</v>
      </c>
    </row>
    <row r="2534" spans="1:12" x14ac:dyDescent="0.25">
      <c r="A2534">
        <f t="shared" si="277"/>
        <v>2008</v>
      </c>
      <c r="B2534" t="str">
        <f t="shared" si="283"/>
        <v>01.01.2008</v>
      </c>
      <c r="C2534" t="str">
        <f t="shared" si="280"/>
        <v>24.9.2008</v>
      </c>
      <c r="D2534" s="1">
        <v>39715</v>
      </c>
      <c r="E2534" s="3">
        <f t="shared" si="281"/>
        <v>264</v>
      </c>
      <c r="F2534" s="5">
        <f t="shared" si="278"/>
        <v>9</v>
      </c>
      <c r="G2534" s="5">
        <f t="shared" si="279"/>
        <v>24</v>
      </c>
      <c r="H2534">
        <v>0.83399999999999996</v>
      </c>
      <c r="I2534">
        <v>0.84279999999999999</v>
      </c>
      <c r="J2534">
        <v>0.83150000000000002</v>
      </c>
      <c r="K2534">
        <v>0.83340000000000003</v>
      </c>
      <c r="L2534" s="5">
        <f t="shared" si="282"/>
        <v>-0.59999999999993392</v>
      </c>
    </row>
    <row r="2535" spans="1:12" x14ac:dyDescent="0.25">
      <c r="A2535">
        <f t="shared" si="277"/>
        <v>2008</v>
      </c>
      <c r="B2535" t="str">
        <f t="shared" si="283"/>
        <v>01.01.2008</v>
      </c>
      <c r="C2535" t="str">
        <f t="shared" si="280"/>
        <v>25.9.2008</v>
      </c>
      <c r="D2535" s="1">
        <v>39716</v>
      </c>
      <c r="E2535" s="3">
        <f t="shared" si="281"/>
        <v>265</v>
      </c>
      <c r="F2535" s="5">
        <f t="shared" si="278"/>
        <v>9</v>
      </c>
      <c r="G2535" s="5">
        <f t="shared" si="279"/>
        <v>25</v>
      </c>
      <c r="H2535">
        <v>0.8337</v>
      </c>
      <c r="I2535">
        <v>0.84250000000000003</v>
      </c>
      <c r="J2535">
        <v>0.83179999999999998</v>
      </c>
      <c r="K2535">
        <v>0.83440000000000003</v>
      </c>
      <c r="L2535" s="5">
        <f t="shared" si="282"/>
        <v>0.70000000000003393</v>
      </c>
    </row>
    <row r="2536" spans="1:12" x14ac:dyDescent="0.25">
      <c r="A2536">
        <f t="shared" si="277"/>
        <v>2008</v>
      </c>
      <c r="B2536" t="str">
        <f t="shared" si="283"/>
        <v>01.01.2008</v>
      </c>
      <c r="C2536" t="str">
        <f t="shared" si="280"/>
        <v>26.9.2008</v>
      </c>
      <c r="D2536" s="1">
        <v>39717</v>
      </c>
      <c r="E2536" s="3">
        <f t="shared" si="281"/>
        <v>266</v>
      </c>
      <c r="F2536" s="5">
        <f t="shared" si="278"/>
        <v>9</v>
      </c>
      <c r="G2536" s="5">
        <f t="shared" si="279"/>
        <v>26</v>
      </c>
      <c r="H2536">
        <v>0.83450000000000002</v>
      </c>
      <c r="I2536">
        <v>0.8377</v>
      </c>
      <c r="J2536">
        <v>0.82389999999999997</v>
      </c>
      <c r="K2536">
        <v>0.83089999999999997</v>
      </c>
      <c r="L2536" s="5">
        <f t="shared" si="282"/>
        <v>-3.6000000000000476</v>
      </c>
    </row>
    <row r="2537" spans="1:12" x14ac:dyDescent="0.25">
      <c r="A2537">
        <f t="shared" si="277"/>
        <v>2008</v>
      </c>
      <c r="B2537" t="str">
        <f t="shared" si="283"/>
        <v>01.01.2008</v>
      </c>
      <c r="C2537" t="str">
        <f t="shared" si="280"/>
        <v>29.9.2008</v>
      </c>
      <c r="D2537" s="1">
        <v>39720</v>
      </c>
      <c r="E2537" s="3">
        <f t="shared" si="281"/>
        <v>269</v>
      </c>
      <c r="F2537" s="5">
        <f t="shared" si="278"/>
        <v>9</v>
      </c>
      <c r="G2537" s="5">
        <f t="shared" si="279"/>
        <v>29</v>
      </c>
      <c r="H2537">
        <v>0.82750000000000001</v>
      </c>
      <c r="I2537">
        <v>0.83299999999999996</v>
      </c>
      <c r="J2537">
        <v>0.79820000000000002</v>
      </c>
      <c r="K2537">
        <v>0.79890000000000005</v>
      </c>
      <c r="L2537" s="5">
        <f t="shared" si="282"/>
        <v>-28.599999999999959</v>
      </c>
    </row>
    <row r="2538" spans="1:12" x14ac:dyDescent="0.25">
      <c r="A2538">
        <f t="shared" si="277"/>
        <v>2008</v>
      </c>
      <c r="B2538" t="str">
        <f t="shared" si="283"/>
        <v>01.01.2008</v>
      </c>
      <c r="C2538" t="str">
        <f t="shared" si="280"/>
        <v>30.9.2008</v>
      </c>
      <c r="D2538" s="1">
        <v>39721</v>
      </c>
      <c r="E2538" s="3">
        <f t="shared" si="281"/>
        <v>270</v>
      </c>
      <c r="F2538" s="5">
        <f t="shared" si="278"/>
        <v>9</v>
      </c>
      <c r="G2538" s="5">
        <f t="shared" si="279"/>
        <v>30</v>
      </c>
      <c r="H2538">
        <v>0.79900000000000004</v>
      </c>
      <c r="I2538">
        <v>0.80969999999999998</v>
      </c>
      <c r="J2538">
        <v>0.78639999999999999</v>
      </c>
      <c r="K2538">
        <v>0.79430000000000001</v>
      </c>
      <c r="L2538" s="5">
        <f t="shared" si="282"/>
        <v>-4.7000000000000375</v>
      </c>
    </row>
    <row r="2539" spans="1:12" x14ac:dyDescent="0.25">
      <c r="A2539">
        <f t="shared" si="277"/>
        <v>2008</v>
      </c>
      <c r="B2539" t="str">
        <f t="shared" si="283"/>
        <v>01.01.2008</v>
      </c>
      <c r="C2539" t="str">
        <f t="shared" si="280"/>
        <v>1.10.2008</v>
      </c>
      <c r="D2539" s="1">
        <v>39722</v>
      </c>
      <c r="E2539" s="3">
        <f t="shared" si="281"/>
        <v>271</v>
      </c>
      <c r="F2539" s="5">
        <f t="shared" si="278"/>
        <v>10</v>
      </c>
      <c r="G2539" s="5">
        <f t="shared" si="279"/>
        <v>1</v>
      </c>
      <c r="H2539">
        <v>0.79420000000000002</v>
      </c>
      <c r="I2539">
        <v>0.80189999999999995</v>
      </c>
      <c r="J2539">
        <v>0.78559999999999997</v>
      </c>
      <c r="K2539">
        <v>0.78959999999999997</v>
      </c>
      <c r="L2539" s="5">
        <f t="shared" si="282"/>
        <v>-4.6000000000000485</v>
      </c>
    </row>
    <row r="2540" spans="1:12" x14ac:dyDescent="0.25">
      <c r="A2540">
        <f t="shared" si="277"/>
        <v>2008</v>
      </c>
      <c r="B2540" t="str">
        <f t="shared" si="283"/>
        <v>01.01.2008</v>
      </c>
      <c r="C2540" t="str">
        <f t="shared" si="280"/>
        <v>2.10.2008</v>
      </c>
      <c r="D2540" s="1">
        <v>39723</v>
      </c>
      <c r="E2540" s="3">
        <f t="shared" si="281"/>
        <v>272</v>
      </c>
      <c r="F2540" s="5">
        <f t="shared" si="278"/>
        <v>10</v>
      </c>
      <c r="G2540" s="5">
        <f t="shared" si="279"/>
        <v>2</v>
      </c>
      <c r="H2540">
        <v>0.78990000000000005</v>
      </c>
      <c r="I2540">
        <v>0.79430000000000001</v>
      </c>
      <c r="J2540">
        <v>0.76980000000000004</v>
      </c>
      <c r="K2540">
        <v>0.77290000000000003</v>
      </c>
      <c r="L2540" s="5">
        <f t="shared" si="282"/>
        <v>-17.000000000000014</v>
      </c>
    </row>
    <row r="2541" spans="1:12" x14ac:dyDescent="0.25">
      <c r="A2541">
        <f t="shared" si="277"/>
        <v>2008</v>
      </c>
      <c r="B2541" t="str">
        <f t="shared" si="283"/>
        <v>01.01.2008</v>
      </c>
      <c r="C2541" t="str">
        <f t="shared" si="280"/>
        <v>3.10.2008</v>
      </c>
      <c r="D2541" s="1">
        <v>39724</v>
      </c>
      <c r="E2541" s="3">
        <f t="shared" si="281"/>
        <v>273</v>
      </c>
      <c r="F2541" s="5">
        <f t="shared" si="278"/>
        <v>10</v>
      </c>
      <c r="G2541" s="5">
        <f t="shared" si="279"/>
        <v>3</v>
      </c>
      <c r="H2541">
        <v>0.77310000000000001</v>
      </c>
      <c r="I2541">
        <v>0.78159999999999996</v>
      </c>
      <c r="J2541">
        <v>0.7712</v>
      </c>
      <c r="K2541">
        <v>0.77400000000000002</v>
      </c>
      <c r="L2541" s="5">
        <f t="shared" si="282"/>
        <v>0.9000000000000119</v>
      </c>
    </row>
    <row r="2542" spans="1:12" x14ac:dyDescent="0.25">
      <c r="A2542">
        <f t="shared" si="277"/>
        <v>2008</v>
      </c>
      <c r="B2542" t="str">
        <f t="shared" si="283"/>
        <v>01.01.2008</v>
      </c>
      <c r="C2542" t="str">
        <f t="shared" si="280"/>
        <v>6.10.2008</v>
      </c>
      <c r="D2542" s="1">
        <v>39727</v>
      </c>
      <c r="E2542" s="3">
        <f t="shared" si="281"/>
        <v>276</v>
      </c>
      <c r="F2542" s="5">
        <f t="shared" si="278"/>
        <v>10</v>
      </c>
      <c r="G2542" s="5">
        <f t="shared" si="279"/>
        <v>6</v>
      </c>
      <c r="H2542">
        <v>0.77159999999999995</v>
      </c>
      <c r="I2542">
        <v>0.77190000000000003</v>
      </c>
      <c r="J2542">
        <v>0.69879999999999998</v>
      </c>
      <c r="K2542">
        <v>0.71020000000000005</v>
      </c>
      <c r="L2542" s="5">
        <f t="shared" si="282"/>
        <v>-61.399999999999899</v>
      </c>
    </row>
    <row r="2543" spans="1:12" x14ac:dyDescent="0.25">
      <c r="A2543">
        <f t="shared" ref="A2543:A2606" si="284">YEAR(D2543)</f>
        <v>2008</v>
      </c>
      <c r="B2543" t="str">
        <f t="shared" si="283"/>
        <v>01.01.2008</v>
      </c>
      <c r="C2543" t="str">
        <f t="shared" si="280"/>
        <v>7.10.2008</v>
      </c>
      <c r="D2543" s="1">
        <v>39728</v>
      </c>
      <c r="E2543" s="3">
        <f t="shared" si="281"/>
        <v>277</v>
      </c>
      <c r="F2543" s="5">
        <f t="shared" si="278"/>
        <v>10</v>
      </c>
      <c r="G2543" s="5">
        <f t="shared" si="279"/>
        <v>7</v>
      </c>
      <c r="H2543">
        <v>0.71040000000000003</v>
      </c>
      <c r="I2543">
        <v>0.73540000000000005</v>
      </c>
      <c r="J2543">
        <v>0.70250000000000001</v>
      </c>
      <c r="K2543">
        <v>0.71199999999999997</v>
      </c>
      <c r="L2543" s="5">
        <f t="shared" si="282"/>
        <v>1.5999999999999348</v>
      </c>
    </row>
    <row r="2544" spans="1:12" x14ac:dyDescent="0.25">
      <c r="A2544">
        <f t="shared" si="284"/>
        <v>2008</v>
      </c>
      <c r="B2544" t="str">
        <f t="shared" si="283"/>
        <v>01.01.2008</v>
      </c>
      <c r="C2544" t="str">
        <f t="shared" si="280"/>
        <v>8.10.2008</v>
      </c>
      <c r="D2544" s="1">
        <v>39729</v>
      </c>
      <c r="E2544" s="3">
        <f t="shared" si="281"/>
        <v>278</v>
      </c>
      <c r="F2544" s="5">
        <f t="shared" si="278"/>
        <v>10</v>
      </c>
      <c r="G2544" s="5">
        <f t="shared" si="279"/>
        <v>8</v>
      </c>
      <c r="H2544">
        <v>0.7107</v>
      </c>
      <c r="I2544">
        <v>0.7147</v>
      </c>
      <c r="J2544">
        <v>0.64449999999999996</v>
      </c>
      <c r="K2544">
        <v>0.67220000000000002</v>
      </c>
      <c r="L2544" s="5">
        <f t="shared" si="282"/>
        <v>-38.499999999999979</v>
      </c>
    </row>
    <row r="2545" spans="1:12" x14ac:dyDescent="0.25">
      <c r="A2545">
        <f t="shared" si="284"/>
        <v>2008</v>
      </c>
      <c r="B2545" t="str">
        <f t="shared" si="283"/>
        <v>01.01.2008</v>
      </c>
      <c r="C2545" t="str">
        <f t="shared" si="280"/>
        <v>9.10.2008</v>
      </c>
      <c r="D2545" s="1">
        <v>39730</v>
      </c>
      <c r="E2545" s="3">
        <f t="shared" si="281"/>
        <v>279</v>
      </c>
      <c r="F2545" s="5">
        <f t="shared" si="278"/>
        <v>10</v>
      </c>
      <c r="G2545" s="5">
        <f t="shared" si="279"/>
        <v>9</v>
      </c>
      <c r="H2545">
        <v>0.67210000000000003</v>
      </c>
      <c r="I2545">
        <v>0.71330000000000005</v>
      </c>
      <c r="J2545">
        <v>0.66449999999999998</v>
      </c>
      <c r="K2545">
        <v>0.6875</v>
      </c>
      <c r="L2545" s="5">
        <f t="shared" si="282"/>
        <v>15.39999999999997</v>
      </c>
    </row>
    <row r="2546" spans="1:12" x14ac:dyDescent="0.25">
      <c r="A2546">
        <f t="shared" si="284"/>
        <v>2008</v>
      </c>
      <c r="B2546" t="str">
        <f t="shared" si="283"/>
        <v>01.01.2008</v>
      </c>
      <c r="C2546" t="str">
        <f t="shared" si="280"/>
        <v>10.10.2008</v>
      </c>
      <c r="D2546" s="1">
        <v>39731</v>
      </c>
      <c r="E2546" s="3">
        <f t="shared" si="281"/>
        <v>280</v>
      </c>
      <c r="F2546" s="5">
        <f t="shared" si="278"/>
        <v>10</v>
      </c>
      <c r="G2546" s="5">
        <f t="shared" si="279"/>
        <v>10</v>
      </c>
      <c r="H2546">
        <v>0.68740000000000001</v>
      </c>
      <c r="I2546">
        <v>0.6875</v>
      </c>
      <c r="J2546">
        <v>0.63300000000000001</v>
      </c>
      <c r="K2546">
        <v>0.64319999999999999</v>
      </c>
      <c r="L2546" s="5">
        <f t="shared" si="282"/>
        <v>-44.200000000000017</v>
      </c>
    </row>
    <row r="2547" spans="1:12" x14ac:dyDescent="0.25">
      <c r="A2547">
        <f t="shared" si="284"/>
        <v>2008</v>
      </c>
      <c r="B2547" t="str">
        <f t="shared" si="283"/>
        <v>01.01.2008</v>
      </c>
      <c r="C2547" t="str">
        <f t="shared" si="280"/>
        <v>13.10.2008</v>
      </c>
      <c r="D2547" s="1">
        <v>39734</v>
      </c>
      <c r="E2547" s="3">
        <f t="shared" si="281"/>
        <v>283</v>
      </c>
      <c r="F2547" s="5">
        <f t="shared" ref="F2547:F2610" si="285">MONTH(D2547)</f>
        <v>10</v>
      </c>
      <c r="G2547" s="5">
        <f t="shared" ref="G2547:G2610" si="286">DAY(D2547)</f>
        <v>13</v>
      </c>
      <c r="H2547">
        <v>0.67849999999999999</v>
      </c>
      <c r="I2547">
        <v>0.7</v>
      </c>
      <c r="J2547">
        <v>0.65429999999999999</v>
      </c>
      <c r="K2547">
        <v>0.69720000000000004</v>
      </c>
      <c r="L2547" s="5">
        <f t="shared" si="282"/>
        <v>18.700000000000049</v>
      </c>
    </row>
    <row r="2548" spans="1:12" x14ac:dyDescent="0.25">
      <c r="A2548">
        <f t="shared" si="284"/>
        <v>2008</v>
      </c>
      <c r="B2548" t="str">
        <f t="shared" si="283"/>
        <v>01.01.2008</v>
      </c>
      <c r="C2548" t="str">
        <f t="shared" si="280"/>
        <v>14.10.2008</v>
      </c>
      <c r="D2548" s="1">
        <v>39735</v>
      </c>
      <c r="E2548" s="3">
        <f t="shared" si="281"/>
        <v>284</v>
      </c>
      <c r="F2548" s="5">
        <f t="shared" si="285"/>
        <v>10</v>
      </c>
      <c r="G2548" s="5">
        <f t="shared" si="286"/>
        <v>14</v>
      </c>
      <c r="H2548">
        <v>0.69730000000000003</v>
      </c>
      <c r="I2548">
        <v>0.72370000000000001</v>
      </c>
      <c r="J2548">
        <v>0.69350000000000001</v>
      </c>
      <c r="K2548">
        <v>0.70020000000000004</v>
      </c>
      <c r="L2548" s="5">
        <f t="shared" si="282"/>
        <v>2.9000000000000137</v>
      </c>
    </row>
    <row r="2549" spans="1:12" x14ac:dyDescent="0.25">
      <c r="A2549">
        <f t="shared" si="284"/>
        <v>2008</v>
      </c>
      <c r="B2549" t="str">
        <f t="shared" si="283"/>
        <v>01.01.2008</v>
      </c>
      <c r="C2549" t="str">
        <f t="shared" si="280"/>
        <v>15.10.2008</v>
      </c>
      <c r="D2549" s="1">
        <v>39736</v>
      </c>
      <c r="E2549" s="3">
        <f t="shared" si="281"/>
        <v>285</v>
      </c>
      <c r="F2549" s="5">
        <f t="shared" si="285"/>
        <v>10</v>
      </c>
      <c r="G2549" s="5">
        <f t="shared" si="286"/>
        <v>15</v>
      </c>
      <c r="H2549">
        <v>0.70009999999999994</v>
      </c>
      <c r="I2549">
        <v>0.70760000000000001</v>
      </c>
      <c r="J2549">
        <v>0.64949999999999997</v>
      </c>
      <c r="K2549">
        <v>0.65400000000000003</v>
      </c>
      <c r="L2549" s="5">
        <f t="shared" si="282"/>
        <v>-46.099999999999916</v>
      </c>
    </row>
    <row r="2550" spans="1:12" x14ac:dyDescent="0.25">
      <c r="A2550">
        <f t="shared" si="284"/>
        <v>2008</v>
      </c>
      <c r="B2550" t="str">
        <f t="shared" si="283"/>
        <v>01.01.2008</v>
      </c>
      <c r="C2550" t="str">
        <f t="shared" si="280"/>
        <v>16.10.2008</v>
      </c>
      <c r="D2550" s="1">
        <v>39737</v>
      </c>
      <c r="E2550" s="3">
        <f t="shared" si="281"/>
        <v>286</v>
      </c>
      <c r="F2550" s="5">
        <f t="shared" si="285"/>
        <v>10</v>
      </c>
      <c r="G2550" s="5">
        <f t="shared" si="286"/>
        <v>16</v>
      </c>
      <c r="H2550">
        <v>0.65390000000000004</v>
      </c>
      <c r="I2550">
        <v>0.69450000000000001</v>
      </c>
      <c r="J2550">
        <v>0.65190000000000003</v>
      </c>
      <c r="K2550">
        <v>0.68920000000000003</v>
      </c>
      <c r="L2550" s="5">
        <f t="shared" si="282"/>
        <v>35.299999999999997</v>
      </c>
    </row>
    <row r="2551" spans="1:12" x14ac:dyDescent="0.25">
      <c r="A2551">
        <f t="shared" si="284"/>
        <v>2008</v>
      </c>
      <c r="B2551" t="str">
        <f t="shared" si="283"/>
        <v>01.01.2008</v>
      </c>
      <c r="C2551" t="str">
        <f t="shared" si="280"/>
        <v>17.10.2008</v>
      </c>
      <c r="D2551" s="1">
        <v>39738</v>
      </c>
      <c r="E2551" s="3">
        <f t="shared" si="281"/>
        <v>287</v>
      </c>
      <c r="F2551" s="5">
        <f t="shared" si="285"/>
        <v>10</v>
      </c>
      <c r="G2551" s="5">
        <f t="shared" si="286"/>
        <v>17</v>
      </c>
      <c r="H2551">
        <v>0.68940000000000001</v>
      </c>
      <c r="I2551">
        <v>0.70089999999999997</v>
      </c>
      <c r="J2551">
        <v>0.67290000000000005</v>
      </c>
      <c r="K2551">
        <v>0.68889999999999996</v>
      </c>
      <c r="L2551" s="5">
        <f t="shared" si="282"/>
        <v>-0.50000000000005596</v>
      </c>
    </row>
    <row r="2552" spans="1:12" x14ac:dyDescent="0.25">
      <c r="A2552">
        <f t="shared" si="284"/>
        <v>2008</v>
      </c>
      <c r="B2552" t="str">
        <f t="shared" si="283"/>
        <v>01.01.2008</v>
      </c>
      <c r="C2552" t="str">
        <f t="shared" si="280"/>
        <v>20.10.2008</v>
      </c>
      <c r="D2552" s="1">
        <v>39741</v>
      </c>
      <c r="E2552" s="3">
        <f t="shared" si="281"/>
        <v>290</v>
      </c>
      <c r="F2552" s="5">
        <f t="shared" si="285"/>
        <v>10</v>
      </c>
      <c r="G2552" s="5">
        <f t="shared" si="286"/>
        <v>20</v>
      </c>
      <c r="H2552">
        <v>0.69159999999999999</v>
      </c>
      <c r="I2552">
        <v>0.70640000000000003</v>
      </c>
      <c r="J2552">
        <v>0.68859999999999999</v>
      </c>
      <c r="K2552">
        <v>0.70309999999999995</v>
      </c>
      <c r="L2552" s="5">
        <f t="shared" si="282"/>
        <v>11.499999999999954</v>
      </c>
    </row>
    <row r="2553" spans="1:12" x14ac:dyDescent="0.25">
      <c r="A2553">
        <f t="shared" si="284"/>
        <v>2008</v>
      </c>
      <c r="B2553" t="str">
        <f t="shared" si="283"/>
        <v>01.01.2008</v>
      </c>
      <c r="C2553" t="str">
        <f t="shared" si="280"/>
        <v>21.10.2008</v>
      </c>
      <c r="D2553" s="1">
        <v>39742</v>
      </c>
      <c r="E2553" s="3">
        <f t="shared" si="281"/>
        <v>291</v>
      </c>
      <c r="F2553" s="5">
        <f t="shared" si="285"/>
        <v>10</v>
      </c>
      <c r="G2553" s="5">
        <f t="shared" si="286"/>
        <v>21</v>
      </c>
      <c r="H2553">
        <v>0.70320000000000005</v>
      </c>
      <c r="I2553">
        <v>0.70330000000000004</v>
      </c>
      <c r="J2553">
        <v>0.67069999999999996</v>
      </c>
      <c r="K2553">
        <v>0.67579999999999996</v>
      </c>
      <c r="L2553" s="5">
        <f t="shared" si="282"/>
        <v>-27.400000000000091</v>
      </c>
    </row>
    <row r="2554" spans="1:12" x14ac:dyDescent="0.25">
      <c r="A2554">
        <f t="shared" si="284"/>
        <v>2008</v>
      </c>
      <c r="B2554" t="str">
        <f t="shared" si="283"/>
        <v>01.01.2008</v>
      </c>
      <c r="C2554" t="str">
        <f t="shared" si="280"/>
        <v>22.10.2008</v>
      </c>
      <c r="D2554" s="1">
        <v>39743</v>
      </c>
      <c r="E2554" s="3">
        <f t="shared" si="281"/>
        <v>292</v>
      </c>
      <c r="F2554" s="5">
        <f t="shared" si="285"/>
        <v>10</v>
      </c>
      <c r="G2554" s="5">
        <f t="shared" si="286"/>
        <v>22</v>
      </c>
      <c r="H2554">
        <v>0.6764</v>
      </c>
      <c r="I2554">
        <v>0.6825</v>
      </c>
      <c r="J2554">
        <v>0.66300000000000003</v>
      </c>
      <c r="K2554">
        <v>0.67120000000000002</v>
      </c>
      <c r="L2554" s="5">
        <f t="shared" si="282"/>
        <v>-5.1999999999999824</v>
      </c>
    </row>
    <row r="2555" spans="1:12" x14ac:dyDescent="0.25">
      <c r="A2555">
        <f t="shared" si="284"/>
        <v>2008</v>
      </c>
      <c r="B2555" t="str">
        <f t="shared" si="283"/>
        <v>01.01.2008</v>
      </c>
      <c r="C2555" t="str">
        <f t="shared" si="280"/>
        <v>23.10.2008</v>
      </c>
      <c r="D2555" s="1">
        <v>39744</v>
      </c>
      <c r="E2555" s="3">
        <f t="shared" si="281"/>
        <v>293</v>
      </c>
      <c r="F2555" s="5">
        <f t="shared" si="285"/>
        <v>10</v>
      </c>
      <c r="G2555" s="5">
        <f t="shared" si="286"/>
        <v>23</v>
      </c>
      <c r="H2555">
        <v>0.67110000000000003</v>
      </c>
      <c r="I2555">
        <v>0.67510000000000003</v>
      </c>
      <c r="J2555">
        <v>0.65280000000000005</v>
      </c>
      <c r="K2555">
        <v>0.67400000000000004</v>
      </c>
      <c r="L2555" s="5">
        <f t="shared" si="282"/>
        <v>2.9000000000000137</v>
      </c>
    </row>
    <row r="2556" spans="1:12" x14ac:dyDescent="0.25">
      <c r="A2556">
        <f t="shared" si="284"/>
        <v>2008</v>
      </c>
      <c r="B2556" t="str">
        <f t="shared" si="283"/>
        <v>01.01.2008</v>
      </c>
      <c r="C2556" t="str">
        <f t="shared" si="280"/>
        <v>24.10.2008</v>
      </c>
      <c r="D2556" s="1">
        <v>39745</v>
      </c>
      <c r="E2556" s="3">
        <f t="shared" si="281"/>
        <v>294</v>
      </c>
      <c r="F2556" s="5">
        <f t="shared" si="285"/>
        <v>10</v>
      </c>
      <c r="G2556" s="5">
        <f t="shared" si="286"/>
        <v>24</v>
      </c>
      <c r="H2556">
        <v>0.67390000000000005</v>
      </c>
      <c r="I2556">
        <v>0.67430000000000001</v>
      </c>
      <c r="J2556">
        <v>0.60560000000000003</v>
      </c>
      <c r="K2556">
        <v>0.62239999999999995</v>
      </c>
      <c r="L2556" s="5">
        <f t="shared" si="282"/>
        <v>-51.500000000000099</v>
      </c>
    </row>
    <row r="2557" spans="1:12" x14ac:dyDescent="0.25">
      <c r="A2557">
        <f t="shared" si="284"/>
        <v>2008</v>
      </c>
      <c r="B2557" t="str">
        <f t="shared" si="283"/>
        <v>01.01.2008</v>
      </c>
      <c r="C2557" t="str">
        <f t="shared" si="280"/>
        <v>27.10.2008</v>
      </c>
      <c r="D2557" s="1">
        <v>39748</v>
      </c>
      <c r="E2557" s="3">
        <f t="shared" si="281"/>
        <v>297</v>
      </c>
      <c r="F2557" s="5">
        <f t="shared" si="285"/>
        <v>10</v>
      </c>
      <c r="G2557" s="5">
        <f t="shared" si="286"/>
        <v>27</v>
      </c>
      <c r="H2557">
        <v>0.6159</v>
      </c>
      <c r="I2557">
        <v>0.62450000000000006</v>
      </c>
      <c r="J2557">
        <v>0.6008</v>
      </c>
      <c r="K2557">
        <v>0.60329999999999995</v>
      </c>
      <c r="L2557" s="5">
        <f t="shared" si="282"/>
        <v>-12.600000000000055</v>
      </c>
    </row>
    <row r="2558" spans="1:12" x14ac:dyDescent="0.25">
      <c r="A2558">
        <f t="shared" si="284"/>
        <v>2008</v>
      </c>
      <c r="B2558" t="str">
        <f t="shared" si="283"/>
        <v>01.01.2008</v>
      </c>
      <c r="C2558" t="str">
        <f t="shared" si="280"/>
        <v>28.10.2008</v>
      </c>
      <c r="D2558" s="1">
        <v>39749</v>
      </c>
      <c r="E2558" s="3">
        <f t="shared" si="281"/>
        <v>298</v>
      </c>
      <c r="F2558" s="5">
        <f t="shared" si="285"/>
        <v>10</v>
      </c>
      <c r="G2558" s="5">
        <f t="shared" si="286"/>
        <v>28</v>
      </c>
      <c r="H2558">
        <v>0.60350000000000004</v>
      </c>
      <c r="I2558">
        <v>0.6522</v>
      </c>
      <c r="J2558">
        <v>0.60209999999999997</v>
      </c>
      <c r="K2558">
        <v>0.64910000000000001</v>
      </c>
      <c r="L2558" s="5">
        <f t="shared" si="282"/>
        <v>45.599999999999973</v>
      </c>
    </row>
    <row r="2559" spans="1:12" x14ac:dyDescent="0.25">
      <c r="A2559">
        <f t="shared" si="284"/>
        <v>2008</v>
      </c>
      <c r="B2559" t="str">
        <f t="shared" si="283"/>
        <v>01.01.2008</v>
      </c>
      <c r="C2559" t="str">
        <f t="shared" si="280"/>
        <v>29.10.2008</v>
      </c>
      <c r="D2559" s="1">
        <v>39750</v>
      </c>
      <c r="E2559" s="3">
        <f t="shared" si="281"/>
        <v>299</v>
      </c>
      <c r="F2559" s="5">
        <f t="shared" si="285"/>
        <v>10</v>
      </c>
      <c r="G2559" s="5">
        <f t="shared" si="286"/>
        <v>29</v>
      </c>
      <c r="H2559">
        <v>0.64890000000000003</v>
      </c>
      <c r="I2559">
        <v>0.67979999999999996</v>
      </c>
      <c r="J2559">
        <v>0.63380000000000003</v>
      </c>
      <c r="K2559">
        <v>0.66959999999999997</v>
      </c>
      <c r="L2559" s="5">
        <f t="shared" si="282"/>
        <v>20.699999999999939</v>
      </c>
    </row>
    <row r="2560" spans="1:12" x14ac:dyDescent="0.25">
      <c r="A2560">
        <f t="shared" si="284"/>
        <v>2008</v>
      </c>
      <c r="B2560" t="str">
        <f t="shared" si="283"/>
        <v>01.01.2008</v>
      </c>
      <c r="C2560" t="str">
        <f t="shared" si="280"/>
        <v>30.10.2008</v>
      </c>
      <c r="D2560" s="1">
        <v>39751</v>
      </c>
      <c r="E2560" s="3">
        <f t="shared" si="281"/>
        <v>300</v>
      </c>
      <c r="F2560" s="5">
        <f t="shared" si="285"/>
        <v>10</v>
      </c>
      <c r="G2560" s="5">
        <f t="shared" si="286"/>
        <v>30</v>
      </c>
      <c r="H2560">
        <v>0.66969999999999996</v>
      </c>
      <c r="I2560">
        <v>0.68910000000000005</v>
      </c>
      <c r="J2560">
        <v>0.66180000000000005</v>
      </c>
      <c r="K2560">
        <v>0.67400000000000004</v>
      </c>
      <c r="L2560" s="5">
        <f t="shared" si="282"/>
        <v>4.3000000000000815</v>
      </c>
    </row>
    <row r="2561" spans="1:12" x14ac:dyDescent="0.25">
      <c r="A2561">
        <f t="shared" si="284"/>
        <v>2008</v>
      </c>
      <c r="B2561" t="str">
        <f t="shared" si="283"/>
        <v>01.01.2008</v>
      </c>
      <c r="C2561" t="str">
        <f t="shared" si="280"/>
        <v>31.10.2008</v>
      </c>
      <c r="D2561" s="1">
        <v>39752</v>
      </c>
      <c r="E2561" s="3">
        <f t="shared" si="281"/>
        <v>300</v>
      </c>
      <c r="F2561" s="5">
        <f t="shared" si="285"/>
        <v>10</v>
      </c>
      <c r="G2561" s="5">
        <f t="shared" si="286"/>
        <v>31</v>
      </c>
      <c r="H2561">
        <v>0.67390000000000005</v>
      </c>
      <c r="I2561">
        <v>0.67549999999999999</v>
      </c>
      <c r="J2561">
        <v>0.65490000000000004</v>
      </c>
      <c r="K2561">
        <v>0.66759999999999997</v>
      </c>
      <c r="L2561" s="5">
        <f t="shared" si="282"/>
        <v>-6.3000000000000833</v>
      </c>
    </row>
    <row r="2562" spans="1:12" x14ac:dyDescent="0.25">
      <c r="A2562">
        <f t="shared" si="284"/>
        <v>2008</v>
      </c>
      <c r="B2562" t="str">
        <f t="shared" si="283"/>
        <v>01.01.2008</v>
      </c>
      <c r="C2562" t="str">
        <f t="shared" si="280"/>
        <v>3.11.2008</v>
      </c>
      <c r="D2562" s="1">
        <v>39755</v>
      </c>
      <c r="E2562" s="3">
        <f t="shared" si="281"/>
        <v>303</v>
      </c>
      <c r="F2562" s="5">
        <f t="shared" si="285"/>
        <v>11</v>
      </c>
      <c r="G2562" s="5">
        <f t="shared" si="286"/>
        <v>3</v>
      </c>
      <c r="H2562">
        <v>0.67120000000000002</v>
      </c>
      <c r="I2562">
        <v>0.68610000000000004</v>
      </c>
      <c r="J2562">
        <v>0.66420000000000001</v>
      </c>
      <c r="K2562">
        <v>0.67400000000000004</v>
      </c>
      <c r="L2562" s="5">
        <f t="shared" si="282"/>
        <v>2.8000000000000247</v>
      </c>
    </row>
    <row r="2563" spans="1:12" x14ac:dyDescent="0.25">
      <c r="A2563">
        <f t="shared" si="284"/>
        <v>2008</v>
      </c>
      <c r="B2563" t="str">
        <f t="shared" si="283"/>
        <v>01.01.2008</v>
      </c>
      <c r="C2563" t="str">
        <f t="shared" si="280"/>
        <v>4.11.2008</v>
      </c>
      <c r="D2563" s="1">
        <v>39756</v>
      </c>
      <c r="E2563" s="3">
        <f t="shared" si="281"/>
        <v>304</v>
      </c>
      <c r="F2563" s="5">
        <f t="shared" si="285"/>
        <v>11</v>
      </c>
      <c r="G2563" s="5">
        <f t="shared" si="286"/>
        <v>4</v>
      </c>
      <c r="H2563">
        <v>0.6744</v>
      </c>
      <c r="I2563">
        <v>0.70140000000000002</v>
      </c>
      <c r="J2563">
        <v>0.66010000000000002</v>
      </c>
      <c r="K2563">
        <v>0.69710000000000005</v>
      </c>
      <c r="L2563" s="5">
        <f t="shared" si="282"/>
        <v>22.700000000000053</v>
      </c>
    </row>
    <row r="2564" spans="1:12" x14ac:dyDescent="0.25">
      <c r="A2564">
        <f t="shared" si="284"/>
        <v>2008</v>
      </c>
      <c r="B2564" t="str">
        <f t="shared" si="283"/>
        <v>01.01.2008</v>
      </c>
      <c r="C2564" t="str">
        <f t="shared" si="280"/>
        <v>5.11.2008</v>
      </c>
      <c r="D2564" s="1">
        <v>39757</v>
      </c>
      <c r="E2564" s="3">
        <f t="shared" si="281"/>
        <v>305</v>
      </c>
      <c r="F2564" s="5">
        <f t="shared" si="285"/>
        <v>11</v>
      </c>
      <c r="G2564" s="5">
        <f t="shared" si="286"/>
        <v>5</v>
      </c>
      <c r="H2564">
        <v>0.69689999999999996</v>
      </c>
      <c r="I2564">
        <v>0.70109999999999995</v>
      </c>
      <c r="J2564">
        <v>0.67659999999999998</v>
      </c>
      <c r="K2564">
        <v>0.67679999999999996</v>
      </c>
      <c r="L2564" s="5">
        <f t="shared" si="282"/>
        <v>-20.100000000000009</v>
      </c>
    </row>
    <row r="2565" spans="1:12" x14ac:dyDescent="0.25">
      <c r="A2565">
        <f t="shared" si="284"/>
        <v>2008</v>
      </c>
      <c r="B2565" t="str">
        <f t="shared" si="283"/>
        <v>01.01.2008</v>
      </c>
      <c r="C2565" t="str">
        <f t="shared" si="280"/>
        <v>6.11.2008</v>
      </c>
      <c r="D2565" s="1">
        <v>39758</v>
      </c>
      <c r="E2565" s="3">
        <f t="shared" si="281"/>
        <v>306</v>
      </c>
      <c r="F2565" s="5">
        <f t="shared" si="285"/>
        <v>11</v>
      </c>
      <c r="G2565" s="5">
        <f t="shared" si="286"/>
        <v>6</v>
      </c>
      <c r="H2565">
        <v>0.67700000000000005</v>
      </c>
      <c r="I2565">
        <v>0.69010000000000005</v>
      </c>
      <c r="J2565">
        <v>0.66320000000000001</v>
      </c>
      <c r="K2565">
        <v>0.66400000000000003</v>
      </c>
      <c r="L2565" s="5">
        <f t="shared" si="282"/>
        <v>-13.000000000000011</v>
      </c>
    </row>
    <row r="2566" spans="1:12" x14ac:dyDescent="0.25">
      <c r="A2566">
        <f t="shared" si="284"/>
        <v>2008</v>
      </c>
      <c r="B2566" t="str">
        <f t="shared" si="283"/>
        <v>01.01.2008</v>
      </c>
      <c r="C2566" t="str">
        <f t="shared" si="280"/>
        <v>7.11.2008</v>
      </c>
      <c r="D2566" s="1">
        <v>39759</v>
      </c>
      <c r="E2566" s="3">
        <f t="shared" si="281"/>
        <v>307</v>
      </c>
      <c r="F2566" s="5">
        <f t="shared" si="285"/>
        <v>11</v>
      </c>
      <c r="G2566" s="5">
        <f t="shared" si="286"/>
        <v>7</v>
      </c>
      <c r="H2566">
        <v>0.6643</v>
      </c>
      <c r="I2566">
        <v>0.67859999999999998</v>
      </c>
      <c r="J2566">
        <v>0.65429999999999999</v>
      </c>
      <c r="K2566">
        <v>0.67400000000000004</v>
      </c>
      <c r="L2566" s="5">
        <f t="shared" si="282"/>
        <v>9.7000000000000419</v>
      </c>
    </row>
    <row r="2567" spans="1:12" x14ac:dyDescent="0.25">
      <c r="A2567">
        <f t="shared" si="284"/>
        <v>2008</v>
      </c>
      <c r="B2567" t="str">
        <f t="shared" si="283"/>
        <v>01.01.2008</v>
      </c>
      <c r="C2567" t="str">
        <f t="shared" si="280"/>
        <v>10.11.2008</v>
      </c>
      <c r="D2567" s="1">
        <v>39762</v>
      </c>
      <c r="E2567" s="3">
        <f t="shared" si="281"/>
        <v>310</v>
      </c>
      <c r="F2567" s="5">
        <f t="shared" si="285"/>
        <v>11</v>
      </c>
      <c r="G2567" s="5">
        <f t="shared" si="286"/>
        <v>10</v>
      </c>
      <c r="H2567">
        <v>0.68879999999999997</v>
      </c>
      <c r="I2567">
        <v>0.6986</v>
      </c>
      <c r="J2567">
        <v>0.66510000000000002</v>
      </c>
      <c r="K2567">
        <v>0.67190000000000005</v>
      </c>
      <c r="L2567" s="5">
        <f t="shared" si="282"/>
        <v>-16.899999999999913</v>
      </c>
    </row>
    <row r="2568" spans="1:12" x14ac:dyDescent="0.25">
      <c r="A2568">
        <f t="shared" si="284"/>
        <v>2008</v>
      </c>
      <c r="B2568" t="str">
        <f t="shared" si="283"/>
        <v>01.01.2008</v>
      </c>
      <c r="C2568" t="str">
        <f t="shared" si="280"/>
        <v>11.11.2008</v>
      </c>
      <c r="D2568" s="1">
        <v>39763</v>
      </c>
      <c r="E2568" s="3">
        <f t="shared" si="281"/>
        <v>311</v>
      </c>
      <c r="F2568" s="5">
        <f t="shared" si="285"/>
        <v>11</v>
      </c>
      <c r="G2568" s="5">
        <f t="shared" si="286"/>
        <v>11</v>
      </c>
      <c r="H2568">
        <v>0.67210000000000003</v>
      </c>
      <c r="I2568">
        <v>0.67549999999999999</v>
      </c>
      <c r="J2568">
        <v>0.64759999999999995</v>
      </c>
      <c r="K2568">
        <v>0.65569999999999995</v>
      </c>
      <c r="L2568" s="5">
        <f t="shared" si="282"/>
        <v>-16.40000000000008</v>
      </c>
    </row>
    <row r="2569" spans="1:12" x14ac:dyDescent="0.25">
      <c r="A2569">
        <f t="shared" si="284"/>
        <v>2008</v>
      </c>
      <c r="B2569" t="str">
        <f t="shared" si="283"/>
        <v>01.01.2008</v>
      </c>
      <c r="C2569" t="str">
        <f t="shared" si="280"/>
        <v>12.11.2008</v>
      </c>
      <c r="D2569" s="1">
        <v>39764</v>
      </c>
      <c r="E2569" s="3">
        <f t="shared" si="281"/>
        <v>312</v>
      </c>
      <c r="F2569" s="5">
        <f t="shared" si="285"/>
        <v>11</v>
      </c>
      <c r="G2569" s="5">
        <f t="shared" si="286"/>
        <v>12</v>
      </c>
      <c r="H2569">
        <v>0.65600000000000003</v>
      </c>
      <c r="I2569">
        <v>0.6663</v>
      </c>
      <c r="J2569">
        <v>0.63480000000000003</v>
      </c>
      <c r="K2569">
        <v>0.63700000000000001</v>
      </c>
      <c r="L2569" s="5">
        <f t="shared" si="282"/>
        <v>-19.000000000000018</v>
      </c>
    </row>
    <row r="2570" spans="1:12" x14ac:dyDescent="0.25">
      <c r="A2570">
        <f t="shared" si="284"/>
        <v>2008</v>
      </c>
      <c r="B2570" t="str">
        <f t="shared" si="283"/>
        <v>01.01.2008</v>
      </c>
      <c r="C2570" t="str">
        <f t="shared" si="280"/>
        <v>13.11.2008</v>
      </c>
      <c r="D2570" s="1">
        <v>39765</v>
      </c>
      <c r="E2570" s="3">
        <f t="shared" si="281"/>
        <v>313</v>
      </c>
      <c r="F2570" s="5">
        <f t="shared" si="285"/>
        <v>11</v>
      </c>
      <c r="G2570" s="5">
        <f t="shared" si="286"/>
        <v>13</v>
      </c>
      <c r="H2570">
        <v>0.63729999999999998</v>
      </c>
      <c r="I2570">
        <v>0.66820000000000002</v>
      </c>
      <c r="J2570">
        <v>0.63400000000000001</v>
      </c>
      <c r="K2570">
        <v>0.6643</v>
      </c>
      <c r="L2570" s="5">
        <f t="shared" si="282"/>
        <v>27.000000000000025</v>
      </c>
    </row>
    <row r="2571" spans="1:12" x14ac:dyDescent="0.25">
      <c r="A2571">
        <f t="shared" si="284"/>
        <v>2008</v>
      </c>
      <c r="B2571" t="str">
        <f t="shared" si="283"/>
        <v>01.01.2008</v>
      </c>
      <c r="C2571" t="str">
        <f t="shared" si="280"/>
        <v>14.11.2008</v>
      </c>
      <c r="D2571" s="1">
        <v>39766</v>
      </c>
      <c r="E2571" s="3">
        <f t="shared" si="281"/>
        <v>314</v>
      </c>
      <c r="F2571" s="5">
        <f t="shared" si="285"/>
        <v>11</v>
      </c>
      <c r="G2571" s="5">
        <f t="shared" si="286"/>
        <v>14</v>
      </c>
      <c r="H2571">
        <v>0.66439999999999999</v>
      </c>
      <c r="I2571">
        <v>0.6694</v>
      </c>
      <c r="J2571">
        <v>0.64629999999999999</v>
      </c>
      <c r="K2571">
        <v>0.64849999999999997</v>
      </c>
      <c r="L2571" s="5">
        <f t="shared" si="282"/>
        <v>-15.900000000000025</v>
      </c>
    </row>
    <row r="2572" spans="1:12" x14ac:dyDescent="0.25">
      <c r="A2572">
        <f t="shared" si="284"/>
        <v>2008</v>
      </c>
      <c r="B2572" t="str">
        <f t="shared" si="283"/>
        <v>01.01.2008</v>
      </c>
      <c r="C2572" t="str">
        <f t="shared" si="280"/>
        <v>17.11.2008</v>
      </c>
      <c r="D2572" s="1">
        <v>39769</v>
      </c>
      <c r="E2572" s="3">
        <f t="shared" si="281"/>
        <v>317</v>
      </c>
      <c r="F2572" s="5">
        <f t="shared" si="285"/>
        <v>11</v>
      </c>
      <c r="G2572" s="5">
        <f t="shared" si="286"/>
        <v>17</v>
      </c>
      <c r="H2572">
        <v>0.63919999999999999</v>
      </c>
      <c r="I2572">
        <v>0.65980000000000005</v>
      </c>
      <c r="J2572">
        <v>0.63729999999999998</v>
      </c>
      <c r="K2572">
        <v>0.64629999999999999</v>
      </c>
      <c r="L2572" s="5">
        <f t="shared" si="282"/>
        <v>7.0999999999999952</v>
      </c>
    </row>
    <row r="2573" spans="1:12" x14ac:dyDescent="0.25">
      <c r="A2573">
        <f t="shared" si="284"/>
        <v>2008</v>
      </c>
      <c r="B2573" t="str">
        <f t="shared" si="283"/>
        <v>01.01.2008</v>
      </c>
      <c r="C2573" t="str">
        <f t="shared" si="280"/>
        <v>18.11.2008</v>
      </c>
      <c r="D2573" s="1">
        <v>39770</v>
      </c>
      <c r="E2573" s="3">
        <f t="shared" si="281"/>
        <v>318</v>
      </c>
      <c r="F2573" s="5">
        <f t="shared" si="285"/>
        <v>11</v>
      </c>
      <c r="G2573" s="5">
        <f t="shared" si="286"/>
        <v>18</v>
      </c>
      <c r="H2573">
        <v>0.64600000000000002</v>
      </c>
      <c r="I2573">
        <v>0.65759999999999996</v>
      </c>
      <c r="J2573">
        <v>0.6411</v>
      </c>
      <c r="K2573">
        <v>0.65029999999999999</v>
      </c>
      <c r="L2573" s="5">
        <f t="shared" si="282"/>
        <v>4.2999999999999705</v>
      </c>
    </row>
    <row r="2574" spans="1:12" x14ac:dyDescent="0.25">
      <c r="A2574">
        <f t="shared" si="284"/>
        <v>2008</v>
      </c>
      <c r="B2574" t="str">
        <f t="shared" si="283"/>
        <v>01.01.2008</v>
      </c>
      <c r="C2574" t="str">
        <f t="shared" si="280"/>
        <v>19.11.2008</v>
      </c>
      <c r="D2574" s="1">
        <v>39771</v>
      </c>
      <c r="E2574" s="3">
        <f t="shared" si="281"/>
        <v>319</v>
      </c>
      <c r="F2574" s="5">
        <f t="shared" si="285"/>
        <v>11</v>
      </c>
      <c r="G2574" s="5">
        <f t="shared" si="286"/>
        <v>19</v>
      </c>
      <c r="H2574">
        <v>0.65039999999999998</v>
      </c>
      <c r="I2574">
        <v>0.65939999999999999</v>
      </c>
      <c r="J2574">
        <v>0.63600000000000001</v>
      </c>
      <c r="K2574">
        <v>0.63670000000000004</v>
      </c>
      <c r="L2574" s="5">
        <f t="shared" si="282"/>
        <v>-13.699999999999935</v>
      </c>
    </row>
    <row r="2575" spans="1:12" x14ac:dyDescent="0.25">
      <c r="A2575">
        <f t="shared" si="284"/>
        <v>2008</v>
      </c>
      <c r="B2575" t="str">
        <f t="shared" si="283"/>
        <v>01.01.2008</v>
      </c>
      <c r="C2575" t="str">
        <f t="shared" si="280"/>
        <v>20.11.2008</v>
      </c>
      <c r="D2575" s="1">
        <v>39772</v>
      </c>
      <c r="E2575" s="3">
        <f t="shared" si="281"/>
        <v>320</v>
      </c>
      <c r="F2575" s="5">
        <f t="shared" si="285"/>
        <v>11</v>
      </c>
      <c r="G2575" s="5">
        <f t="shared" si="286"/>
        <v>20</v>
      </c>
      <c r="H2575">
        <v>0.63700000000000001</v>
      </c>
      <c r="I2575">
        <v>0.64159999999999995</v>
      </c>
      <c r="J2575">
        <v>0.60750000000000004</v>
      </c>
      <c r="K2575">
        <v>0.61109999999999998</v>
      </c>
      <c r="L2575" s="5">
        <f t="shared" si="282"/>
        <v>-25.900000000000034</v>
      </c>
    </row>
    <row r="2576" spans="1:12" x14ac:dyDescent="0.25">
      <c r="A2576">
        <f t="shared" si="284"/>
        <v>2008</v>
      </c>
      <c r="B2576" t="str">
        <f t="shared" si="283"/>
        <v>01.01.2008</v>
      </c>
      <c r="C2576" t="str">
        <f t="shared" si="280"/>
        <v>21.11.2008</v>
      </c>
      <c r="D2576" s="1">
        <v>39773</v>
      </c>
      <c r="E2576" s="3">
        <f t="shared" si="281"/>
        <v>321</v>
      </c>
      <c r="F2576" s="5">
        <f t="shared" si="285"/>
        <v>11</v>
      </c>
      <c r="G2576" s="5">
        <f t="shared" si="286"/>
        <v>21</v>
      </c>
      <c r="H2576">
        <v>0.6109</v>
      </c>
      <c r="I2576">
        <v>0.63280000000000003</v>
      </c>
      <c r="J2576">
        <v>0.60760000000000003</v>
      </c>
      <c r="K2576">
        <v>0.63219999999999998</v>
      </c>
      <c r="L2576" s="5">
        <f t="shared" si="282"/>
        <v>21.299999999999986</v>
      </c>
    </row>
    <row r="2577" spans="1:12" x14ac:dyDescent="0.25">
      <c r="A2577">
        <f t="shared" si="284"/>
        <v>2008</v>
      </c>
      <c r="B2577" t="str">
        <f t="shared" si="283"/>
        <v>01.01.2008</v>
      </c>
      <c r="C2577" t="str">
        <f t="shared" si="280"/>
        <v>24.11.2008</v>
      </c>
      <c r="D2577" s="1">
        <v>39776</v>
      </c>
      <c r="E2577" s="3">
        <f t="shared" si="281"/>
        <v>324</v>
      </c>
      <c r="F2577" s="5">
        <f t="shared" si="285"/>
        <v>11</v>
      </c>
      <c r="G2577" s="5">
        <f t="shared" si="286"/>
        <v>24</v>
      </c>
      <c r="H2577">
        <v>0.63600000000000001</v>
      </c>
      <c r="I2577">
        <v>0.65539999999999998</v>
      </c>
      <c r="J2577">
        <v>0.623</v>
      </c>
      <c r="K2577">
        <v>0.65480000000000005</v>
      </c>
      <c r="L2577" s="5">
        <f t="shared" si="282"/>
        <v>18.80000000000004</v>
      </c>
    </row>
    <row r="2578" spans="1:12" x14ac:dyDescent="0.25">
      <c r="A2578">
        <f t="shared" si="284"/>
        <v>2008</v>
      </c>
      <c r="B2578" t="str">
        <f t="shared" si="283"/>
        <v>01.01.2008</v>
      </c>
      <c r="C2578" t="str">
        <f t="shared" si="280"/>
        <v>25.11.2008</v>
      </c>
      <c r="D2578" s="1">
        <v>39777</v>
      </c>
      <c r="E2578" s="3">
        <f t="shared" si="281"/>
        <v>325</v>
      </c>
      <c r="F2578" s="5">
        <f t="shared" si="285"/>
        <v>11</v>
      </c>
      <c r="G2578" s="5">
        <f t="shared" si="286"/>
        <v>25</v>
      </c>
      <c r="H2578">
        <v>0.65510000000000002</v>
      </c>
      <c r="I2578">
        <v>0.66169999999999995</v>
      </c>
      <c r="J2578">
        <v>0.63319999999999999</v>
      </c>
      <c r="K2578">
        <v>0.64990000000000003</v>
      </c>
      <c r="L2578" s="5">
        <f t="shared" si="282"/>
        <v>-5.1999999999999824</v>
      </c>
    </row>
    <row r="2579" spans="1:12" x14ac:dyDescent="0.25">
      <c r="A2579">
        <f t="shared" si="284"/>
        <v>2008</v>
      </c>
      <c r="B2579" t="str">
        <f t="shared" si="283"/>
        <v>01.01.2008</v>
      </c>
      <c r="C2579" t="str">
        <f t="shared" si="280"/>
        <v>26.11.2008</v>
      </c>
      <c r="D2579" s="1">
        <v>39778</v>
      </c>
      <c r="E2579" s="3">
        <f t="shared" si="281"/>
        <v>326</v>
      </c>
      <c r="F2579" s="5">
        <f t="shared" si="285"/>
        <v>11</v>
      </c>
      <c r="G2579" s="5">
        <f t="shared" si="286"/>
        <v>26</v>
      </c>
      <c r="H2579">
        <v>0.65</v>
      </c>
      <c r="I2579">
        <v>0.65500000000000003</v>
      </c>
      <c r="J2579">
        <v>0.64290000000000003</v>
      </c>
      <c r="K2579">
        <v>0.64910000000000001</v>
      </c>
      <c r="L2579" s="5">
        <f t="shared" si="282"/>
        <v>-0.9000000000000119</v>
      </c>
    </row>
    <row r="2580" spans="1:12" x14ac:dyDescent="0.25">
      <c r="A2580">
        <f t="shared" si="284"/>
        <v>2008</v>
      </c>
      <c r="B2580" t="str">
        <f t="shared" si="283"/>
        <v>01.01.2008</v>
      </c>
      <c r="C2580" t="str">
        <f t="shared" si="280"/>
        <v>27.11.2008</v>
      </c>
      <c r="D2580" s="1">
        <v>39779</v>
      </c>
      <c r="E2580" s="3">
        <f t="shared" si="281"/>
        <v>327</v>
      </c>
      <c r="F2580" s="5">
        <f t="shared" si="285"/>
        <v>11</v>
      </c>
      <c r="G2580" s="5">
        <f t="shared" si="286"/>
        <v>27</v>
      </c>
      <c r="H2580">
        <v>0.64900000000000002</v>
      </c>
      <c r="I2580">
        <v>0.66049999999999998</v>
      </c>
      <c r="J2580">
        <v>0.64770000000000005</v>
      </c>
      <c r="K2580">
        <v>0.65510000000000002</v>
      </c>
      <c r="L2580" s="5">
        <f t="shared" si="282"/>
        <v>6.0999999999999943</v>
      </c>
    </row>
    <row r="2581" spans="1:12" x14ac:dyDescent="0.25">
      <c r="A2581">
        <f t="shared" si="284"/>
        <v>2008</v>
      </c>
      <c r="B2581" t="str">
        <f t="shared" si="283"/>
        <v>01.01.2008</v>
      </c>
      <c r="C2581" t="str">
        <f t="shared" si="280"/>
        <v>28.11.2008</v>
      </c>
      <c r="D2581" s="1">
        <v>39780</v>
      </c>
      <c r="E2581" s="3">
        <f t="shared" si="281"/>
        <v>328</v>
      </c>
      <c r="F2581" s="5">
        <f t="shared" si="285"/>
        <v>11</v>
      </c>
      <c r="G2581" s="5">
        <f t="shared" si="286"/>
        <v>28</v>
      </c>
      <c r="H2581">
        <v>0.65490000000000004</v>
      </c>
      <c r="I2581">
        <v>0.65959999999999996</v>
      </c>
      <c r="J2581">
        <v>0.64910000000000001</v>
      </c>
      <c r="K2581">
        <v>0.65510000000000002</v>
      </c>
      <c r="L2581" s="5">
        <f t="shared" si="282"/>
        <v>0.19999999999997797</v>
      </c>
    </row>
    <row r="2582" spans="1:12" x14ac:dyDescent="0.25">
      <c r="A2582">
        <f t="shared" si="284"/>
        <v>2008</v>
      </c>
      <c r="B2582" t="str">
        <f t="shared" si="283"/>
        <v>01.01.2008</v>
      </c>
      <c r="C2582" t="str">
        <f t="shared" si="280"/>
        <v>1.12.2008</v>
      </c>
      <c r="D2582" s="1">
        <v>39783</v>
      </c>
      <c r="E2582" s="3">
        <f t="shared" si="281"/>
        <v>331</v>
      </c>
      <c r="F2582" s="5">
        <f t="shared" si="285"/>
        <v>12</v>
      </c>
      <c r="G2582" s="5">
        <f t="shared" si="286"/>
        <v>1</v>
      </c>
      <c r="H2582">
        <v>0.65159999999999996</v>
      </c>
      <c r="I2582">
        <v>0.65369999999999995</v>
      </c>
      <c r="J2582">
        <v>0.63700000000000001</v>
      </c>
      <c r="K2582">
        <v>0.63819999999999999</v>
      </c>
      <c r="L2582" s="5">
        <f t="shared" si="282"/>
        <v>-13.399999999999967</v>
      </c>
    </row>
    <row r="2583" spans="1:12" x14ac:dyDescent="0.25">
      <c r="A2583">
        <f t="shared" si="284"/>
        <v>2008</v>
      </c>
      <c r="B2583" t="str">
        <f t="shared" si="283"/>
        <v>01.01.2008</v>
      </c>
      <c r="C2583" t="str">
        <f t="shared" si="280"/>
        <v>2.12.2008</v>
      </c>
      <c r="D2583" s="1">
        <v>39784</v>
      </c>
      <c r="E2583" s="3">
        <f t="shared" si="281"/>
        <v>332</v>
      </c>
      <c r="F2583" s="5">
        <f t="shared" si="285"/>
        <v>12</v>
      </c>
      <c r="G2583" s="5">
        <f t="shared" si="286"/>
        <v>2</v>
      </c>
      <c r="H2583">
        <v>0.6381</v>
      </c>
      <c r="I2583">
        <v>0.64929999999999999</v>
      </c>
      <c r="J2583">
        <v>0.63319999999999999</v>
      </c>
      <c r="K2583">
        <v>0.64410000000000001</v>
      </c>
      <c r="L2583" s="5">
        <f t="shared" si="282"/>
        <v>6.0000000000000053</v>
      </c>
    </row>
    <row r="2584" spans="1:12" x14ac:dyDescent="0.25">
      <c r="A2584">
        <f t="shared" si="284"/>
        <v>2008</v>
      </c>
      <c r="B2584" t="str">
        <f t="shared" si="283"/>
        <v>01.01.2008</v>
      </c>
      <c r="C2584" t="str">
        <f t="shared" si="280"/>
        <v>3.12.2008</v>
      </c>
      <c r="D2584" s="1">
        <v>39785</v>
      </c>
      <c r="E2584" s="3">
        <f t="shared" si="281"/>
        <v>333</v>
      </c>
      <c r="F2584" s="5">
        <f t="shared" si="285"/>
        <v>12</v>
      </c>
      <c r="G2584" s="5">
        <f t="shared" si="286"/>
        <v>3</v>
      </c>
      <c r="H2584">
        <v>0.64400000000000002</v>
      </c>
      <c r="I2584">
        <v>0.65110000000000001</v>
      </c>
      <c r="J2584">
        <v>0.63949999999999996</v>
      </c>
      <c r="K2584">
        <v>0.65010000000000001</v>
      </c>
      <c r="L2584" s="5">
        <f t="shared" si="282"/>
        <v>6.0999999999999943</v>
      </c>
    </row>
    <row r="2585" spans="1:12" x14ac:dyDescent="0.25">
      <c r="A2585">
        <f t="shared" si="284"/>
        <v>2008</v>
      </c>
      <c r="B2585" t="str">
        <f t="shared" si="283"/>
        <v>01.01.2008</v>
      </c>
      <c r="C2585" t="str">
        <f t="shared" si="280"/>
        <v>4.12.2008</v>
      </c>
      <c r="D2585" s="1">
        <v>39786</v>
      </c>
      <c r="E2585" s="3">
        <f t="shared" si="281"/>
        <v>334</v>
      </c>
      <c r="F2585" s="5">
        <f t="shared" si="285"/>
        <v>12</v>
      </c>
      <c r="G2585" s="5">
        <f t="shared" si="286"/>
        <v>4</v>
      </c>
      <c r="H2585">
        <v>0.65</v>
      </c>
      <c r="I2585">
        <v>0.65349999999999997</v>
      </c>
      <c r="J2585">
        <v>0.63939999999999997</v>
      </c>
      <c r="K2585">
        <v>0.64280000000000004</v>
      </c>
      <c r="L2585" s="5">
        <f t="shared" si="282"/>
        <v>-7.1999999999999842</v>
      </c>
    </row>
    <row r="2586" spans="1:12" x14ac:dyDescent="0.25">
      <c r="A2586">
        <f t="shared" si="284"/>
        <v>2008</v>
      </c>
      <c r="B2586" t="str">
        <f t="shared" si="283"/>
        <v>01.01.2008</v>
      </c>
      <c r="C2586" t="str">
        <f t="shared" si="280"/>
        <v>5.12.2008</v>
      </c>
      <c r="D2586" s="1">
        <v>39787</v>
      </c>
      <c r="E2586" s="3">
        <f t="shared" si="281"/>
        <v>335</v>
      </c>
      <c r="F2586" s="5">
        <f t="shared" si="285"/>
        <v>12</v>
      </c>
      <c r="G2586" s="5">
        <f t="shared" si="286"/>
        <v>5</v>
      </c>
      <c r="H2586">
        <v>0.64290000000000003</v>
      </c>
      <c r="I2586">
        <v>0.64870000000000005</v>
      </c>
      <c r="J2586">
        <v>0.62919999999999998</v>
      </c>
      <c r="K2586">
        <v>0.64610000000000001</v>
      </c>
      <c r="L2586" s="5">
        <f t="shared" si="282"/>
        <v>3.1999999999999806</v>
      </c>
    </row>
    <row r="2587" spans="1:12" x14ac:dyDescent="0.25">
      <c r="A2587">
        <f t="shared" si="284"/>
        <v>2008</v>
      </c>
      <c r="B2587" t="str">
        <f t="shared" si="283"/>
        <v>01.01.2008</v>
      </c>
      <c r="C2587" t="str">
        <f t="shared" si="280"/>
        <v>8.12.2008</v>
      </c>
      <c r="D2587" s="1">
        <v>39790</v>
      </c>
      <c r="E2587" s="3">
        <f t="shared" si="281"/>
        <v>338</v>
      </c>
      <c r="F2587" s="5">
        <f t="shared" si="285"/>
        <v>12</v>
      </c>
      <c r="G2587" s="5">
        <f t="shared" si="286"/>
        <v>8</v>
      </c>
      <c r="H2587">
        <v>0.64690000000000003</v>
      </c>
      <c r="I2587">
        <v>0.66900000000000004</v>
      </c>
      <c r="J2587">
        <v>0.64639999999999997</v>
      </c>
      <c r="K2587">
        <v>0.66459999999999997</v>
      </c>
      <c r="L2587" s="5">
        <f t="shared" si="282"/>
        <v>17.699999999999939</v>
      </c>
    </row>
    <row r="2588" spans="1:12" x14ac:dyDescent="0.25">
      <c r="A2588">
        <f t="shared" si="284"/>
        <v>2008</v>
      </c>
      <c r="B2588" t="str">
        <f t="shared" si="283"/>
        <v>01.01.2008</v>
      </c>
      <c r="C2588" t="str">
        <f t="shared" si="280"/>
        <v>9.12.2008</v>
      </c>
      <c r="D2588" s="1">
        <v>39791</v>
      </c>
      <c r="E2588" s="3">
        <f t="shared" si="281"/>
        <v>339</v>
      </c>
      <c r="F2588" s="5">
        <f t="shared" si="285"/>
        <v>12</v>
      </c>
      <c r="G2588" s="5">
        <f t="shared" si="286"/>
        <v>9</v>
      </c>
      <c r="H2588">
        <v>0.66449999999999998</v>
      </c>
      <c r="I2588">
        <v>0.66479999999999995</v>
      </c>
      <c r="J2588">
        <v>0.64939999999999998</v>
      </c>
      <c r="K2588">
        <v>0.65780000000000005</v>
      </c>
      <c r="L2588" s="5">
        <f t="shared" si="282"/>
        <v>-6.6999999999999282</v>
      </c>
    </row>
    <row r="2589" spans="1:12" x14ac:dyDescent="0.25">
      <c r="A2589">
        <f t="shared" si="284"/>
        <v>2008</v>
      </c>
      <c r="B2589" t="str">
        <f t="shared" si="283"/>
        <v>01.01.2008</v>
      </c>
      <c r="C2589" t="str">
        <f t="shared" si="280"/>
        <v>10.12.2008</v>
      </c>
      <c r="D2589" s="1">
        <v>39792</v>
      </c>
      <c r="E2589" s="3">
        <f t="shared" si="281"/>
        <v>340</v>
      </c>
      <c r="F2589" s="5">
        <f t="shared" si="285"/>
        <v>12</v>
      </c>
      <c r="G2589" s="5">
        <f t="shared" si="286"/>
        <v>10</v>
      </c>
      <c r="H2589">
        <v>0.65769999999999995</v>
      </c>
      <c r="I2589">
        <v>0.66400000000000003</v>
      </c>
      <c r="J2589">
        <v>0.65200000000000002</v>
      </c>
      <c r="K2589">
        <v>0.65600000000000003</v>
      </c>
      <c r="L2589" s="5">
        <f t="shared" si="282"/>
        <v>-1.6999999999999238</v>
      </c>
    </row>
    <row r="2590" spans="1:12" x14ac:dyDescent="0.25">
      <c r="A2590">
        <f t="shared" si="284"/>
        <v>2008</v>
      </c>
      <c r="B2590" t="str">
        <f t="shared" si="283"/>
        <v>01.01.2008</v>
      </c>
      <c r="C2590" t="str">
        <f t="shared" si="280"/>
        <v>11.12.2008</v>
      </c>
      <c r="D2590" s="1">
        <v>39793</v>
      </c>
      <c r="E2590" s="3">
        <f t="shared" si="281"/>
        <v>341</v>
      </c>
      <c r="F2590" s="5">
        <f t="shared" si="285"/>
        <v>12</v>
      </c>
      <c r="G2590" s="5">
        <f t="shared" si="286"/>
        <v>11</v>
      </c>
      <c r="H2590">
        <v>0.65590000000000004</v>
      </c>
      <c r="I2590">
        <v>0.67969999999999997</v>
      </c>
      <c r="J2590">
        <v>0.65439999999999998</v>
      </c>
      <c r="K2590">
        <v>0.6704</v>
      </c>
      <c r="L2590" s="5">
        <f t="shared" si="282"/>
        <v>14.499999999999957</v>
      </c>
    </row>
    <row r="2591" spans="1:12" x14ac:dyDescent="0.25">
      <c r="A2591">
        <f t="shared" si="284"/>
        <v>2008</v>
      </c>
      <c r="B2591" t="str">
        <f t="shared" si="283"/>
        <v>01.01.2008</v>
      </c>
      <c r="C2591" t="str">
        <f t="shared" si="280"/>
        <v>12.12.2008</v>
      </c>
      <c r="D2591" s="1">
        <v>39794</v>
      </c>
      <c r="E2591" s="3">
        <f t="shared" si="281"/>
        <v>342</v>
      </c>
      <c r="F2591" s="5">
        <f t="shared" si="285"/>
        <v>12</v>
      </c>
      <c r="G2591" s="5">
        <f t="shared" si="286"/>
        <v>12</v>
      </c>
      <c r="H2591">
        <v>0.67030000000000001</v>
      </c>
      <c r="I2591">
        <v>0.67279999999999995</v>
      </c>
      <c r="J2591">
        <v>0.64859999999999995</v>
      </c>
      <c r="K2591">
        <v>0.6643</v>
      </c>
      <c r="L2591" s="5">
        <f t="shared" si="282"/>
        <v>-6.0000000000000053</v>
      </c>
    </row>
    <row r="2592" spans="1:12" x14ac:dyDescent="0.25">
      <c r="A2592">
        <f t="shared" si="284"/>
        <v>2008</v>
      </c>
      <c r="B2592" t="str">
        <f t="shared" si="283"/>
        <v>01.01.2008</v>
      </c>
      <c r="C2592" t="str">
        <f t="shared" si="280"/>
        <v>15.12.2008</v>
      </c>
      <c r="D2592" s="1">
        <v>39797</v>
      </c>
      <c r="E2592" s="3">
        <f t="shared" si="281"/>
        <v>345</v>
      </c>
      <c r="F2592" s="5">
        <f t="shared" si="285"/>
        <v>12</v>
      </c>
      <c r="G2592" s="5">
        <f t="shared" si="286"/>
        <v>15</v>
      </c>
      <c r="H2592">
        <v>0.66239999999999999</v>
      </c>
      <c r="I2592">
        <v>0.67459999999999998</v>
      </c>
      <c r="J2592">
        <v>0.6623</v>
      </c>
      <c r="K2592">
        <v>0.67030000000000001</v>
      </c>
      <c r="L2592" s="5">
        <f t="shared" si="282"/>
        <v>7.9000000000000181</v>
      </c>
    </row>
    <row r="2593" spans="1:12" x14ac:dyDescent="0.25">
      <c r="A2593">
        <f t="shared" si="284"/>
        <v>2008</v>
      </c>
      <c r="B2593" t="str">
        <f t="shared" si="283"/>
        <v>01.01.2008</v>
      </c>
      <c r="C2593" t="str">
        <f t="shared" si="280"/>
        <v>16.12.2008</v>
      </c>
      <c r="D2593" s="1">
        <v>39798</v>
      </c>
      <c r="E2593" s="3">
        <f t="shared" si="281"/>
        <v>346</v>
      </c>
      <c r="F2593" s="5">
        <f t="shared" si="285"/>
        <v>12</v>
      </c>
      <c r="G2593" s="5">
        <f t="shared" si="286"/>
        <v>16</v>
      </c>
      <c r="H2593">
        <v>0.67020000000000002</v>
      </c>
      <c r="I2593">
        <v>0.69850000000000001</v>
      </c>
      <c r="J2593">
        <v>0.66659999999999997</v>
      </c>
      <c r="K2593">
        <v>0.69259999999999999</v>
      </c>
      <c r="L2593" s="5">
        <f t="shared" si="282"/>
        <v>22.399999999999977</v>
      </c>
    </row>
    <row r="2594" spans="1:12" x14ac:dyDescent="0.25">
      <c r="A2594">
        <f t="shared" si="284"/>
        <v>2008</v>
      </c>
      <c r="B2594" t="str">
        <f t="shared" si="283"/>
        <v>01.01.2008</v>
      </c>
      <c r="C2594" t="str">
        <f t="shared" ref="C2594:C2657" si="287">CONCATENATE(G2594,".",F2594,".",A2594)</f>
        <v>17.12.2008</v>
      </c>
      <c r="D2594" s="1">
        <v>39799</v>
      </c>
      <c r="E2594" s="3">
        <f t="shared" ref="E2594:E2657" si="288">DAYS360(B2594,C2594,TRUE)+1</f>
        <v>347</v>
      </c>
      <c r="F2594" s="5">
        <f t="shared" si="285"/>
        <v>12</v>
      </c>
      <c r="G2594" s="5">
        <f t="shared" si="286"/>
        <v>17</v>
      </c>
      <c r="H2594">
        <v>0.69279999999999997</v>
      </c>
      <c r="I2594">
        <v>0.70760000000000001</v>
      </c>
      <c r="J2594">
        <v>0.68630000000000002</v>
      </c>
      <c r="K2594">
        <v>0.70530000000000004</v>
      </c>
      <c r="L2594" s="5">
        <f t="shared" ref="L2594:L2657" si="289">(K2594-H2594)*1000</f>
        <v>12.500000000000068</v>
      </c>
    </row>
    <row r="2595" spans="1:12" x14ac:dyDescent="0.25">
      <c r="A2595">
        <f t="shared" si="284"/>
        <v>2008</v>
      </c>
      <c r="B2595" t="str">
        <f t="shared" si="283"/>
        <v>01.01.2008</v>
      </c>
      <c r="C2595" t="str">
        <f t="shared" si="287"/>
        <v>18.12.2008</v>
      </c>
      <c r="D2595" s="1">
        <v>39800</v>
      </c>
      <c r="E2595" s="3">
        <f t="shared" si="288"/>
        <v>348</v>
      </c>
      <c r="F2595" s="5">
        <f t="shared" si="285"/>
        <v>12</v>
      </c>
      <c r="G2595" s="5">
        <f t="shared" si="286"/>
        <v>18</v>
      </c>
      <c r="H2595">
        <v>0.70520000000000005</v>
      </c>
      <c r="I2595">
        <v>0.71399999999999997</v>
      </c>
      <c r="J2595">
        <v>0.67630000000000001</v>
      </c>
      <c r="K2595">
        <v>0.68720000000000003</v>
      </c>
      <c r="L2595" s="5">
        <f t="shared" si="289"/>
        <v>-18.000000000000014</v>
      </c>
    </row>
    <row r="2596" spans="1:12" x14ac:dyDescent="0.25">
      <c r="A2596">
        <f t="shared" si="284"/>
        <v>2008</v>
      </c>
      <c r="B2596" t="str">
        <f t="shared" si="283"/>
        <v>01.01.2008</v>
      </c>
      <c r="C2596" t="str">
        <f t="shared" si="287"/>
        <v>19.12.2008</v>
      </c>
      <c r="D2596" s="1">
        <v>39801</v>
      </c>
      <c r="E2596" s="3">
        <f t="shared" si="288"/>
        <v>349</v>
      </c>
      <c r="F2596" s="5">
        <f t="shared" si="285"/>
        <v>12</v>
      </c>
      <c r="G2596" s="5">
        <f t="shared" si="286"/>
        <v>19</v>
      </c>
      <c r="H2596">
        <v>0.68700000000000006</v>
      </c>
      <c r="I2596">
        <v>0.69269999999999998</v>
      </c>
      <c r="J2596">
        <v>0.67689999999999995</v>
      </c>
      <c r="K2596">
        <v>0.68010000000000004</v>
      </c>
      <c r="L2596" s="5">
        <f t="shared" si="289"/>
        <v>-6.9000000000000172</v>
      </c>
    </row>
    <row r="2597" spans="1:12" x14ac:dyDescent="0.25">
      <c r="A2597">
        <f t="shared" si="284"/>
        <v>2008</v>
      </c>
      <c r="B2597" t="str">
        <f t="shared" ref="B2597:B2660" si="290">CONCATENATE("01.","01",".",A2597)</f>
        <v>01.01.2008</v>
      </c>
      <c r="C2597" t="str">
        <f t="shared" si="287"/>
        <v>22.12.2008</v>
      </c>
      <c r="D2597" s="1">
        <v>39804</v>
      </c>
      <c r="E2597" s="3">
        <f t="shared" si="288"/>
        <v>352</v>
      </c>
      <c r="F2597" s="5">
        <f t="shared" si="285"/>
        <v>12</v>
      </c>
      <c r="G2597" s="5">
        <f t="shared" si="286"/>
        <v>22</v>
      </c>
      <c r="H2597">
        <v>0.68110000000000004</v>
      </c>
      <c r="I2597">
        <v>0.68940000000000001</v>
      </c>
      <c r="J2597">
        <v>0.68</v>
      </c>
      <c r="K2597">
        <v>0.68340000000000001</v>
      </c>
      <c r="L2597" s="5">
        <f t="shared" si="289"/>
        <v>2.2999999999999687</v>
      </c>
    </row>
    <row r="2598" spans="1:12" x14ac:dyDescent="0.25">
      <c r="A2598">
        <f t="shared" si="284"/>
        <v>2008</v>
      </c>
      <c r="B2598" t="str">
        <f t="shared" si="290"/>
        <v>01.01.2008</v>
      </c>
      <c r="C2598" t="str">
        <f t="shared" si="287"/>
        <v>23.12.2008</v>
      </c>
      <c r="D2598" s="1">
        <v>39805</v>
      </c>
      <c r="E2598" s="3">
        <f t="shared" si="288"/>
        <v>353</v>
      </c>
      <c r="F2598" s="5">
        <f t="shared" si="285"/>
        <v>12</v>
      </c>
      <c r="G2598" s="5">
        <f t="shared" si="286"/>
        <v>23</v>
      </c>
      <c r="H2598">
        <v>0.6835</v>
      </c>
      <c r="I2598">
        <v>0.68510000000000004</v>
      </c>
      <c r="J2598">
        <v>0.67710000000000004</v>
      </c>
      <c r="K2598">
        <v>0.6784</v>
      </c>
      <c r="L2598" s="5">
        <f t="shared" si="289"/>
        <v>-5.0999999999999934</v>
      </c>
    </row>
    <row r="2599" spans="1:12" x14ac:dyDescent="0.25">
      <c r="A2599">
        <f t="shared" si="284"/>
        <v>2008</v>
      </c>
      <c r="B2599" t="str">
        <f t="shared" si="290"/>
        <v>01.01.2008</v>
      </c>
      <c r="C2599" t="str">
        <f t="shared" si="287"/>
        <v>24.12.2008</v>
      </c>
      <c r="D2599" s="1">
        <v>39806</v>
      </c>
      <c r="E2599" s="3">
        <f t="shared" si="288"/>
        <v>354</v>
      </c>
      <c r="F2599" s="5">
        <f t="shared" si="285"/>
        <v>12</v>
      </c>
      <c r="G2599" s="5">
        <f t="shared" si="286"/>
        <v>24</v>
      </c>
      <c r="H2599">
        <v>0.67830000000000001</v>
      </c>
      <c r="I2599">
        <v>0.68389999999999995</v>
      </c>
      <c r="J2599">
        <v>0.67600000000000005</v>
      </c>
      <c r="K2599">
        <v>0.68240000000000001</v>
      </c>
      <c r="L2599" s="5">
        <f t="shared" si="289"/>
        <v>4.0999999999999925</v>
      </c>
    </row>
    <row r="2600" spans="1:12" x14ac:dyDescent="0.25">
      <c r="A2600">
        <f t="shared" si="284"/>
        <v>2008</v>
      </c>
      <c r="B2600" t="str">
        <f t="shared" si="290"/>
        <v>01.01.2008</v>
      </c>
      <c r="C2600" t="str">
        <f t="shared" si="287"/>
        <v>26.12.2008</v>
      </c>
      <c r="D2600" s="1">
        <v>39808</v>
      </c>
      <c r="E2600" s="3">
        <f t="shared" si="288"/>
        <v>356</v>
      </c>
      <c r="F2600" s="5">
        <f t="shared" si="285"/>
        <v>12</v>
      </c>
      <c r="G2600" s="5">
        <f t="shared" si="286"/>
        <v>26</v>
      </c>
      <c r="H2600">
        <v>0.68530000000000002</v>
      </c>
      <c r="I2600">
        <v>0.68679999999999997</v>
      </c>
      <c r="J2600">
        <v>0.67979999999999996</v>
      </c>
      <c r="K2600">
        <v>0.68310000000000004</v>
      </c>
      <c r="L2600" s="5">
        <f t="shared" si="289"/>
        <v>-2.1999999999999797</v>
      </c>
    </row>
    <row r="2601" spans="1:12" x14ac:dyDescent="0.25">
      <c r="A2601">
        <f t="shared" si="284"/>
        <v>2008</v>
      </c>
      <c r="B2601" t="str">
        <f t="shared" si="290"/>
        <v>01.01.2008</v>
      </c>
      <c r="C2601" t="str">
        <f t="shared" si="287"/>
        <v>29.12.2008</v>
      </c>
      <c r="D2601" s="1">
        <v>39811</v>
      </c>
      <c r="E2601" s="3">
        <f t="shared" si="288"/>
        <v>359</v>
      </c>
      <c r="F2601" s="5">
        <f t="shared" si="285"/>
        <v>12</v>
      </c>
      <c r="G2601" s="5">
        <f t="shared" si="286"/>
        <v>29</v>
      </c>
      <c r="H2601">
        <v>0.68400000000000005</v>
      </c>
      <c r="I2601">
        <v>0.69640000000000002</v>
      </c>
      <c r="J2601">
        <v>0.68330000000000002</v>
      </c>
      <c r="K2601">
        <v>0.68579999999999997</v>
      </c>
      <c r="L2601" s="5">
        <f t="shared" si="289"/>
        <v>1.7999999999999128</v>
      </c>
    </row>
    <row r="2602" spans="1:12" x14ac:dyDescent="0.25">
      <c r="A2602">
        <f t="shared" si="284"/>
        <v>2008</v>
      </c>
      <c r="B2602" t="str">
        <f t="shared" si="290"/>
        <v>01.01.2008</v>
      </c>
      <c r="C2602" t="str">
        <f t="shared" si="287"/>
        <v>30.12.2008</v>
      </c>
      <c r="D2602" s="1">
        <v>39812</v>
      </c>
      <c r="E2602" s="3">
        <f t="shared" si="288"/>
        <v>360</v>
      </c>
      <c r="F2602" s="5">
        <f t="shared" si="285"/>
        <v>12</v>
      </c>
      <c r="G2602" s="5">
        <f t="shared" si="286"/>
        <v>30</v>
      </c>
      <c r="H2602">
        <v>0.68600000000000005</v>
      </c>
      <c r="I2602">
        <v>0.69369999999999998</v>
      </c>
      <c r="J2602">
        <v>0.68510000000000004</v>
      </c>
      <c r="K2602">
        <v>0.6905</v>
      </c>
      <c r="L2602" s="5">
        <f t="shared" si="289"/>
        <v>4.4999999999999485</v>
      </c>
    </row>
    <row r="2603" spans="1:12" x14ac:dyDescent="0.25">
      <c r="A2603">
        <f t="shared" si="284"/>
        <v>2008</v>
      </c>
      <c r="B2603" t="str">
        <f t="shared" si="290"/>
        <v>01.01.2008</v>
      </c>
      <c r="C2603" t="str">
        <f t="shared" si="287"/>
        <v>31.12.2008</v>
      </c>
      <c r="D2603" s="1">
        <v>39813</v>
      </c>
      <c r="E2603" s="3">
        <f t="shared" si="288"/>
        <v>360</v>
      </c>
      <c r="F2603" s="5">
        <f t="shared" si="285"/>
        <v>12</v>
      </c>
      <c r="G2603" s="5">
        <f t="shared" si="286"/>
        <v>31</v>
      </c>
      <c r="H2603">
        <v>0.69059999999999999</v>
      </c>
      <c r="I2603">
        <v>0.69830000000000003</v>
      </c>
      <c r="J2603">
        <v>0.68479999999999996</v>
      </c>
      <c r="K2603">
        <v>0.69699999999999995</v>
      </c>
      <c r="L2603" s="5">
        <f t="shared" si="289"/>
        <v>6.3999999999999613</v>
      </c>
    </row>
    <row r="2604" spans="1:12" x14ac:dyDescent="0.25">
      <c r="A2604">
        <f t="shared" si="284"/>
        <v>2009</v>
      </c>
      <c r="B2604" t="str">
        <f t="shared" si="290"/>
        <v>01.01.2009</v>
      </c>
      <c r="C2604" t="str">
        <f t="shared" si="287"/>
        <v>2.1.2009</v>
      </c>
      <c r="D2604" s="1">
        <v>39815</v>
      </c>
      <c r="E2604" s="3">
        <f t="shared" si="288"/>
        <v>2</v>
      </c>
      <c r="F2604" s="5">
        <f t="shared" si="285"/>
        <v>1</v>
      </c>
      <c r="G2604" s="5">
        <f t="shared" si="286"/>
        <v>2</v>
      </c>
      <c r="H2604">
        <v>0.69669999999999999</v>
      </c>
      <c r="I2604">
        <v>0.71150000000000002</v>
      </c>
      <c r="J2604">
        <v>0.69389999999999996</v>
      </c>
      <c r="K2604">
        <v>0.71109999999999995</v>
      </c>
      <c r="L2604" s="5">
        <f t="shared" si="289"/>
        <v>14.399999999999968</v>
      </c>
    </row>
    <row r="2605" spans="1:12" x14ac:dyDescent="0.25">
      <c r="A2605">
        <f t="shared" si="284"/>
        <v>2009</v>
      </c>
      <c r="B2605" t="str">
        <f t="shared" si="290"/>
        <v>01.01.2009</v>
      </c>
      <c r="C2605" t="str">
        <f t="shared" si="287"/>
        <v>5.1.2009</v>
      </c>
      <c r="D2605" s="1">
        <v>39818</v>
      </c>
      <c r="E2605" s="3">
        <f t="shared" si="288"/>
        <v>5</v>
      </c>
      <c r="F2605" s="5">
        <f t="shared" si="285"/>
        <v>1</v>
      </c>
      <c r="G2605" s="5">
        <f t="shared" si="286"/>
        <v>5</v>
      </c>
      <c r="H2605">
        <v>0.71399999999999997</v>
      </c>
      <c r="I2605">
        <v>0.72</v>
      </c>
      <c r="J2605">
        <v>0.70620000000000005</v>
      </c>
      <c r="K2605">
        <v>0.7137</v>
      </c>
      <c r="L2605" s="5">
        <f t="shared" si="289"/>
        <v>-0.29999999999996696</v>
      </c>
    </row>
    <row r="2606" spans="1:12" x14ac:dyDescent="0.25">
      <c r="A2606">
        <f t="shared" si="284"/>
        <v>2009</v>
      </c>
      <c r="B2606" t="str">
        <f t="shared" si="290"/>
        <v>01.01.2009</v>
      </c>
      <c r="C2606" t="str">
        <f t="shared" si="287"/>
        <v>6.1.2009</v>
      </c>
      <c r="D2606" s="1">
        <v>39819</v>
      </c>
      <c r="E2606" s="3">
        <f t="shared" si="288"/>
        <v>6</v>
      </c>
      <c r="F2606" s="5">
        <f t="shared" si="285"/>
        <v>1</v>
      </c>
      <c r="G2606" s="5">
        <f t="shared" si="286"/>
        <v>6</v>
      </c>
      <c r="H2606">
        <v>0.71350000000000002</v>
      </c>
      <c r="I2606">
        <v>0.72650000000000003</v>
      </c>
      <c r="J2606">
        <v>0.70330000000000004</v>
      </c>
      <c r="K2606">
        <v>0.71970000000000001</v>
      </c>
      <c r="L2606" s="5">
        <f t="shared" si="289"/>
        <v>6.1999999999999833</v>
      </c>
    </row>
    <row r="2607" spans="1:12" x14ac:dyDescent="0.25">
      <c r="A2607">
        <f t="shared" ref="A2607:A2670" si="291">YEAR(D2607)</f>
        <v>2009</v>
      </c>
      <c r="B2607" t="str">
        <f t="shared" si="290"/>
        <v>01.01.2009</v>
      </c>
      <c r="C2607" t="str">
        <f t="shared" si="287"/>
        <v>7.1.2009</v>
      </c>
      <c r="D2607" s="1">
        <v>39820</v>
      </c>
      <c r="E2607" s="3">
        <f t="shared" si="288"/>
        <v>7</v>
      </c>
      <c r="F2607" s="5">
        <f t="shared" si="285"/>
        <v>1</v>
      </c>
      <c r="G2607" s="5">
        <f t="shared" si="286"/>
        <v>7</v>
      </c>
      <c r="H2607">
        <v>0.71960000000000002</v>
      </c>
      <c r="I2607">
        <v>0.72670000000000001</v>
      </c>
      <c r="J2607">
        <v>0.70920000000000005</v>
      </c>
      <c r="K2607">
        <v>0.71319999999999995</v>
      </c>
      <c r="L2607" s="5">
        <f t="shared" si="289"/>
        <v>-6.4000000000000723</v>
      </c>
    </row>
    <row r="2608" spans="1:12" x14ac:dyDescent="0.25">
      <c r="A2608">
        <f t="shared" si="291"/>
        <v>2009</v>
      </c>
      <c r="B2608" t="str">
        <f t="shared" si="290"/>
        <v>01.01.2009</v>
      </c>
      <c r="C2608" t="str">
        <f t="shared" si="287"/>
        <v>8.1.2009</v>
      </c>
      <c r="D2608" s="1">
        <v>39821</v>
      </c>
      <c r="E2608" s="3">
        <f t="shared" si="288"/>
        <v>8</v>
      </c>
      <c r="F2608" s="5">
        <f t="shared" si="285"/>
        <v>1</v>
      </c>
      <c r="G2608" s="5">
        <f t="shared" si="286"/>
        <v>8</v>
      </c>
      <c r="H2608">
        <v>0.71340000000000003</v>
      </c>
      <c r="I2608">
        <v>0.71340000000000003</v>
      </c>
      <c r="J2608">
        <v>0.69569999999999999</v>
      </c>
      <c r="K2608">
        <v>0.71030000000000004</v>
      </c>
      <c r="L2608" s="5">
        <f t="shared" si="289"/>
        <v>-3.0999999999999917</v>
      </c>
    </row>
    <row r="2609" spans="1:12" x14ac:dyDescent="0.25">
      <c r="A2609">
        <f t="shared" si="291"/>
        <v>2009</v>
      </c>
      <c r="B2609" t="str">
        <f t="shared" si="290"/>
        <v>01.01.2009</v>
      </c>
      <c r="C2609" t="str">
        <f t="shared" si="287"/>
        <v>9.1.2009</v>
      </c>
      <c r="D2609" s="1">
        <v>39822</v>
      </c>
      <c r="E2609" s="3">
        <f t="shared" si="288"/>
        <v>9</v>
      </c>
      <c r="F2609" s="5">
        <f t="shared" si="285"/>
        <v>1</v>
      </c>
      <c r="G2609" s="5">
        <f t="shared" si="286"/>
        <v>9</v>
      </c>
      <c r="H2609">
        <v>0.71040000000000003</v>
      </c>
      <c r="I2609">
        <v>0.71209999999999996</v>
      </c>
      <c r="J2609">
        <v>0.70150000000000001</v>
      </c>
      <c r="K2609">
        <v>0.70309999999999995</v>
      </c>
      <c r="L2609" s="5">
        <f t="shared" si="289"/>
        <v>-7.3000000000000842</v>
      </c>
    </row>
    <row r="2610" spans="1:12" x14ac:dyDescent="0.25">
      <c r="A2610">
        <f t="shared" si="291"/>
        <v>2009</v>
      </c>
      <c r="B2610" t="str">
        <f t="shared" si="290"/>
        <v>01.01.2009</v>
      </c>
      <c r="C2610" t="str">
        <f t="shared" si="287"/>
        <v>12.1.2009</v>
      </c>
      <c r="D2610" s="1">
        <v>39825</v>
      </c>
      <c r="E2610" s="3">
        <f t="shared" si="288"/>
        <v>12</v>
      </c>
      <c r="F2610" s="5">
        <f t="shared" si="285"/>
        <v>1</v>
      </c>
      <c r="G2610" s="5">
        <f t="shared" si="286"/>
        <v>12</v>
      </c>
      <c r="H2610">
        <v>0.69920000000000004</v>
      </c>
      <c r="I2610">
        <v>0.69940000000000002</v>
      </c>
      <c r="J2610">
        <v>0.67769999999999997</v>
      </c>
      <c r="K2610">
        <v>0.68049999999999999</v>
      </c>
      <c r="L2610" s="5">
        <f t="shared" si="289"/>
        <v>-18.700000000000049</v>
      </c>
    </row>
    <row r="2611" spans="1:12" x14ac:dyDescent="0.25">
      <c r="A2611">
        <f t="shared" si="291"/>
        <v>2009</v>
      </c>
      <c r="B2611" t="str">
        <f t="shared" si="290"/>
        <v>01.01.2009</v>
      </c>
      <c r="C2611" t="str">
        <f t="shared" si="287"/>
        <v>13.1.2009</v>
      </c>
      <c r="D2611" s="1">
        <v>39826</v>
      </c>
      <c r="E2611" s="3">
        <f t="shared" si="288"/>
        <v>13</v>
      </c>
      <c r="F2611" s="5">
        <f t="shared" ref="F2611:F2674" si="292">MONTH(D2611)</f>
        <v>1</v>
      </c>
      <c r="G2611" s="5">
        <f t="shared" ref="G2611:G2674" si="293">DAY(D2611)</f>
        <v>13</v>
      </c>
      <c r="H2611">
        <v>0.6804</v>
      </c>
      <c r="I2611">
        <v>0.68179999999999996</v>
      </c>
      <c r="J2611">
        <v>0.65749999999999997</v>
      </c>
      <c r="K2611">
        <v>0.66620000000000001</v>
      </c>
      <c r="L2611" s="5">
        <f t="shared" si="289"/>
        <v>-14.19999999999999</v>
      </c>
    </row>
    <row r="2612" spans="1:12" x14ac:dyDescent="0.25">
      <c r="A2612">
        <f t="shared" si="291"/>
        <v>2009</v>
      </c>
      <c r="B2612" t="str">
        <f t="shared" si="290"/>
        <v>01.01.2009</v>
      </c>
      <c r="C2612" t="str">
        <f t="shared" si="287"/>
        <v>14.1.2009</v>
      </c>
      <c r="D2612" s="1">
        <v>39827</v>
      </c>
      <c r="E2612" s="3">
        <f t="shared" si="288"/>
        <v>14</v>
      </c>
      <c r="F2612" s="5">
        <f t="shared" si="292"/>
        <v>1</v>
      </c>
      <c r="G2612" s="5">
        <f t="shared" si="293"/>
        <v>14</v>
      </c>
      <c r="H2612">
        <v>0.6663</v>
      </c>
      <c r="I2612">
        <v>0.68100000000000005</v>
      </c>
      <c r="J2612">
        <v>0.65790000000000004</v>
      </c>
      <c r="K2612">
        <v>0.65939999999999999</v>
      </c>
      <c r="L2612" s="5">
        <f t="shared" si="289"/>
        <v>-6.9000000000000172</v>
      </c>
    </row>
    <row r="2613" spans="1:12" x14ac:dyDescent="0.25">
      <c r="A2613">
        <f t="shared" si="291"/>
        <v>2009</v>
      </c>
      <c r="B2613" t="str">
        <f t="shared" si="290"/>
        <v>01.01.2009</v>
      </c>
      <c r="C2613" t="str">
        <f t="shared" si="287"/>
        <v>15.1.2009</v>
      </c>
      <c r="D2613" s="1">
        <v>39828</v>
      </c>
      <c r="E2613" s="3">
        <f t="shared" si="288"/>
        <v>15</v>
      </c>
      <c r="F2613" s="5">
        <f t="shared" si="292"/>
        <v>1</v>
      </c>
      <c r="G2613" s="5">
        <f t="shared" si="293"/>
        <v>15</v>
      </c>
      <c r="H2613">
        <v>0.65949999999999998</v>
      </c>
      <c r="I2613">
        <v>0.66969999999999996</v>
      </c>
      <c r="J2613">
        <v>0.65369999999999995</v>
      </c>
      <c r="K2613">
        <v>0.66800000000000004</v>
      </c>
      <c r="L2613" s="5">
        <f t="shared" si="289"/>
        <v>8.5000000000000639</v>
      </c>
    </row>
    <row r="2614" spans="1:12" x14ac:dyDescent="0.25">
      <c r="A2614">
        <f t="shared" si="291"/>
        <v>2009</v>
      </c>
      <c r="B2614" t="str">
        <f t="shared" si="290"/>
        <v>01.01.2009</v>
      </c>
      <c r="C2614" t="str">
        <f t="shared" si="287"/>
        <v>16.1.2009</v>
      </c>
      <c r="D2614" s="1">
        <v>39829</v>
      </c>
      <c r="E2614" s="3">
        <f t="shared" si="288"/>
        <v>16</v>
      </c>
      <c r="F2614" s="5">
        <f t="shared" si="292"/>
        <v>1</v>
      </c>
      <c r="G2614" s="5">
        <f t="shared" si="293"/>
        <v>16</v>
      </c>
      <c r="H2614">
        <v>0.66790000000000005</v>
      </c>
      <c r="I2614">
        <v>0.67949999999999999</v>
      </c>
      <c r="J2614">
        <v>0.66459999999999997</v>
      </c>
      <c r="K2614">
        <v>0.67300000000000004</v>
      </c>
      <c r="L2614" s="5">
        <f t="shared" si="289"/>
        <v>5.0999999999999934</v>
      </c>
    </row>
    <row r="2615" spans="1:12" x14ac:dyDescent="0.25">
      <c r="A2615">
        <f t="shared" si="291"/>
        <v>2009</v>
      </c>
      <c r="B2615" t="str">
        <f t="shared" si="290"/>
        <v>01.01.2009</v>
      </c>
      <c r="C2615" t="str">
        <f t="shared" si="287"/>
        <v>19.1.2009</v>
      </c>
      <c r="D2615" s="1">
        <v>39832</v>
      </c>
      <c r="E2615" s="3">
        <f t="shared" si="288"/>
        <v>19</v>
      </c>
      <c r="F2615" s="5">
        <f t="shared" si="292"/>
        <v>1</v>
      </c>
      <c r="G2615" s="5">
        <f t="shared" si="293"/>
        <v>19</v>
      </c>
      <c r="H2615">
        <v>0.67800000000000005</v>
      </c>
      <c r="I2615">
        <v>0.68400000000000005</v>
      </c>
      <c r="J2615">
        <v>0.6653</v>
      </c>
      <c r="K2615">
        <v>0.66590000000000005</v>
      </c>
      <c r="L2615" s="5">
        <f t="shared" si="289"/>
        <v>-12.1</v>
      </c>
    </row>
    <row r="2616" spans="1:12" x14ac:dyDescent="0.25">
      <c r="A2616">
        <f t="shared" si="291"/>
        <v>2009</v>
      </c>
      <c r="B2616" t="str">
        <f t="shared" si="290"/>
        <v>01.01.2009</v>
      </c>
      <c r="C2616" t="str">
        <f t="shared" si="287"/>
        <v>20.1.2009</v>
      </c>
      <c r="D2616" s="1">
        <v>39833</v>
      </c>
      <c r="E2616" s="3">
        <f t="shared" si="288"/>
        <v>20</v>
      </c>
      <c r="F2616" s="5">
        <f t="shared" si="292"/>
        <v>1</v>
      </c>
      <c r="G2616" s="5">
        <f t="shared" si="293"/>
        <v>20</v>
      </c>
      <c r="H2616">
        <v>0.66600000000000004</v>
      </c>
      <c r="I2616">
        <v>0.66820000000000002</v>
      </c>
      <c r="J2616">
        <v>0.64600000000000002</v>
      </c>
      <c r="K2616">
        <v>0.6462</v>
      </c>
      <c r="L2616" s="5">
        <f t="shared" si="289"/>
        <v>-19.80000000000004</v>
      </c>
    </row>
    <row r="2617" spans="1:12" x14ac:dyDescent="0.25">
      <c r="A2617">
        <f t="shared" si="291"/>
        <v>2009</v>
      </c>
      <c r="B2617" t="str">
        <f t="shared" si="290"/>
        <v>01.01.2009</v>
      </c>
      <c r="C2617" t="str">
        <f t="shared" si="287"/>
        <v>21.1.2009</v>
      </c>
      <c r="D2617" s="1">
        <v>39834</v>
      </c>
      <c r="E2617" s="3">
        <f t="shared" si="288"/>
        <v>21</v>
      </c>
      <c r="F2617" s="5">
        <f t="shared" si="292"/>
        <v>1</v>
      </c>
      <c r="G2617" s="5">
        <f t="shared" si="293"/>
        <v>21</v>
      </c>
      <c r="H2617">
        <v>0.64629999999999999</v>
      </c>
      <c r="I2617">
        <v>0.66559999999999997</v>
      </c>
      <c r="J2617">
        <v>0.64539999999999997</v>
      </c>
      <c r="K2617">
        <v>0.66339999999999999</v>
      </c>
      <c r="L2617" s="5">
        <f t="shared" si="289"/>
        <v>17.100000000000005</v>
      </c>
    </row>
    <row r="2618" spans="1:12" x14ac:dyDescent="0.25">
      <c r="A2618">
        <f t="shared" si="291"/>
        <v>2009</v>
      </c>
      <c r="B2618" t="str">
        <f t="shared" si="290"/>
        <v>01.01.2009</v>
      </c>
      <c r="C2618" t="str">
        <f t="shared" si="287"/>
        <v>22.1.2009</v>
      </c>
      <c r="D2618" s="1">
        <v>39835</v>
      </c>
      <c r="E2618" s="3">
        <f t="shared" si="288"/>
        <v>22</v>
      </c>
      <c r="F2618" s="5">
        <f t="shared" si="292"/>
        <v>1</v>
      </c>
      <c r="G2618" s="5">
        <f t="shared" si="293"/>
        <v>22</v>
      </c>
      <c r="H2618">
        <v>0.66349999999999998</v>
      </c>
      <c r="I2618">
        <v>0.66349999999999998</v>
      </c>
      <c r="J2618">
        <v>0.64910000000000001</v>
      </c>
      <c r="K2618">
        <v>0.65549999999999997</v>
      </c>
      <c r="L2618" s="5">
        <f t="shared" si="289"/>
        <v>-8.0000000000000071</v>
      </c>
    </row>
    <row r="2619" spans="1:12" x14ac:dyDescent="0.25">
      <c r="A2619">
        <f t="shared" si="291"/>
        <v>2009</v>
      </c>
      <c r="B2619" t="str">
        <f t="shared" si="290"/>
        <v>01.01.2009</v>
      </c>
      <c r="C2619" t="str">
        <f t="shared" si="287"/>
        <v>23.1.2009</v>
      </c>
      <c r="D2619" s="1">
        <v>39836</v>
      </c>
      <c r="E2619" s="3">
        <f t="shared" si="288"/>
        <v>23</v>
      </c>
      <c r="F2619" s="5">
        <f t="shared" si="292"/>
        <v>1</v>
      </c>
      <c r="G2619" s="5">
        <f t="shared" si="293"/>
        <v>23</v>
      </c>
      <c r="H2619">
        <v>0.65559999999999996</v>
      </c>
      <c r="I2619">
        <v>0.65849999999999997</v>
      </c>
      <c r="J2619">
        <v>0.64180000000000004</v>
      </c>
      <c r="K2619">
        <v>0.65369999999999995</v>
      </c>
      <c r="L2619" s="5">
        <f t="shared" si="289"/>
        <v>-1.9000000000000128</v>
      </c>
    </row>
    <row r="2620" spans="1:12" x14ac:dyDescent="0.25">
      <c r="A2620">
        <f t="shared" si="291"/>
        <v>2009</v>
      </c>
      <c r="B2620" t="str">
        <f t="shared" si="290"/>
        <v>01.01.2009</v>
      </c>
      <c r="C2620" t="str">
        <f t="shared" si="287"/>
        <v>26.1.2009</v>
      </c>
      <c r="D2620" s="1">
        <v>39839</v>
      </c>
      <c r="E2620" s="3">
        <f t="shared" si="288"/>
        <v>26</v>
      </c>
      <c r="F2620" s="5">
        <f t="shared" si="292"/>
        <v>1</v>
      </c>
      <c r="G2620" s="5">
        <f t="shared" si="293"/>
        <v>26</v>
      </c>
      <c r="H2620">
        <v>0.6532</v>
      </c>
      <c r="I2620">
        <v>0.66410000000000002</v>
      </c>
      <c r="J2620">
        <v>0.64929999999999999</v>
      </c>
      <c r="K2620">
        <v>0.66239999999999999</v>
      </c>
      <c r="L2620" s="5">
        <f t="shared" si="289"/>
        <v>9.1999999999999851</v>
      </c>
    </row>
    <row r="2621" spans="1:12" x14ac:dyDescent="0.25">
      <c r="A2621">
        <f t="shared" si="291"/>
        <v>2009</v>
      </c>
      <c r="B2621" t="str">
        <f t="shared" si="290"/>
        <v>01.01.2009</v>
      </c>
      <c r="C2621" t="str">
        <f t="shared" si="287"/>
        <v>27.1.2009</v>
      </c>
      <c r="D2621" s="1">
        <v>39840</v>
      </c>
      <c r="E2621" s="3">
        <f t="shared" si="288"/>
        <v>27</v>
      </c>
      <c r="F2621" s="5">
        <f t="shared" si="292"/>
        <v>1</v>
      </c>
      <c r="G2621" s="5">
        <f t="shared" si="293"/>
        <v>27</v>
      </c>
      <c r="H2621">
        <v>0.6623</v>
      </c>
      <c r="I2621">
        <v>0.67169999999999996</v>
      </c>
      <c r="J2621">
        <v>0.65710000000000002</v>
      </c>
      <c r="K2621">
        <v>0.6633</v>
      </c>
      <c r="L2621" s="5">
        <f t="shared" si="289"/>
        <v>1.0000000000000009</v>
      </c>
    </row>
    <row r="2622" spans="1:12" x14ac:dyDescent="0.25">
      <c r="A2622">
        <f t="shared" si="291"/>
        <v>2009</v>
      </c>
      <c r="B2622" t="str">
        <f t="shared" si="290"/>
        <v>01.01.2009</v>
      </c>
      <c r="C2622" t="str">
        <f t="shared" si="287"/>
        <v>28.1.2009</v>
      </c>
      <c r="D2622" s="1">
        <v>39841</v>
      </c>
      <c r="E2622" s="3">
        <f t="shared" si="288"/>
        <v>28</v>
      </c>
      <c r="F2622" s="5">
        <f t="shared" si="292"/>
        <v>1</v>
      </c>
      <c r="G2622" s="5">
        <f t="shared" si="293"/>
        <v>28</v>
      </c>
      <c r="H2622">
        <v>0.66320000000000001</v>
      </c>
      <c r="I2622">
        <v>0.67290000000000005</v>
      </c>
      <c r="J2622">
        <v>0.65920000000000001</v>
      </c>
      <c r="K2622">
        <v>0.66600000000000004</v>
      </c>
      <c r="L2622" s="5">
        <f t="shared" si="289"/>
        <v>2.8000000000000247</v>
      </c>
    </row>
    <row r="2623" spans="1:12" x14ac:dyDescent="0.25">
      <c r="A2623">
        <f t="shared" si="291"/>
        <v>2009</v>
      </c>
      <c r="B2623" t="str">
        <f t="shared" si="290"/>
        <v>01.01.2009</v>
      </c>
      <c r="C2623" t="str">
        <f t="shared" si="287"/>
        <v>29.1.2009</v>
      </c>
      <c r="D2623" s="1">
        <v>39842</v>
      </c>
      <c r="E2623" s="3">
        <f t="shared" si="288"/>
        <v>29</v>
      </c>
      <c r="F2623" s="5">
        <f t="shared" si="292"/>
        <v>1</v>
      </c>
      <c r="G2623" s="5">
        <f t="shared" si="293"/>
        <v>29</v>
      </c>
      <c r="H2623">
        <v>0.66590000000000005</v>
      </c>
      <c r="I2623">
        <v>0.66779999999999995</v>
      </c>
      <c r="J2623">
        <v>0.65090000000000003</v>
      </c>
      <c r="K2623">
        <v>0.65149999999999997</v>
      </c>
      <c r="L2623" s="5">
        <f t="shared" si="289"/>
        <v>-14.40000000000008</v>
      </c>
    </row>
    <row r="2624" spans="1:12" x14ac:dyDescent="0.25">
      <c r="A2624">
        <f t="shared" si="291"/>
        <v>2009</v>
      </c>
      <c r="B2624" t="str">
        <f t="shared" si="290"/>
        <v>01.01.2009</v>
      </c>
      <c r="C2624" t="str">
        <f t="shared" si="287"/>
        <v>30.1.2009</v>
      </c>
      <c r="D2624" s="1">
        <v>39843</v>
      </c>
      <c r="E2624" s="3">
        <f t="shared" si="288"/>
        <v>30</v>
      </c>
      <c r="F2624" s="5">
        <f t="shared" si="292"/>
        <v>1</v>
      </c>
      <c r="G2624" s="5">
        <f t="shared" si="293"/>
        <v>30</v>
      </c>
      <c r="H2624">
        <v>0.65139999999999998</v>
      </c>
      <c r="I2624">
        <v>0.65149999999999997</v>
      </c>
      <c r="J2624">
        <v>0.63449999999999995</v>
      </c>
      <c r="K2624">
        <v>0.63729999999999998</v>
      </c>
      <c r="L2624" s="5">
        <f t="shared" si="289"/>
        <v>-14.100000000000001</v>
      </c>
    </row>
    <row r="2625" spans="1:12" x14ac:dyDescent="0.25">
      <c r="A2625">
        <f t="shared" si="291"/>
        <v>2009</v>
      </c>
      <c r="B2625" t="str">
        <f t="shared" si="290"/>
        <v>01.01.2009</v>
      </c>
      <c r="C2625" t="str">
        <f t="shared" si="287"/>
        <v>2.2.2009</v>
      </c>
      <c r="D2625" s="1">
        <v>39846</v>
      </c>
      <c r="E2625" s="3">
        <f t="shared" si="288"/>
        <v>32</v>
      </c>
      <c r="F2625" s="5">
        <f t="shared" si="292"/>
        <v>2</v>
      </c>
      <c r="G2625" s="5">
        <f t="shared" si="293"/>
        <v>2</v>
      </c>
      <c r="H2625">
        <v>0.63590000000000002</v>
      </c>
      <c r="I2625">
        <v>0.63680000000000003</v>
      </c>
      <c r="J2625">
        <v>0.62480000000000002</v>
      </c>
      <c r="K2625">
        <v>0.62960000000000005</v>
      </c>
      <c r="L2625" s="5">
        <f t="shared" si="289"/>
        <v>-6.2999999999999723</v>
      </c>
    </row>
    <row r="2626" spans="1:12" x14ac:dyDescent="0.25">
      <c r="A2626">
        <f t="shared" si="291"/>
        <v>2009</v>
      </c>
      <c r="B2626" t="str">
        <f t="shared" si="290"/>
        <v>01.01.2009</v>
      </c>
      <c r="C2626" t="str">
        <f t="shared" si="287"/>
        <v>3.2.2009</v>
      </c>
      <c r="D2626" s="1">
        <v>39847</v>
      </c>
      <c r="E2626" s="3">
        <f t="shared" si="288"/>
        <v>33</v>
      </c>
      <c r="F2626" s="5">
        <f t="shared" si="292"/>
        <v>2</v>
      </c>
      <c r="G2626" s="5">
        <f t="shared" si="293"/>
        <v>3</v>
      </c>
      <c r="H2626">
        <v>0.62970000000000004</v>
      </c>
      <c r="I2626">
        <v>0.65439999999999998</v>
      </c>
      <c r="J2626">
        <v>0.62960000000000005</v>
      </c>
      <c r="K2626">
        <v>0.6502</v>
      </c>
      <c r="L2626" s="5">
        <f t="shared" si="289"/>
        <v>20.499999999999964</v>
      </c>
    </row>
    <row r="2627" spans="1:12" x14ac:dyDescent="0.25">
      <c r="A2627">
        <f t="shared" si="291"/>
        <v>2009</v>
      </c>
      <c r="B2627" t="str">
        <f t="shared" si="290"/>
        <v>01.01.2009</v>
      </c>
      <c r="C2627" t="str">
        <f t="shared" si="287"/>
        <v>4.2.2009</v>
      </c>
      <c r="D2627" s="1">
        <v>39848</v>
      </c>
      <c r="E2627" s="3">
        <f t="shared" si="288"/>
        <v>34</v>
      </c>
      <c r="F2627" s="5">
        <f t="shared" si="292"/>
        <v>2</v>
      </c>
      <c r="G2627" s="5">
        <f t="shared" si="293"/>
        <v>4</v>
      </c>
      <c r="H2627">
        <v>0.65010000000000001</v>
      </c>
      <c r="I2627">
        <v>0.65300000000000002</v>
      </c>
      <c r="J2627">
        <v>0.63529999999999998</v>
      </c>
      <c r="K2627">
        <v>0.64049999999999996</v>
      </c>
      <c r="L2627" s="5">
        <f t="shared" si="289"/>
        <v>-9.6000000000000529</v>
      </c>
    </row>
    <row r="2628" spans="1:12" x14ac:dyDescent="0.25">
      <c r="A2628">
        <f t="shared" si="291"/>
        <v>2009</v>
      </c>
      <c r="B2628" t="str">
        <f t="shared" si="290"/>
        <v>01.01.2009</v>
      </c>
      <c r="C2628" t="str">
        <f t="shared" si="287"/>
        <v>5.2.2009</v>
      </c>
      <c r="D2628" s="1">
        <v>39849</v>
      </c>
      <c r="E2628" s="3">
        <f t="shared" si="288"/>
        <v>35</v>
      </c>
      <c r="F2628" s="5">
        <f t="shared" si="292"/>
        <v>2</v>
      </c>
      <c r="G2628" s="5">
        <f t="shared" si="293"/>
        <v>5</v>
      </c>
      <c r="H2628">
        <v>0.64059999999999995</v>
      </c>
      <c r="I2628">
        <v>0.65790000000000004</v>
      </c>
      <c r="J2628">
        <v>0.6401</v>
      </c>
      <c r="K2628">
        <v>0.65110000000000001</v>
      </c>
      <c r="L2628" s="5">
        <f t="shared" si="289"/>
        <v>10.500000000000064</v>
      </c>
    </row>
    <row r="2629" spans="1:12" x14ac:dyDescent="0.25">
      <c r="A2629">
        <f t="shared" si="291"/>
        <v>2009</v>
      </c>
      <c r="B2629" t="str">
        <f t="shared" si="290"/>
        <v>01.01.2009</v>
      </c>
      <c r="C2629" t="str">
        <f t="shared" si="287"/>
        <v>6.2.2009</v>
      </c>
      <c r="D2629" s="1">
        <v>39850</v>
      </c>
      <c r="E2629" s="3">
        <f t="shared" si="288"/>
        <v>36</v>
      </c>
      <c r="F2629" s="5">
        <f t="shared" si="292"/>
        <v>2</v>
      </c>
      <c r="G2629" s="5">
        <f t="shared" si="293"/>
        <v>6</v>
      </c>
      <c r="H2629">
        <v>0.6512</v>
      </c>
      <c r="I2629">
        <v>0.68010000000000004</v>
      </c>
      <c r="J2629">
        <v>0.64739999999999998</v>
      </c>
      <c r="K2629">
        <v>0.67510000000000003</v>
      </c>
      <c r="L2629" s="5">
        <f t="shared" si="289"/>
        <v>23.900000000000034</v>
      </c>
    </row>
    <row r="2630" spans="1:12" x14ac:dyDescent="0.25">
      <c r="A2630">
        <f t="shared" si="291"/>
        <v>2009</v>
      </c>
      <c r="B2630" t="str">
        <f t="shared" si="290"/>
        <v>01.01.2009</v>
      </c>
      <c r="C2630" t="str">
        <f t="shared" si="287"/>
        <v>9.2.2009</v>
      </c>
      <c r="D2630" s="1">
        <v>39853</v>
      </c>
      <c r="E2630" s="3">
        <f t="shared" si="288"/>
        <v>39</v>
      </c>
      <c r="F2630" s="5">
        <f t="shared" si="292"/>
        <v>2</v>
      </c>
      <c r="G2630" s="5">
        <f t="shared" si="293"/>
        <v>9</v>
      </c>
      <c r="H2630">
        <v>0.67201999999999995</v>
      </c>
      <c r="I2630">
        <v>0.68489999999999995</v>
      </c>
      <c r="J2630">
        <v>0.66273000000000004</v>
      </c>
      <c r="K2630">
        <v>0.67830000000000001</v>
      </c>
      <c r="L2630" s="5">
        <f t="shared" si="289"/>
        <v>6.2800000000000633</v>
      </c>
    </row>
    <row r="2631" spans="1:12" x14ac:dyDescent="0.25">
      <c r="A2631">
        <f t="shared" si="291"/>
        <v>2009</v>
      </c>
      <c r="B2631" t="str">
        <f t="shared" si="290"/>
        <v>01.01.2009</v>
      </c>
      <c r="C2631" t="str">
        <f t="shared" si="287"/>
        <v>10.2.2009</v>
      </c>
      <c r="D2631" s="1">
        <v>39854</v>
      </c>
      <c r="E2631" s="3">
        <f t="shared" si="288"/>
        <v>40</v>
      </c>
      <c r="F2631" s="5">
        <f t="shared" si="292"/>
        <v>2</v>
      </c>
      <c r="G2631" s="5">
        <f t="shared" si="293"/>
        <v>10</v>
      </c>
      <c r="H2631">
        <v>0.67820000000000003</v>
      </c>
      <c r="I2631">
        <v>0.67889999999999995</v>
      </c>
      <c r="J2631">
        <v>0.6482</v>
      </c>
      <c r="K2631">
        <v>0.65529999999999999</v>
      </c>
      <c r="L2631" s="5">
        <f t="shared" si="289"/>
        <v>-22.900000000000031</v>
      </c>
    </row>
    <row r="2632" spans="1:12" x14ac:dyDescent="0.25">
      <c r="A2632">
        <f t="shared" si="291"/>
        <v>2009</v>
      </c>
      <c r="B2632" t="str">
        <f t="shared" si="290"/>
        <v>01.01.2009</v>
      </c>
      <c r="C2632" t="str">
        <f t="shared" si="287"/>
        <v>11.2.2009</v>
      </c>
      <c r="D2632" s="1">
        <v>39855</v>
      </c>
      <c r="E2632" s="3">
        <f t="shared" si="288"/>
        <v>41</v>
      </c>
      <c r="F2632" s="5">
        <f t="shared" si="292"/>
        <v>2</v>
      </c>
      <c r="G2632" s="5">
        <f t="shared" si="293"/>
        <v>11</v>
      </c>
      <c r="H2632">
        <v>0.65510000000000002</v>
      </c>
      <c r="I2632">
        <v>0.66</v>
      </c>
      <c r="J2632">
        <v>0.64800000000000002</v>
      </c>
      <c r="K2632">
        <v>0.65449999999999997</v>
      </c>
      <c r="L2632" s="5">
        <f t="shared" si="289"/>
        <v>-0.60000000000004494</v>
      </c>
    </row>
    <row r="2633" spans="1:12" x14ac:dyDescent="0.25">
      <c r="A2633">
        <f t="shared" si="291"/>
        <v>2009</v>
      </c>
      <c r="B2633" t="str">
        <f t="shared" si="290"/>
        <v>01.01.2009</v>
      </c>
      <c r="C2633" t="str">
        <f t="shared" si="287"/>
        <v>12.2.2009</v>
      </c>
      <c r="D2633" s="1">
        <v>39856</v>
      </c>
      <c r="E2633" s="3">
        <f t="shared" si="288"/>
        <v>42</v>
      </c>
      <c r="F2633" s="5">
        <f t="shared" si="292"/>
        <v>2</v>
      </c>
      <c r="G2633" s="5">
        <f t="shared" si="293"/>
        <v>12</v>
      </c>
      <c r="H2633">
        <v>0.65480000000000005</v>
      </c>
      <c r="I2633">
        <v>0.66139999999999999</v>
      </c>
      <c r="J2633">
        <v>0.64275000000000004</v>
      </c>
      <c r="K2633">
        <v>0.65559999999999996</v>
      </c>
      <c r="L2633" s="5">
        <f t="shared" si="289"/>
        <v>0.79999999999991189</v>
      </c>
    </row>
    <row r="2634" spans="1:12" x14ac:dyDescent="0.25">
      <c r="A2634">
        <f t="shared" si="291"/>
        <v>2009</v>
      </c>
      <c r="B2634" t="str">
        <f t="shared" si="290"/>
        <v>01.01.2009</v>
      </c>
      <c r="C2634" t="str">
        <f t="shared" si="287"/>
        <v>13.2.2009</v>
      </c>
      <c r="D2634" s="1">
        <v>39857</v>
      </c>
      <c r="E2634" s="3">
        <f t="shared" si="288"/>
        <v>43</v>
      </c>
      <c r="F2634" s="5">
        <f t="shared" si="292"/>
        <v>2</v>
      </c>
      <c r="G2634" s="5">
        <f t="shared" si="293"/>
        <v>13</v>
      </c>
      <c r="H2634">
        <v>0.65549999999999997</v>
      </c>
      <c r="I2634">
        <v>0.66410000000000002</v>
      </c>
      <c r="J2634">
        <v>0.65200000000000002</v>
      </c>
      <c r="K2634">
        <v>0.65654999999999997</v>
      </c>
      <c r="L2634" s="5">
        <f t="shared" si="289"/>
        <v>1.0499999999999954</v>
      </c>
    </row>
    <row r="2635" spans="1:12" x14ac:dyDescent="0.25">
      <c r="A2635">
        <f t="shared" si="291"/>
        <v>2009</v>
      </c>
      <c r="B2635" t="str">
        <f t="shared" si="290"/>
        <v>01.01.2009</v>
      </c>
      <c r="C2635" t="str">
        <f t="shared" si="287"/>
        <v>16.2.2009</v>
      </c>
      <c r="D2635" s="1">
        <v>39860</v>
      </c>
      <c r="E2635" s="3">
        <f t="shared" si="288"/>
        <v>46</v>
      </c>
      <c r="F2635" s="5">
        <f t="shared" si="292"/>
        <v>2</v>
      </c>
      <c r="G2635" s="5">
        <f t="shared" si="293"/>
        <v>16</v>
      </c>
      <c r="H2635">
        <v>0.65180000000000005</v>
      </c>
      <c r="I2635">
        <v>0.65369999999999995</v>
      </c>
      <c r="J2635">
        <v>0.64739999999999998</v>
      </c>
      <c r="K2635">
        <v>0.64992000000000005</v>
      </c>
      <c r="L2635" s="5">
        <f t="shared" si="289"/>
        <v>-1.8799999999999928</v>
      </c>
    </row>
    <row r="2636" spans="1:12" x14ac:dyDescent="0.25">
      <c r="A2636">
        <f t="shared" si="291"/>
        <v>2009</v>
      </c>
      <c r="B2636" t="str">
        <f t="shared" si="290"/>
        <v>01.01.2009</v>
      </c>
      <c r="C2636" t="str">
        <f t="shared" si="287"/>
        <v>17.2.2009</v>
      </c>
      <c r="D2636" s="1">
        <v>39861</v>
      </c>
      <c r="E2636" s="3">
        <f t="shared" si="288"/>
        <v>47</v>
      </c>
      <c r="F2636" s="5">
        <f t="shared" si="292"/>
        <v>2</v>
      </c>
      <c r="G2636" s="5">
        <f t="shared" si="293"/>
        <v>17</v>
      </c>
      <c r="H2636">
        <v>0.64995999999999998</v>
      </c>
      <c r="I2636">
        <v>0.65286</v>
      </c>
      <c r="J2636">
        <v>0.6331</v>
      </c>
      <c r="K2636">
        <v>0.63634999999999997</v>
      </c>
      <c r="L2636" s="5">
        <f t="shared" si="289"/>
        <v>-13.61000000000001</v>
      </c>
    </row>
    <row r="2637" spans="1:12" x14ac:dyDescent="0.25">
      <c r="A2637">
        <f t="shared" si="291"/>
        <v>2009</v>
      </c>
      <c r="B2637" t="str">
        <f t="shared" si="290"/>
        <v>01.01.2009</v>
      </c>
      <c r="C2637" t="str">
        <f t="shared" si="287"/>
        <v>18.2.2009</v>
      </c>
      <c r="D2637" s="1">
        <v>39862</v>
      </c>
      <c r="E2637" s="3">
        <f t="shared" si="288"/>
        <v>48</v>
      </c>
      <c r="F2637" s="5">
        <f t="shared" si="292"/>
        <v>2</v>
      </c>
      <c r="G2637" s="5">
        <f t="shared" si="293"/>
        <v>18</v>
      </c>
      <c r="H2637">
        <v>0.63665000000000005</v>
      </c>
      <c r="I2637">
        <v>0.64319999999999999</v>
      </c>
      <c r="J2637">
        <v>0.63370000000000004</v>
      </c>
      <c r="K2637">
        <v>0.63849999999999996</v>
      </c>
      <c r="L2637" s="5">
        <f t="shared" si="289"/>
        <v>1.8499999999999073</v>
      </c>
    </row>
    <row r="2638" spans="1:12" x14ac:dyDescent="0.25">
      <c r="A2638">
        <f t="shared" si="291"/>
        <v>2009</v>
      </c>
      <c r="B2638" t="str">
        <f t="shared" si="290"/>
        <v>01.01.2009</v>
      </c>
      <c r="C2638" t="str">
        <f t="shared" si="287"/>
        <v>19.2.2009</v>
      </c>
      <c r="D2638" s="1">
        <v>39863</v>
      </c>
      <c r="E2638" s="3">
        <f t="shared" si="288"/>
        <v>49</v>
      </c>
      <c r="F2638" s="5">
        <f t="shared" si="292"/>
        <v>2</v>
      </c>
      <c r="G2638" s="5">
        <f t="shared" si="293"/>
        <v>19</v>
      </c>
      <c r="H2638">
        <v>0.63844999999999996</v>
      </c>
      <c r="I2638">
        <v>0.65210000000000001</v>
      </c>
      <c r="J2638">
        <v>0.63697999999999999</v>
      </c>
      <c r="K2638">
        <v>0.64510000000000001</v>
      </c>
      <c r="L2638" s="5">
        <f t="shared" si="289"/>
        <v>6.6500000000000448</v>
      </c>
    </row>
    <row r="2639" spans="1:12" x14ac:dyDescent="0.25">
      <c r="A2639">
        <f t="shared" si="291"/>
        <v>2009</v>
      </c>
      <c r="B2639" t="str">
        <f t="shared" si="290"/>
        <v>01.01.2009</v>
      </c>
      <c r="C2639" t="str">
        <f t="shared" si="287"/>
        <v>20.2.2009</v>
      </c>
      <c r="D2639" s="1">
        <v>39864</v>
      </c>
      <c r="E2639" s="3">
        <f t="shared" si="288"/>
        <v>50</v>
      </c>
      <c r="F2639" s="5">
        <f t="shared" si="292"/>
        <v>2</v>
      </c>
      <c r="G2639" s="5">
        <f t="shared" si="293"/>
        <v>20</v>
      </c>
      <c r="H2639">
        <v>0.6452</v>
      </c>
      <c r="I2639">
        <v>0.64985000000000004</v>
      </c>
      <c r="J2639">
        <v>0.63529999999999998</v>
      </c>
      <c r="K2639">
        <v>0.64500000000000002</v>
      </c>
      <c r="L2639" s="5">
        <f t="shared" si="289"/>
        <v>-0.19999999999997797</v>
      </c>
    </row>
    <row r="2640" spans="1:12" x14ac:dyDescent="0.25">
      <c r="A2640">
        <f t="shared" si="291"/>
        <v>2009</v>
      </c>
      <c r="B2640" t="str">
        <f t="shared" si="290"/>
        <v>01.01.2009</v>
      </c>
      <c r="C2640" t="str">
        <f t="shared" si="287"/>
        <v>23.2.2009</v>
      </c>
      <c r="D2640" s="1">
        <v>39867</v>
      </c>
      <c r="E2640" s="3">
        <f t="shared" si="288"/>
        <v>53</v>
      </c>
      <c r="F2640" s="5">
        <f t="shared" si="292"/>
        <v>2</v>
      </c>
      <c r="G2640" s="5">
        <f t="shared" si="293"/>
        <v>23</v>
      </c>
      <c r="H2640">
        <v>0.64458000000000004</v>
      </c>
      <c r="I2640">
        <v>0.65459999999999996</v>
      </c>
      <c r="J2640">
        <v>0.64005999999999996</v>
      </c>
      <c r="K2640">
        <v>0.64207999999999998</v>
      </c>
      <c r="L2640" s="5">
        <f t="shared" si="289"/>
        <v>-2.5000000000000577</v>
      </c>
    </row>
    <row r="2641" spans="1:12" x14ac:dyDescent="0.25">
      <c r="A2641">
        <f t="shared" si="291"/>
        <v>2009</v>
      </c>
      <c r="B2641" t="str">
        <f t="shared" si="290"/>
        <v>01.01.2009</v>
      </c>
      <c r="C2641" t="str">
        <f t="shared" si="287"/>
        <v>24.2.2009</v>
      </c>
      <c r="D2641" s="1">
        <v>39868</v>
      </c>
      <c r="E2641" s="3">
        <f t="shared" si="288"/>
        <v>54</v>
      </c>
      <c r="F2641" s="5">
        <f t="shared" si="292"/>
        <v>2</v>
      </c>
      <c r="G2641" s="5">
        <f t="shared" si="293"/>
        <v>24</v>
      </c>
      <c r="H2641">
        <v>0.64198999999999995</v>
      </c>
      <c r="I2641">
        <v>0.65269999999999995</v>
      </c>
      <c r="J2641">
        <v>0.63873000000000002</v>
      </c>
      <c r="K2641">
        <v>0.65249999999999997</v>
      </c>
      <c r="L2641" s="5">
        <f t="shared" si="289"/>
        <v>10.510000000000019</v>
      </c>
    </row>
    <row r="2642" spans="1:12" x14ac:dyDescent="0.25">
      <c r="A2642">
        <f t="shared" si="291"/>
        <v>2009</v>
      </c>
      <c r="B2642" t="str">
        <f t="shared" si="290"/>
        <v>01.01.2009</v>
      </c>
      <c r="C2642" t="str">
        <f t="shared" si="287"/>
        <v>25.2.2009</v>
      </c>
      <c r="D2642" s="1">
        <v>39869</v>
      </c>
      <c r="E2642" s="3">
        <f t="shared" si="288"/>
        <v>55</v>
      </c>
      <c r="F2642" s="5">
        <f t="shared" si="292"/>
        <v>2</v>
      </c>
      <c r="G2642" s="5">
        <f t="shared" si="293"/>
        <v>25</v>
      </c>
      <c r="H2642">
        <v>0.65254999999999996</v>
      </c>
      <c r="I2642">
        <v>0.65534000000000003</v>
      </c>
      <c r="J2642">
        <v>0.64534000000000002</v>
      </c>
      <c r="K2642">
        <v>0.64685000000000004</v>
      </c>
      <c r="L2642" s="5">
        <f t="shared" si="289"/>
        <v>-5.6999999999999273</v>
      </c>
    </row>
    <row r="2643" spans="1:12" x14ac:dyDescent="0.25">
      <c r="A2643">
        <f t="shared" si="291"/>
        <v>2009</v>
      </c>
      <c r="B2643" t="str">
        <f t="shared" si="290"/>
        <v>01.01.2009</v>
      </c>
      <c r="C2643" t="str">
        <f t="shared" si="287"/>
        <v>26.2.2009</v>
      </c>
      <c r="D2643" s="1">
        <v>39870</v>
      </c>
      <c r="E2643" s="3">
        <f t="shared" si="288"/>
        <v>56</v>
      </c>
      <c r="F2643" s="5">
        <f t="shared" si="292"/>
        <v>2</v>
      </c>
      <c r="G2643" s="5">
        <f t="shared" si="293"/>
        <v>26</v>
      </c>
      <c r="H2643">
        <v>0.64666999999999997</v>
      </c>
      <c r="I2643">
        <v>0.65505000000000002</v>
      </c>
      <c r="J2643">
        <v>0.64598</v>
      </c>
      <c r="K2643">
        <v>0.64739999999999998</v>
      </c>
      <c r="L2643" s="5">
        <f t="shared" si="289"/>
        <v>0.73000000000000842</v>
      </c>
    </row>
    <row r="2644" spans="1:12" x14ac:dyDescent="0.25">
      <c r="A2644">
        <f t="shared" si="291"/>
        <v>2009</v>
      </c>
      <c r="B2644" t="str">
        <f t="shared" si="290"/>
        <v>01.01.2009</v>
      </c>
      <c r="C2644" t="str">
        <f t="shared" si="287"/>
        <v>27.2.2009</v>
      </c>
      <c r="D2644" s="1">
        <v>39871</v>
      </c>
      <c r="E2644" s="3">
        <f t="shared" si="288"/>
        <v>57</v>
      </c>
      <c r="F2644" s="5">
        <f t="shared" si="292"/>
        <v>2</v>
      </c>
      <c r="G2644" s="5">
        <f t="shared" si="293"/>
        <v>27</v>
      </c>
      <c r="H2644">
        <v>0.64737999999999996</v>
      </c>
      <c r="I2644">
        <v>0.64792000000000005</v>
      </c>
      <c r="J2644">
        <v>0.63387000000000004</v>
      </c>
      <c r="K2644">
        <v>0.63876999999999995</v>
      </c>
      <c r="L2644" s="5">
        <f t="shared" si="289"/>
        <v>-8.6100000000000065</v>
      </c>
    </row>
    <row r="2645" spans="1:12" x14ac:dyDescent="0.25">
      <c r="A2645">
        <f t="shared" si="291"/>
        <v>2009</v>
      </c>
      <c r="B2645" t="str">
        <f t="shared" si="290"/>
        <v>01.01.2009</v>
      </c>
      <c r="C2645" t="str">
        <f t="shared" si="287"/>
        <v>2.3.2009</v>
      </c>
      <c r="D2645" s="1">
        <v>39874</v>
      </c>
      <c r="E2645" s="3">
        <f t="shared" si="288"/>
        <v>62</v>
      </c>
      <c r="F2645" s="5">
        <f t="shared" si="292"/>
        <v>3</v>
      </c>
      <c r="G2645" s="5">
        <f t="shared" si="293"/>
        <v>2</v>
      </c>
      <c r="H2645">
        <v>0.63700000000000001</v>
      </c>
      <c r="I2645">
        <v>0.63827999999999996</v>
      </c>
      <c r="J2645">
        <v>0.62844999999999995</v>
      </c>
      <c r="K2645">
        <v>0.62907999999999997</v>
      </c>
      <c r="L2645" s="5">
        <f t="shared" si="289"/>
        <v>-7.9200000000000381</v>
      </c>
    </row>
    <row r="2646" spans="1:12" x14ac:dyDescent="0.25">
      <c r="A2646">
        <f t="shared" si="291"/>
        <v>2009</v>
      </c>
      <c r="B2646" t="str">
        <f t="shared" si="290"/>
        <v>01.01.2009</v>
      </c>
      <c r="C2646" t="str">
        <f t="shared" si="287"/>
        <v>3.3.2009</v>
      </c>
      <c r="D2646" s="1">
        <v>39875</v>
      </c>
      <c r="E2646" s="3">
        <f t="shared" si="288"/>
        <v>63</v>
      </c>
      <c r="F2646" s="5">
        <f t="shared" si="292"/>
        <v>3</v>
      </c>
      <c r="G2646" s="5">
        <f t="shared" si="293"/>
        <v>3</v>
      </c>
      <c r="H2646">
        <v>0.62905</v>
      </c>
      <c r="I2646">
        <v>0.64615</v>
      </c>
      <c r="J2646">
        <v>0.62855000000000005</v>
      </c>
      <c r="K2646">
        <v>0.63700000000000001</v>
      </c>
      <c r="L2646" s="5">
        <f t="shared" si="289"/>
        <v>7.9500000000000126</v>
      </c>
    </row>
    <row r="2647" spans="1:12" x14ac:dyDescent="0.25">
      <c r="A2647">
        <f t="shared" si="291"/>
        <v>2009</v>
      </c>
      <c r="B2647" t="str">
        <f t="shared" si="290"/>
        <v>01.01.2009</v>
      </c>
      <c r="C2647" t="str">
        <f t="shared" si="287"/>
        <v>4.3.2009</v>
      </c>
      <c r="D2647" s="1">
        <v>39876</v>
      </c>
      <c r="E2647" s="3">
        <f t="shared" si="288"/>
        <v>64</v>
      </c>
      <c r="F2647" s="5">
        <f t="shared" si="292"/>
        <v>3</v>
      </c>
      <c r="G2647" s="5">
        <f t="shared" si="293"/>
        <v>4</v>
      </c>
      <c r="H2647">
        <v>0.63698999999999995</v>
      </c>
      <c r="I2647">
        <v>0.65242999999999995</v>
      </c>
      <c r="J2647">
        <v>0.62841000000000002</v>
      </c>
      <c r="K2647">
        <v>0.64758000000000004</v>
      </c>
      <c r="L2647" s="5">
        <f t="shared" si="289"/>
        <v>10.590000000000099</v>
      </c>
    </row>
    <row r="2648" spans="1:12" x14ac:dyDescent="0.25">
      <c r="A2648">
        <f t="shared" si="291"/>
        <v>2009</v>
      </c>
      <c r="B2648" t="str">
        <f t="shared" si="290"/>
        <v>01.01.2009</v>
      </c>
      <c r="C2648" t="str">
        <f t="shared" si="287"/>
        <v>5.3.2009</v>
      </c>
      <c r="D2648" s="1">
        <v>39877</v>
      </c>
      <c r="E2648" s="3">
        <f t="shared" si="288"/>
        <v>65</v>
      </c>
      <c r="F2648" s="5">
        <f t="shared" si="292"/>
        <v>3</v>
      </c>
      <c r="G2648" s="5">
        <f t="shared" si="293"/>
        <v>5</v>
      </c>
      <c r="H2648">
        <v>0.64770000000000005</v>
      </c>
      <c r="I2648">
        <v>0.64834999999999998</v>
      </c>
      <c r="J2648">
        <v>0.63539999999999996</v>
      </c>
      <c r="K2648">
        <v>0.63702999999999999</v>
      </c>
      <c r="L2648" s="5">
        <f t="shared" si="289"/>
        <v>-10.670000000000069</v>
      </c>
    </row>
    <row r="2649" spans="1:12" x14ac:dyDescent="0.25">
      <c r="A2649">
        <f t="shared" si="291"/>
        <v>2009</v>
      </c>
      <c r="B2649" t="str">
        <f t="shared" si="290"/>
        <v>01.01.2009</v>
      </c>
      <c r="C2649" t="str">
        <f t="shared" si="287"/>
        <v>6.3.2009</v>
      </c>
      <c r="D2649" s="1">
        <v>39878</v>
      </c>
      <c r="E2649" s="3">
        <f t="shared" si="288"/>
        <v>66</v>
      </c>
      <c r="F2649" s="5">
        <f t="shared" si="292"/>
        <v>3</v>
      </c>
      <c r="G2649" s="5">
        <f t="shared" si="293"/>
        <v>6</v>
      </c>
      <c r="H2649">
        <v>0.63717000000000001</v>
      </c>
      <c r="I2649">
        <v>0.64710999999999996</v>
      </c>
      <c r="J2649">
        <v>0.63675000000000004</v>
      </c>
      <c r="K2649">
        <v>0.64029999999999998</v>
      </c>
      <c r="L2649" s="5">
        <f t="shared" si="289"/>
        <v>3.1299999999999661</v>
      </c>
    </row>
    <row r="2650" spans="1:12" x14ac:dyDescent="0.25">
      <c r="A2650">
        <f t="shared" si="291"/>
        <v>2009</v>
      </c>
      <c r="B2650" t="str">
        <f t="shared" si="290"/>
        <v>01.01.2009</v>
      </c>
      <c r="C2650" t="str">
        <f t="shared" si="287"/>
        <v>9.3.2009</v>
      </c>
      <c r="D2650" s="1">
        <v>39881</v>
      </c>
      <c r="E2650" s="3">
        <f t="shared" si="288"/>
        <v>69</v>
      </c>
      <c r="F2650" s="5">
        <f t="shared" si="292"/>
        <v>3</v>
      </c>
      <c r="G2650" s="5">
        <f t="shared" si="293"/>
        <v>9</v>
      </c>
      <c r="H2650">
        <v>0.64124999999999999</v>
      </c>
      <c r="I2650">
        <v>0.64478000000000002</v>
      </c>
      <c r="J2650">
        <v>0.63041999999999998</v>
      </c>
      <c r="K2650">
        <v>0.63246000000000002</v>
      </c>
      <c r="L2650" s="5">
        <f t="shared" si="289"/>
        <v>-8.7899999999999636</v>
      </c>
    </row>
    <row r="2651" spans="1:12" x14ac:dyDescent="0.25">
      <c r="A2651">
        <f t="shared" si="291"/>
        <v>2009</v>
      </c>
      <c r="B2651" t="str">
        <f t="shared" si="290"/>
        <v>01.01.2009</v>
      </c>
      <c r="C2651" t="str">
        <f t="shared" si="287"/>
        <v>10.3.2009</v>
      </c>
      <c r="D2651" s="1">
        <v>39882</v>
      </c>
      <c r="E2651" s="3">
        <f t="shared" si="288"/>
        <v>70</v>
      </c>
      <c r="F2651" s="5">
        <f t="shared" si="292"/>
        <v>3</v>
      </c>
      <c r="G2651" s="5">
        <f t="shared" si="293"/>
        <v>10</v>
      </c>
      <c r="H2651">
        <v>0.63241000000000003</v>
      </c>
      <c r="I2651">
        <v>0.64875000000000005</v>
      </c>
      <c r="J2651">
        <v>0.63226000000000004</v>
      </c>
      <c r="K2651">
        <v>0.64707000000000003</v>
      </c>
      <c r="L2651" s="5">
        <f t="shared" si="289"/>
        <v>14.660000000000007</v>
      </c>
    </row>
    <row r="2652" spans="1:12" x14ac:dyDescent="0.25">
      <c r="A2652">
        <f t="shared" si="291"/>
        <v>2009</v>
      </c>
      <c r="B2652" t="str">
        <f t="shared" si="290"/>
        <v>01.01.2009</v>
      </c>
      <c r="C2652" t="str">
        <f t="shared" si="287"/>
        <v>11.3.2009</v>
      </c>
      <c r="D2652" s="1">
        <v>39883</v>
      </c>
      <c r="E2652" s="3">
        <f t="shared" si="288"/>
        <v>71</v>
      </c>
      <c r="F2652" s="5">
        <f t="shared" si="292"/>
        <v>3</v>
      </c>
      <c r="G2652" s="5">
        <f t="shared" si="293"/>
        <v>11</v>
      </c>
      <c r="H2652">
        <v>0.64710000000000001</v>
      </c>
      <c r="I2652">
        <v>0.65229000000000004</v>
      </c>
      <c r="J2652">
        <v>0.63973000000000002</v>
      </c>
      <c r="K2652">
        <v>0.64970000000000006</v>
      </c>
      <c r="L2652" s="5">
        <f t="shared" si="289"/>
        <v>2.6000000000000467</v>
      </c>
    </row>
    <row r="2653" spans="1:12" x14ac:dyDescent="0.25">
      <c r="A2653">
        <f t="shared" si="291"/>
        <v>2009</v>
      </c>
      <c r="B2653" t="str">
        <f t="shared" si="290"/>
        <v>01.01.2009</v>
      </c>
      <c r="C2653" t="str">
        <f t="shared" si="287"/>
        <v>12.3.2009</v>
      </c>
      <c r="D2653" s="1">
        <v>39884</v>
      </c>
      <c r="E2653" s="3">
        <f t="shared" si="288"/>
        <v>72</v>
      </c>
      <c r="F2653" s="5">
        <f t="shared" si="292"/>
        <v>3</v>
      </c>
      <c r="G2653" s="5">
        <f t="shared" si="293"/>
        <v>12</v>
      </c>
      <c r="H2653">
        <v>0.64964999999999995</v>
      </c>
      <c r="I2653">
        <v>0.65752999999999995</v>
      </c>
      <c r="J2653">
        <v>0.64100999999999997</v>
      </c>
      <c r="K2653">
        <v>0.65180000000000005</v>
      </c>
      <c r="L2653" s="5">
        <f t="shared" si="289"/>
        <v>2.1500000000000963</v>
      </c>
    </row>
    <row r="2654" spans="1:12" x14ac:dyDescent="0.25">
      <c r="A2654">
        <f t="shared" si="291"/>
        <v>2009</v>
      </c>
      <c r="B2654" t="str">
        <f t="shared" si="290"/>
        <v>01.01.2009</v>
      </c>
      <c r="C2654" t="str">
        <f t="shared" si="287"/>
        <v>13.3.2009</v>
      </c>
      <c r="D2654" s="1">
        <v>39885</v>
      </c>
      <c r="E2654" s="3">
        <f t="shared" si="288"/>
        <v>73</v>
      </c>
      <c r="F2654" s="5">
        <f t="shared" si="292"/>
        <v>3</v>
      </c>
      <c r="G2654" s="5">
        <f t="shared" si="293"/>
        <v>13</v>
      </c>
      <c r="H2654">
        <v>0.65178000000000003</v>
      </c>
      <c r="I2654">
        <v>0.66034000000000004</v>
      </c>
      <c r="J2654">
        <v>0.65149999999999997</v>
      </c>
      <c r="K2654">
        <v>0.65795000000000003</v>
      </c>
      <c r="L2654" s="5">
        <f t="shared" si="289"/>
        <v>6.1700000000000088</v>
      </c>
    </row>
    <row r="2655" spans="1:12" x14ac:dyDescent="0.25">
      <c r="A2655">
        <f t="shared" si="291"/>
        <v>2009</v>
      </c>
      <c r="B2655" t="str">
        <f t="shared" si="290"/>
        <v>01.01.2009</v>
      </c>
      <c r="C2655" t="str">
        <f t="shared" si="287"/>
        <v>16.3.2009</v>
      </c>
      <c r="D2655" s="1">
        <v>39888</v>
      </c>
      <c r="E2655" s="3">
        <f t="shared" si="288"/>
        <v>76</v>
      </c>
      <c r="F2655" s="5">
        <f t="shared" si="292"/>
        <v>3</v>
      </c>
      <c r="G2655" s="5">
        <f t="shared" si="293"/>
        <v>16</v>
      </c>
      <c r="H2655">
        <v>0.65342</v>
      </c>
      <c r="I2655">
        <v>0.66359999999999997</v>
      </c>
      <c r="J2655">
        <v>0.65337000000000001</v>
      </c>
      <c r="K2655">
        <v>0.65908</v>
      </c>
      <c r="L2655" s="5">
        <f t="shared" si="289"/>
        <v>5.6599999999999984</v>
      </c>
    </row>
    <row r="2656" spans="1:12" x14ac:dyDescent="0.25">
      <c r="A2656">
        <f t="shared" si="291"/>
        <v>2009</v>
      </c>
      <c r="B2656" t="str">
        <f t="shared" si="290"/>
        <v>01.01.2009</v>
      </c>
      <c r="C2656" t="str">
        <f t="shared" si="287"/>
        <v>17.3.2009</v>
      </c>
      <c r="D2656" s="1">
        <v>39889</v>
      </c>
      <c r="E2656" s="3">
        <f t="shared" si="288"/>
        <v>77</v>
      </c>
      <c r="F2656" s="5">
        <f t="shared" si="292"/>
        <v>3</v>
      </c>
      <c r="G2656" s="5">
        <f t="shared" si="293"/>
        <v>17</v>
      </c>
      <c r="H2656">
        <v>0.65893000000000002</v>
      </c>
      <c r="I2656">
        <v>0.66257999999999995</v>
      </c>
      <c r="J2656">
        <v>0.65664999999999996</v>
      </c>
      <c r="K2656">
        <v>0.66244000000000003</v>
      </c>
      <c r="L2656" s="5">
        <f t="shared" si="289"/>
        <v>3.5100000000000131</v>
      </c>
    </row>
    <row r="2657" spans="1:12" x14ac:dyDescent="0.25">
      <c r="A2657">
        <f t="shared" si="291"/>
        <v>2009</v>
      </c>
      <c r="B2657" t="str">
        <f t="shared" si="290"/>
        <v>01.01.2009</v>
      </c>
      <c r="C2657" t="str">
        <f t="shared" si="287"/>
        <v>18.3.2009</v>
      </c>
      <c r="D2657" s="1">
        <v>39890</v>
      </c>
      <c r="E2657" s="3">
        <f t="shared" si="288"/>
        <v>78</v>
      </c>
      <c r="F2657" s="5">
        <f t="shared" si="292"/>
        <v>3</v>
      </c>
      <c r="G2657" s="5">
        <f t="shared" si="293"/>
        <v>18</v>
      </c>
      <c r="H2657">
        <v>0.66239999999999999</v>
      </c>
      <c r="I2657">
        <v>0.68132999999999999</v>
      </c>
      <c r="J2657">
        <v>0.65654000000000001</v>
      </c>
      <c r="K2657">
        <v>0.67820999999999998</v>
      </c>
      <c r="L2657" s="5">
        <f t="shared" si="289"/>
        <v>15.809999999999992</v>
      </c>
    </row>
    <row r="2658" spans="1:12" x14ac:dyDescent="0.25">
      <c r="A2658">
        <f t="shared" si="291"/>
        <v>2009</v>
      </c>
      <c r="B2658" t="str">
        <f t="shared" si="290"/>
        <v>01.01.2009</v>
      </c>
      <c r="C2658" t="str">
        <f t="shared" ref="C2658:C2721" si="294">CONCATENATE(G2658,".",F2658,".",A2658)</f>
        <v>19.3.2009</v>
      </c>
      <c r="D2658" s="1">
        <v>39891</v>
      </c>
      <c r="E2658" s="3">
        <f t="shared" ref="E2658:E2721" si="295">DAYS360(B2658,C2658,TRUE)+1</f>
        <v>79</v>
      </c>
      <c r="F2658" s="5">
        <f t="shared" si="292"/>
        <v>3</v>
      </c>
      <c r="G2658" s="5">
        <f t="shared" si="293"/>
        <v>19</v>
      </c>
      <c r="H2658">
        <v>0.67823999999999995</v>
      </c>
      <c r="I2658">
        <v>0.69420000000000004</v>
      </c>
      <c r="J2658">
        <v>0.67210000000000003</v>
      </c>
      <c r="K2658">
        <v>0.68750999999999995</v>
      </c>
      <c r="L2658" s="5">
        <f t="shared" ref="L2658:L2721" si="296">(K2658-H2658)*1000</f>
        <v>9.27</v>
      </c>
    </row>
    <row r="2659" spans="1:12" x14ac:dyDescent="0.25">
      <c r="A2659">
        <f t="shared" si="291"/>
        <v>2009</v>
      </c>
      <c r="B2659" t="str">
        <f t="shared" si="290"/>
        <v>01.01.2009</v>
      </c>
      <c r="C2659" t="str">
        <f t="shared" si="294"/>
        <v>20.3.2009</v>
      </c>
      <c r="D2659" s="1">
        <v>39892</v>
      </c>
      <c r="E2659" s="3">
        <f t="shared" si="295"/>
        <v>80</v>
      </c>
      <c r="F2659" s="5">
        <f t="shared" si="292"/>
        <v>3</v>
      </c>
      <c r="G2659" s="5">
        <f t="shared" si="293"/>
        <v>20</v>
      </c>
      <c r="H2659">
        <v>0.6875</v>
      </c>
      <c r="I2659">
        <v>0.69294999999999995</v>
      </c>
      <c r="J2659">
        <v>0.68479999999999996</v>
      </c>
      <c r="K2659">
        <v>0.68662999999999996</v>
      </c>
      <c r="L2659" s="5">
        <f t="shared" si="296"/>
        <v>-0.87000000000003741</v>
      </c>
    </row>
    <row r="2660" spans="1:12" x14ac:dyDescent="0.25">
      <c r="A2660">
        <f t="shared" si="291"/>
        <v>2009</v>
      </c>
      <c r="B2660" t="str">
        <f t="shared" si="290"/>
        <v>01.01.2009</v>
      </c>
      <c r="C2660" t="str">
        <f t="shared" si="294"/>
        <v>23.3.2009</v>
      </c>
      <c r="D2660" s="1">
        <v>39895</v>
      </c>
      <c r="E2660" s="3">
        <f t="shared" si="295"/>
        <v>83</v>
      </c>
      <c r="F2660" s="5">
        <f t="shared" si="292"/>
        <v>3</v>
      </c>
      <c r="G2660" s="5">
        <f t="shared" si="293"/>
        <v>23</v>
      </c>
      <c r="H2660">
        <v>0.69296999999999997</v>
      </c>
      <c r="I2660">
        <v>0.70577999999999996</v>
      </c>
      <c r="J2660">
        <v>0.69030000000000002</v>
      </c>
      <c r="K2660">
        <v>0.70243</v>
      </c>
      <c r="L2660" s="5">
        <f t="shared" si="296"/>
        <v>9.4600000000000239</v>
      </c>
    </row>
    <row r="2661" spans="1:12" x14ac:dyDescent="0.25">
      <c r="A2661">
        <f t="shared" si="291"/>
        <v>2009</v>
      </c>
      <c r="B2661" t="str">
        <f t="shared" ref="B2661:B2724" si="297">CONCATENATE("01.","01",".",A2661)</f>
        <v>01.01.2009</v>
      </c>
      <c r="C2661" t="str">
        <f t="shared" si="294"/>
        <v>24.3.2009</v>
      </c>
      <c r="D2661" s="1">
        <v>39896</v>
      </c>
      <c r="E2661" s="3">
        <f t="shared" si="295"/>
        <v>84</v>
      </c>
      <c r="F2661" s="5">
        <f t="shared" si="292"/>
        <v>3</v>
      </c>
      <c r="G2661" s="5">
        <f t="shared" si="293"/>
        <v>24</v>
      </c>
      <c r="H2661">
        <v>0.70274999999999999</v>
      </c>
      <c r="I2661">
        <v>0.70916000000000001</v>
      </c>
      <c r="J2661">
        <v>0.69313000000000002</v>
      </c>
      <c r="K2661">
        <v>0.69850000000000001</v>
      </c>
      <c r="L2661" s="5">
        <f t="shared" si="296"/>
        <v>-4.249999999999976</v>
      </c>
    </row>
    <row r="2662" spans="1:12" x14ac:dyDescent="0.25">
      <c r="A2662">
        <f t="shared" si="291"/>
        <v>2009</v>
      </c>
      <c r="B2662" t="str">
        <f t="shared" si="297"/>
        <v>01.01.2009</v>
      </c>
      <c r="C2662" t="str">
        <f t="shared" si="294"/>
        <v>25.3.2009</v>
      </c>
      <c r="D2662" s="1">
        <v>39897</v>
      </c>
      <c r="E2662" s="3">
        <f t="shared" si="295"/>
        <v>85</v>
      </c>
      <c r="F2662" s="5">
        <f t="shared" si="292"/>
        <v>3</v>
      </c>
      <c r="G2662" s="5">
        <f t="shared" si="293"/>
        <v>25</v>
      </c>
      <c r="H2662">
        <v>0.69852000000000003</v>
      </c>
      <c r="I2662">
        <v>0.70496999999999999</v>
      </c>
      <c r="J2662">
        <v>0.69016999999999995</v>
      </c>
      <c r="K2662">
        <v>0.69740000000000002</v>
      </c>
      <c r="L2662" s="5">
        <f t="shared" si="296"/>
        <v>-1.1200000000000099</v>
      </c>
    </row>
    <row r="2663" spans="1:12" x14ac:dyDescent="0.25">
      <c r="A2663">
        <f t="shared" si="291"/>
        <v>2009</v>
      </c>
      <c r="B2663" t="str">
        <f t="shared" si="297"/>
        <v>01.01.2009</v>
      </c>
      <c r="C2663" t="str">
        <f t="shared" si="294"/>
        <v>26.3.2009</v>
      </c>
      <c r="D2663" s="1">
        <v>39898</v>
      </c>
      <c r="E2663" s="3">
        <f t="shared" si="295"/>
        <v>86</v>
      </c>
      <c r="F2663" s="5">
        <f t="shared" si="292"/>
        <v>3</v>
      </c>
      <c r="G2663" s="5">
        <f t="shared" si="293"/>
        <v>26</v>
      </c>
      <c r="H2663">
        <v>0.69747000000000003</v>
      </c>
      <c r="I2663">
        <v>0.70392999999999994</v>
      </c>
      <c r="J2663">
        <v>0.69740000000000002</v>
      </c>
      <c r="K2663">
        <v>0.70189999999999997</v>
      </c>
      <c r="L2663" s="5">
        <f t="shared" si="296"/>
        <v>4.429999999999934</v>
      </c>
    </row>
    <row r="2664" spans="1:12" x14ac:dyDescent="0.25">
      <c r="A2664">
        <f t="shared" si="291"/>
        <v>2009</v>
      </c>
      <c r="B2664" t="str">
        <f t="shared" si="297"/>
        <v>01.01.2009</v>
      </c>
      <c r="C2664" t="str">
        <f t="shared" si="294"/>
        <v>27.3.2009</v>
      </c>
      <c r="D2664" s="1">
        <v>39899</v>
      </c>
      <c r="E2664" s="3">
        <f t="shared" si="295"/>
        <v>87</v>
      </c>
      <c r="F2664" s="5">
        <f t="shared" si="292"/>
        <v>3</v>
      </c>
      <c r="G2664" s="5">
        <f t="shared" si="293"/>
        <v>27</v>
      </c>
      <c r="H2664">
        <v>0.70191999999999999</v>
      </c>
      <c r="I2664">
        <v>0.70286999999999999</v>
      </c>
      <c r="J2664">
        <v>0.68654999999999999</v>
      </c>
      <c r="K2664">
        <v>0.69394999999999996</v>
      </c>
      <c r="L2664" s="5">
        <f t="shared" si="296"/>
        <v>-7.9700000000000326</v>
      </c>
    </row>
    <row r="2665" spans="1:12" x14ac:dyDescent="0.25">
      <c r="A2665">
        <f t="shared" si="291"/>
        <v>2009</v>
      </c>
      <c r="B2665" t="str">
        <f t="shared" si="297"/>
        <v>01.01.2009</v>
      </c>
      <c r="C2665" t="str">
        <f t="shared" si="294"/>
        <v>30.3.2009</v>
      </c>
      <c r="D2665" s="1">
        <v>39902</v>
      </c>
      <c r="E2665" s="3">
        <f t="shared" si="295"/>
        <v>90</v>
      </c>
      <c r="F2665" s="5">
        <f t="shared" si="292"/>
        <v>3</v>
      </c>
      <c r="G2665" s="5">
        <f t="shared" si="293"/>
        <v>30</v>
      </c>
      <c r="H2665">
        <v>0.69001000000000001</v>
      </c>
      <c r="I2665">
        <v>0.69240000000000002</v>
      </c>
      <c r="J2665">
        <v>0.67683000000000004</v>
      </c>
      <c r="K2665">
        <v>0.68115000000000003</v>
      </c>
      <c r="L2665" s="5">
        <f t="shared" si="296"/>
        <v>-8.8599999999999781</v>
      </c>
    </row>
    <row r="2666" spans="1:12" x14ac:dyDescent="0.25">
      <c r="A2666">
        <f t="shared" si="291"/>
        <v>2009</v>
      </c>
      <c r="B2666" t="str">
        <f t="shared" si="297"/>
        <v>01.01.2009</v>
      </c>
      <c r="C2666" t="str">
        <f t="shared" si="294"/>
        <v>31.3.2009</v>
      </c>
      <c r="D2666" s="1">
        <v>39903</v>
      </c>
      <c r="E2666" s="3">
        <f t="shared" si="295"/>
        <v>90</v>
      </c>
      <c r="F2666" s="5">
        <f t="shared" si="292"/>
        <v>3</v>
      </c>
      <c r="G2666" s="5">
        <f t="shared" si="293"/>
        <v>31</v>
      </c>
      <c r="H2666">
        <v>0.68106</v>
      </c>
      <c r="I2666">
        <v>0.69674999999999998</v>
      </c>
      <c r="J2666">
        <v>0.67854999999999999</v>
      </c>
      <c r="K2666">
        <v>0.69069999999999998</v>
      </c>
      <c r="L2666" s="5">
        <f t="shared" si="296"/>
        <v>9.6399999999999828</v>
      </c>
    </row>
    <row r="2667" spans="1:12" x14ac:dyDescent="0.25">
      <c r="A2667">
        <f t="shared" si="291"/>
        <v>2009</v>
      </c>
      <c r="B2667" t="str">
        <f t="shared" si="297"/>
        <v>01.01.2009</v>
      </c>
      <c r="C2667" t="str">
        <f t="shared" si="294"/>
        <v>1.4.2009</v>
      </c>
      <c r="D2667" s="1">
        <v>39904</v>
      </c>
      <c r="E2667" s="3">
        <f t="shared" si="295"/>
        <v>91</v>
      </c>
      <c r="F2667" s="5">
        <f t="shared" si="292"/>
        <v>4</v>
      </c>
      <c r="G2667" s="5">
        <f t="shared" si="293"/>
        <v>1</v>
      </c>
      <c r="H2667">
        <v>0.69057000000000002</v>
      </c>
      <c r="I2667">
        <v>0.69950000000000001</v>
      </c>
      <c r="J2667">
        <v>0.68550999999999995</v>
      </c>
      <c r="K2667">
        <v>0.69776000000000005</v>
      </c>
      <c r="L2667" s="5">
        <f t="shared" si="296"/>
        <v>7.1900000000000297</v>
      </c>
    </row>
    <row r="2668" spans="1:12" x14ac:dyDescent="0.25">
      <c r="A2668">
        <f t="shared" si="291"/>
        <v>2009</v>
      </c>
      <c r="B2668" t="str">
        <f t="shared" si="297"/>
        <v>01.01.2009</v>
      </c>
      <c r="C2668" t="str">
        <f t="shared" si="294"/>
        <v>2.4.2009</v>
      </c>
      <c r="D2668" s="1">
        <v>39905</v>
      </c>
      <c r="E2668" s="3">
        <f t="shared" si="295"/>
        <v>92</v>
      </c>
      <c r="F2668" s="5">
        <f t="shared" si="292"/>
        <v>4</v>
      </c>
      <c r="G2668" s="5">
        <f t="shared" si="293"/>
        <v>2</v>
      </c>
      <c r="H2668">
        <v>0.6976</v>
      </c>
      <c r="I2668">
        <v>0.7198</v>
      </c>
      <c r="J2668">
        <v>0.69730999999999999</v>
      </c>
      <c r="K2668">
        <v>0.71574000000000004</v>
      </c>
      <c r="L2668" s="5">
        <f t="shared" si="296"/>
        <v>18.140000000000043</v>
      </c>
    </row>
    <row r="2669" spans="1:12" x14ac:dyDescent="0.25">
      <c r="A2669">
        <f t="shared" si="291"/>
        <v>2009</v>
      </c>
      <c r="B2669" t="str">
        <f t="shared" si="297"/>
        <v>01.01.2009</v>
      </c>
      <c r="C2669" t="str">
        <f t="shared" si="294"/>
        <v>3.4.2009</v>
      </c>
      <c r="D2669" s="1">
        <v>39906</v>
      </c>
      <c r="E2669" s="3">
        <f t="shared" si="295"/>
        <v>93</v>
      </c>
      <c r="F2669" s="5">
        <f t="shared" si="292"/>
        <v>4</v>
      </c>
      <c r="G2669" s="5">
        <f t="shared" si="293"/>
        <v>3</v>
      </c>
      <c r="H2669">
        <v>0.71575</v>
      </c>
      <c r="I2669">
        <v>0.72267999999999999</v>
      </c>
      <c r="J2669">
        <v>0.70569999999999999</v>
      </c>
      <c r="K2669">
        <v>0.71474000000000004</v>
      </c>
      <c r="L2669" s="5">
        <f t="shared" si="296"/>
        <v>-1.0099999999999554</v>
      </c>
    </row>
    <row r="2670" spans="1:12" x14ac:dyDescent="0.25">
      <c r="A2670">
        <f t="shared" si="291"/>
        <v>2009</v>
      </c>
      <c r="B2670" t="str">
        <f t="shared" si="297"/>
        <v>01.01.2009</v>
      </c>
      <c r="C2670" t="str">
        <f t="shared" si="294"/>
        <v>6.4.2009</v>
      </c>
      <c r="D2670" s="1">
        <v>39909</v>
      </c>
      <c r="E2670" s="3">
        <f t="shared" si="295"/>
        <v>96</v>
      </c>
      <c r="F2670" s="5">
        <f t="shared" si="292"/>
        <v>4</v>
      </c>
      <c r="G2670" s="5">
        <f t="shared" si="293"/>
        <v>6</v>
      </c>
      <c r="H2670">
        <v>0.7157</v>
      </c>
      <c r="I2670">
        <v>0.72065000000000001</v>
      </c>
      <c r="J2670">
        <v>0.70781000000000005</v>
      </c>
      <c r="K2670">
        <v>0.71211999999999998</v>
      </c>
      <c r="L2670" s="5">
        <f t="shared" si="296"/>
        <v>-3.5800000000000276</v>
      </c>
    </row>
    <row r="2671" spans="1:12" x14ac:dyDescent="0.25">
      <c r="A2671">
        <f t="shared" ref="A2671:A2734" si="298">YEAR(D2671)</f>
        <v>2009</v>
      </c>
      <c r="B2671" t="str">
        <f t="shared" si="297"/>
        <v>01.01.2009</v>
      </c>
      <c r="C2671" t="str">
        <f t="shared" si="294"/>
        <v>7.4.2009</v>
      </c>
      <c r="D2671" s="1">
        <v>39910</v>
      </c>
      <c r="E2671" s="3">
        <f t="shared" si="295"/>
        <v>97</v>
      </c>
      <c r="F2671" s="5">
        <f t="shared" si="292"/>
        <v>4</v>
      </c>
      <c r="G2671" s="5">
        <f t="shared" si="293"/>
        <v>7</v>
      </c>
      <c r="H2671">
        <v>0.71235999999999999</v>
      </c>
      <c r="I2671">
        <v>0.71679999999999999</v>
      </c>
      <c r="J2671">
        <v>0.70487999999999995</v>
      </c>
      <c r="K2671">
        <v>0.71045000000000003</v>
      </c>
      <c r="L2671" s="5">
        <f t="shared" si="296"/>
        <v>-1.9099999999999673</v>
      </c>
    </row>
    <row r="2672" spans="1:12" x14ac:dyDescent="0.25">
      <c r="A2672">
        <f t="shared" si="298"/>
        <v>2009</v>
      </c>
      <c r="B2672" t="str">
        <f t="shared" si="297"/>
        <v>01.01.2009</v>
      </c>
      <c r="C2672" t="str">
        <f t="shared" si="294"/>
        <v>8.4.2009</v>
      </c>
      <c r="D2672" s="1">
        <v>39911</v>
      </c>
      <c r="E2672" s="3">
        <f t="shared" si="295"/>
        <v>98</v>
      </c>
      <c r="F2672" s="5">
        <f t="shared" si="292"/>
        <v>4</v>
      </c>
      <c r="G2672" s="5">
        <f t="shared" si="293"/>
        <v>8</v>
      </c>
      <c r="H2672">
        <v>0.71048</v>
      </c>
      <c r="I2672">
        <v>0.7127</v>
      </c>
      <c r="J2672">
        <v>0.70320000000000005</v>
      </c>
      <c r="K2672">
        <v>0.70942000000000005</v>
      </c>
      <c r="L2672" s="5">
        <f t="shared" si="296"/>
        <v>-1.0599999999999499</v>
      </c>
    </row>
    <row r="2673" spans="1:12" x14ac:dyDescent="0.25">
      <c r="A2673">
        <f t="shared" si="298"/>
        <v>2009</v>
      </c>
      <c r="B2673" t="str">
        <f t="shared" si="297"/>
        <v>01.01.2009</v>
      </c>
      <c r="C2673" t="str">
        <f t="shared" si="294"/>
        <v>9.4.2009</v>
      </c>
      <c r="D2673" s="1">
        <v>39912</v>
      </c>
      <c r="E2673" s="3">
        <f t="shared" si="295"/>
        <v>99</v>
      </c>
      <c r="F2673" s="5">
        <f t="shared" si="292"/>
        <v>4</v>
      </c>
      <c r="G2673" s="5">
        <f t="shared" si="293"/>
        <v>9</v>
      </c>
      <c r="H2673">
        <v>0.70945000000000003</v>
      </c>
      <c r="I2673">
        <v>0.72014999999999996</v>
      </c>
      <c r="J2673">
        <v>0.70520000000000005</v>
      </c>
      <c r="K2673">
        <v>0.71875</v>
      </c>
      <c r="L2673" s="5">
        <f t="shared" si="296"/>
        <v>9.2999999999999758</v>
      </c>
    </row>
    <row r="2674" spans="1:12" x14ac:dyDescent="0.25">
      <c r="A2674">
        <f t="shared" si="298"/>
        <v>2009</v>
      </c>
      <c r="B2674" t="str">
        <f t="shared" si="297"/>
        <v>01.01.2009</v>
      </c>
      <c r="C2674" t="str">
        <f t="shared" si="294"/>
        <v>10.4.2009</v>
      </c>
      <c r="D2674" s="1">
        <v>39913</v>
      </c>
      <c r="E2674" s="3">
        <f t="shared" si="295"/>
        <v>100</v>
      </c>
      <c r="F2674" s="5">
        <f t="shared" si="292"/>
        <v>4</v>
      </c>
      <c r="G2674" s="5">
        <f t="shared" si="293"/>
        <v>10</v>
      </c>
      <c r="H2674">
        <v>0.71872999999999998</v>
      </c>
      <c r="I2674">
        <v>0.72060999999999997</v>
      </c>
      <c r="J2674">
        <v>0.71730000000000005</v>
      </c>
      <c r="K2674">
        <v>0.71935000000000004</v>
      </c>
      <c r="L2674" s="5">
        <f t="shared" si="296"/>
        <v>0.62000000000006494</v>
      </c>
    </row>
    <row r="2675" spans="1:12" x14ac:dyDescent="0.25">
      <c r="A2675">
        <f t="shared" si="298"/>
        <v>2009</v>
      </c>
      <c r="B2675" t="str">
        <f t="shared" si="297"/>
        <v>01.01.2009</v>
      </c>
      <c r="C2675" t="str">
        <f t="shared" si="294"/>
        <v>13.4.2009</v>
      </c>
      <c r="D2675" s="1">
        <v>39916</v>
      </c>
      <c r="E2675" s="3">
        <f t="shared" si="295"/>
        <v>103</v>
      </c>
      <c r="F2675" s="5">
        <f t="shared" ref="F2675:F2738" si="299">MONTH(D2675)</f>
        <v>4</v>
      </c>
      <c r="G2675" s="5">
        <f t="shared" ref="G2675:G2738" si="300">DAY(D2675)</f>
        <v>13</v>
      </c>
      <c r="H2675">
        <v>0.72170999999999996</v>
      </c>
      <c r="I2675">
        <v>0.73219999999999996</v>
      </c>
      <c r="J2675">
        <v>0.71845000000000003</v>
      </c>
      <c r="K2675">
        <v>0.73199000000000003</v>
      </c>
      <c r="L2675" s="5">
        <f t="shared" si="296"/>
        <v>10.280000000000067</v>
      </c>
    </row>
    <row r="2676" spans="1:12" x14ac:dyDescent="0.25">
      <c r="A2676">
        <f t="shared" si="298"/>
        <v>2009</v>
      </c>
      <c r="B2676" t="str">
        <f t="shared" si="297"/>
        <v>01.01.2009</v>
      </c>
      <c r="C2676" t="str">
        <f t="shared" si="294"/>
        <v>14.4.2009</v>
      </c>
      <c r="D2676" s="1">
        <v>39917</v>
      </c>
      <c r="E2676" s="3">
        <f t="shared" si="295"/>
        <v>104</v>
      </c>
      <c r="F2676" s="5">
        <f t="shared" si="299"/>
        <v>4</v>
      </c>
      <c r="G2676" s="5">
        <f t="shared" si="300"/>
        <v>14</v>
      </c>
      <c r="H2676">
        <v>0.73199999999999998</v>
      </c>
      <c r="I2676">
        <v>0.73202</v>
      </c>
      <c r="J2676">
        <v>0.71984999999999999</v>
      </c>
      <c r="K2676">
        <v>0.72109999999999996</v>
      </c>
      <c r="L2676" s="5">
        <f t="shared" si="296"/>
        <v>-10.90000000000002</v>
      </c>
    </row>
    <row r="2677" spans="1:12" x14ac:dyDescent="0.25">
      <c r="A2677">
        <f t="shared" si="298"/>
        <v>2009</v>
      </c>
      <c r="B2677" t="str">
        <f t="shared" si="297"/>
        <v>01.01.2009</v>
      </c>
      <c r="C2677" t="str">
        <f t="shared" si="294"/>
        <v>15.4.2009</v>
      </c>
      <c r="D2677" s="1">
        <v>39918</v>
      </c>
      <c r="E2677" s="3">
        <f t="shared" si="295"/>
        <v>105</v>
      </c>
      <c r="F2677" s="5">
        <f t="shared" si="299"/>
        <v>4</v>
      </c>
      <c r="G2677" s="5">
        <f t="shared" si="300"/>
        <v>15</v>
      </c>
      <c r="H2677">
        <v>0.72119999999999995</v>
      </c>
      <c r="I2677">
        <v>0.72933999999999999</v>
      </c>
      <c r="J2677">
        <v>0.71457000000000004</v>
      </c>
      <c r="K2677">
        <v>0.72721999999999998</v>
      </c>
      <c r="L2677" s="5">
        <f t="shared" si="296"/>
        <v>6.0200000000000253</v>
      </c>
    </row>
    <row r="2678" spans="1:12" x14ac:dyDescent="0.25">
      <c r="A2678">
        <f t="shared" si="298"/>
        <v>2009</v>
      </c>
      <c r="B2678" t="str">
        <f t="shared" si="297"/>
        <v>01.01.2009</v>
      </c>
      <c r="C2678" t="str">
        <f t="shared" si="294"/>
        <v>16.4.2009</v>
      </c>
      <c r="D2678" s="1">
        <v>39919</v>
      </c>
      <c r="E2678" s="3">
        <f t="shared" si="295"/>
        <v>106</v>
      </c>
      <c r="F2678" s="5">
        <f t="shared" si="299"/>
        <v>4</v>
      </c>
      <c r="G2678" s="5">
        <f t="shared" si="300"/>
        <v>16</v>
      </c>
      <c r="H2678">
        <v>0.72724999999999995</v>
      </c>
      <c r="I2678">
        <v>0.73134999999999994</v>
      </c>
      <c r="J2678">
        <v>0.71375</v>
      </c>
      <c r="K2678">
        <v>0.71975</v>
      </c>
      <c r="L2678" s="5">
        <f t="shared" si="296"/>
        <v>-7.4999999999999512</v>
      </c>
    </row>
    <row r="2679" spans="1:12" x14ac:dyDescent="0.25">
      <c r="A2679">
        <f t="shared" si="298"/>
        <v>2009</v>
      </c>
      <c r="B2679" t="str">
        <f t="shared" si="297"/>
        <v>01.01.2009</v>
      </c>
      <c r="C2679" t="str">
        <f t="shared" si="294"/>
        <v>17.4.2009</v>
      </c>
      <c r="D2679" s="1">
        <v>39920</v>
      </c>
      <c r="E2679" s="3">
        <f t="shared" si="295"/>
        <v>107</v>
      </c>
      <c r="F2679" s="5">
        <f t="shared" si="299"/>
        <v>4</v>
      </c>
      <c r="G2679" s="5">
        <f t="shared" si="300"/>
        <v>17</v>
      </c>
      <c r="H2679">
        <v>0.71982999999999997</v>
      </c>
      <c r="I2679">
        <v>0.72272999999999998</v>
      </c>
      <c r="J2679">
        <v>0.71669000000000005</v>
      </c>
      <c r="K2679">
        <v>0.72235000000000005</v>
      </c>
      <c r="L2679" s="5">
        <f t="shared" si="296"/>
        <v>2.5200000000000777</v>
      </c>
    </row>
    <row r="2680" spans="1:12" x14ac:dyDescent="0.25">
      <c r="A2680">
        <f t="shared" si="298"/>
        <v>2009</v>
      </c>
      <c r="B2680" t="str">
        <f t="shared" si="297"/>
        <v>01.01.2009</v>
      </c>
      <c r="C2680" t="str">
        <f t="shared" si="294"/>
        <v>20.4.2009</v>
      </c>
      <c r="D2680" s="1">
        <v>39923</v>
      </c>
      <c r="E2680" s="3">
        <f t="shared" si="295"/>
        <v>110</v>
      </c>
      <c r="F2680" s="5">
        <f t="shared" si="299"/>
        <v>4</v>
      </c>
      <c r="G2680" s="5">
        <f t="shared" si="300"/>
        <v>20</v>
      </c>
      <c r="H2680">
        <v>0.72307999999999995</v>
      </c>
      <c r="I2680">
        <v>0.72375</v>
      </c>
      <c r="J2680">
        <v>0.69515000000000005</v>
      </c>
      <c r="K2680">
        <v>0.69869999999999999</v>
      </c>
      <c r="L2680" s="5">
        <f t="shared" si="296"/>
        <v>-24.379999999999956</v>
      </c>
    </row>
    <row r="2681" spans="1:12" x14ac:dyDescent="0.25">
      <c r="A2681">
        <f t="shared" si="298"/>
        <v>2009</v>
      </c>
      <c r="B2681" t="str">
        <f t="shared" si="297"/>
        <v>01.01.2009</v>
      </c>
      <c r="C2681" t="str">
        <f t="shared" si="294"/>
        <v>21.4.2009</v>
      </c>
      <c r="D2681" s="1">
        <v>39924</v>
      </c>
      <c r="E2681" s="3">
        <f t="shared" si="295"/>
        <v>111</v>
      </c>
      <c r="F2681" s="5">
        <f t="shared" si="299"/>
        <v>4</v>
      </c>
      <c r="G2681" s="5">
        <f t="shared" si="300"/>
        <v>21</v>
      </c>
      <c r="H2681">
        <v>0.69867999999999997</v>
      </c>
      <c r="I2681">
        <v>0.71284999999999998</v>
      </c>
      <c r="J2681">
        <v>0.69677999999999995</v>
      </c>
      <c r="K2681">
        <v>0.70955000000000001</v>
      </c>
      <c r="L2681" s="5">
        <f t="shared" si="296"/>
        <v>10.870000000000047</v>
      </c>
    </row>
    <row r="2682" spans="1:12" x14ac:dyDescent="0.25">
      <c r="A2682">
        <f t="shared" si="298"/>
        <v>2009</v>
      </c>
      <c r="B2682" t="str">
        <f t="shared" si="297"/>
        <v>01.01.2009</v>
      </c>
      <c r="C2682" t="str">
        <f t="shared" si="294"/>
        <v>22.4.2009</v>
      </c>
      <c r="D2682" s="1">
        <v>39925</v>
      </c>
      <c r="E2682" s="3">
        <f t="shared" si="295"/>
        <v>112</v>
      </c>
      <c r="F2682" s="5">
        <f t="shared" si="299"/>
        <v>4</v>
      </c>
      <c r="G2682" s="5">
        <f t="shared" si="300"/>
        <v>22</v>
      </c>
      <c r="H2682">
        <v>0.70957999999999999</v>
      </c>
      <c r="I2682">
        <v>0.71148999999999996</v>
      </c>
      <c r="J2682">
        <v>0.70016999999999996</v>
      </c>
      <c r="K2682">
        <v>0.70550000000000002</v>
      </c>
      <c r="L2682" s="5">
        <f t="shared" si="296"/>
        <v>-4.0799999999999725</v>
      </c>
    </row>
    <row r="2683" spans="1:12" x14ac:dyDescent="0.25">
      <c r="A2683">
        <f t="shared" si="298"/>
        <v>2009</v>
      </c>
      <c r="B2683" t="str">
        <f t="shared" si="297"/>
        <v>01.01.2009</v>
      </c>
      <c r="C2683" t="str">
        <f t="shared" si="294"/>
        <v>23.4.2009</v>
      </c>
      <c r="D2683" s="1">
        <v>39926</v>
      </c>
      <c r="E2683" s="3">
        <f t="shared" si="295"/>
        <v>113</v>
      </c>
      <c r="F2683" s="5">
        <f t="shared" si="299"/>
        <v>4</v>
      </c>
      <c r="G2683" s="5">
        <f t="shared" si="300"/>
        <v>23</v>
      </c>
      <c r="H2683">
        <v>0.70545999999999998</v>
      </c>
      <c r="I2683">
        <v>0.71536</v>
      </c>
      <c r="J2683">
        <v>0.70272000000000001</v>
      </c>
      <c r="K2683">
        <v>0.71350000000000002</v>
      </c>
      <c r="L2683" s="5">
        <f t="shared" si="296"/>
        <v>8.0400000000000471</v>
      </c>
    </row>
    <row r="2684" spans="1:12" x14ac:dyDescent="0.25">
      <c r="A2684">
        <f t="shared" si="298"/>
        <v>2009</v>
      </c>
      <c r="B2684" t="str">
        <f t="shared" si="297"/>
        <v>01.01.2009</v>
      </c>
      <c r="C2684" t="str">
        <f t="shared" si="294"/>
        <v>24.4.2009</v>
      </c>
      <c r="D2684" s="1">
        <v>39927</v>
      </c>
      <c r="E2684" s="3">
        <f t="shared" si="295"/>
        <v>114</v>
      </c>
      <c r="F2684" s="5">
        <f t="shared" si="299"/>
        <v>4</v>
      </c>
      <c r="G2684" s="5">
        <f t="shared" si="300"/>
        <v>24</v>
      </c>
      <c r="H2684">
        <v>0.71360000000000001</v>
      </c>
      <c r="I2684">
        <v>0.72379000000000004</v>
      </c>
      <c r="J2684">
        <v>0.71043999999999996</v>
      </c>
      <c r="K2684">
        <v>0.72299999999999998</v>
      </c>
      <c r="L2684" s="5">
        <f t="shared" si="296"/>
        <v>9.3999999999999631</v>
      </c>
    </row>
    <row r="2685" spans="1:12" x14ac:dyDescent="0.25">
      <c r="A2685">
        <f t="shared" si="298"/>
        <v>2009</v>
      </c>
      <c r="B2685" t="str">
        <f t="shared" si="297"/>
        <v>01.01.2009</v>
      </c>
      <c r="C2685" t="str">
        <f t="shared" si="294"/>
        <v>27.4.2009</v>
      </c>
      <c r="D2685" s="1">
        <v>39930</v>
      </c>
      <c r="E2685" s="3">
        <f t="shared" si="295"/>
        <v>117</v>
      </c>
      <c r="F2685" s="5">
        <f t="shared" si="299"/>
        <v>4</v>
      </c>
      <c r="G2685" s="5">
        <f t="shared" si="300"/>
        <v>27</v>
      </c>
      <c r="H2685">
        <v>0.72111000000000003</v>
      </c>
      <c r="I2685">
        <v>0.72111000000000003</v>
      </c>
      <c r="J2685">
        <v>0.70799999999999996</v>
      </c>
      <c r="K2685">
        <v>0.70850000000000002</v>
      </c>
      <c r="L2685" s="5">
        <f t="shared" si="296"/>
        <v>-12.61000000000001</v>
      </c>
    </row>
    <row r="2686" spans="1:12" x14ac:dyDescent="0.25">
      <c r="A2686">
        <f t="shared" si="298"/>
        <v>2009</v>
      </c>
      <c r="B2686" t="str">
        <f t="shared" si="297"/>
        <v>01.01.2009</v>
      </c>
      <c r="C2686" t="str">
        <f t="shared" si="294"/>
        <v>28.4.2009</v>
      </c>
      <c r="D2686" s="1">
        <v>39931</v>
      </c>
      <c r="E2686" s="3">
        <f t="shared" si="295"/>
        <v>118</v>
      </c>
      <c r="F2686" s="5">
        <f t="shared" si="299"/>
        <v>4</v>
      </c>
      <c r="G2686" s="5">
        <f t="shared" si="300"/>
        <v>28</v>
      </c>
      <c r="H2686">
        <v>0.70845000000000002</v>
      </c>
      <c r="I2686">
        <v>0.70989999999999998</v>
      </c>
      <c r="J2686">
        <v>0.69882999999999995</v>
      </c>
      <c r="K2686">
        <v>0.70540999999999998</v>
      </c>
      <c r="L2686" s="5">
        <f t="shared" si="296"/>
        <v>-3.0400000000000427</v>
      </c>
    </row>
    <row r="2687" spans="1:12" x14ac:dyDescent="0.25">
      <c r="A2687">
        <f t="shared" si="298"/>
        <v>2009</v>
      </c>
      <c r="B2687" t="str">
        <f t="shared" si="297"/>
        <v>01.01.2009</v>
      </c>
      <c r="C2687" t="str">
        <f t="shared" si="294"/>
        <v>29.4.2009</v>
      </c>
      <c r="D2687" s="1">
        <v>39932</v>
      </c>
      <c r="E2687" s="3">
        <f t="shared" si="295"/>
        <v>119</v>
      </c>
      <c r="F2687" s="5">
        <f t="shared" si="299"/>
        <v>4</v>
      </c>
      <c r="G2687" s="5">
        <f t="shared" si="300"/>
        <v>29</v>
      </c>
      <c r="H2687">
        <v>0.70543999999999996</v>
      </c>
      <c r="I2687">
        <v>0.72977999999999998</v>
      </c>
      <c r="J2687">
        <v>0.70496999999999999</v>
      </c>
      <c r="K2687">
        <v>0.72352000000000005</v>
      </c>
      <c r="L2687" s="5">
        <f t="shared" si="296"/>
        <v>18.080000000000098</v>
      </c>
    </row>
    <row r="2688" spans="1:12" x14ac:dyDescent="0.25">
      <c r="A2688">
        <f t="shared" si="298"/>
        <v>2009</v>
      </c>
      <c r="B2688" t="str">
        <f t="shared" si="297"/>
        <v>01.01.2009</v>
      </c>
      <c r="C2688" t="str">
        <f t="shared" si="294"/>
        <v>30.4.2009</v>
      </c>
      <c r="D2688" s="1">
        <v>39933</v>
      </c>
      <c r="E2688" s="3">
        <f t="shared" si="295"/>
        <v>120</v>
      </c>
      <c r="F2688" s="5">
        <f t="shared" si="299"/>
        <v>4</v>
      </c>
      <c r="G2688" s="5">
        <f t="shared" si="300"/>
        <v>30</v>
      </c>
      <c r="H2688">
        <v>0.72355000000000003</v>
      </c>
      <c r="I2688">
        <v>0.73821000000000003</v>
      </c>
      <c r="J2688">
        <v>0.72304000000000002</v>
      </c>
      <c r="K2688">
        <v>0.72492999999999996</v>
      </c>
      <c r="L2688" s="5">
        <f t="shared" si="296"/>
        <v>1.3799999999999368</v>
      </c>
    </row>
    <row r="2689" spans="1:12" x14ac:dyDescent="0.25">
      <c r="A2689">
        <f t="shared" si="298"/>
        <v>2009</v>
      </c>
      <c r="B2689" t="str">
        <f t="shared" si="297"/>
        <v>01.01.2009</v>
      </c>
      <c r="C2689" t="str">
        <f t="shared" si="294"/>
        <v>1.5.2009</v>
      </c>
      <c r="D2689" s="1">
        <v>39934</v>
      </c>
      <c r="E2689" s="3">
        <f t="shared" si="295"/>
        <v>121</v>
      </c>
      <c r="F2689" s="5">
        <f t="shared" si="299"/>
        <v>5</v>
      </c>
      <c r="G2689" s="5">
        <f t="shared" si="300"/>
        <v>1</v>
      </c>
      <c r="H2689">
        <v>0.72494999999999998</v>
      </c>
      <c r="I2689">
        <v>0.73448000000000002</v>
      </c>
      <c r="J2689">
        <v>0.72397999999999996</v>
      </c>
      <c r="K2689">
        <v>0.73040000000000005</v>
      </c>
      <c r="L2689" s="5">
        <f t="shared" si="296"/>
        <v>5.4500000000000659</v>
      </c>
    </row>
    <row r="2690" spans="1:12" x14ac:dyDescent="0.25">
      <c r="A2690">
        <f t="shared" si="298"/>
        <v>2009</v>
      </c>
      <c r="B2690" t="str">
        <f t="shared" si="297"/>
        <v>01.01.2009</v>
      </c>
      <c r="C2690" t="str">
        <f t="shared" si="294"/>
        <v>4.5.2009</v>
      </c>
      <c r="D2690" s="1">
        <v>39937</v>
      </c>
      <c r="E2690" s="3">
        <f t="shared" si="295"/>
        <v>124</v>
      </c>
      <c r="F2690" s="5">
        <f t="shared" si="299"/>
        <v>5</v>
      </c>
      <c r="G2690" s="5">
        <f t="shared" si="300"/>
        <v>4</v>
      </c>
      <c r="H2690">
        <v>0.73240000000000005</v>
      </c>
      <c r="I2690">
        <v>0.74095999999999995</v>
      </c>
      <c r="J2690">
        <v>0.73126999999999998</v>
      </c>
      <c r="K2690">
        <v>0.74061999999999995</v>
      </c>
      <c r="L2690" s="5">
        <f t="shared" si="296"/>
        <v>8.2199999999998941</v>
      </c>
    </row>
    <row r="2691" spans="1:12" x14ac:dyDescent="0.25">
      <c r="A2691">
        <f t="shared" si="298"/>
        <v>2009</v>
      </c>
      <c r="B2691" t="str">
        <f t="shared" si="297"/>
        <v>01.01.2009</v>
      </c>
      <c r="C2691" t="str">
        <f t="shared" si="294"/>
        <v>5.5.2009</v>
      </c>
      <c r="D2691" s="1">
        <v>39938</v>
      </c>
      <c r="E2691" s="3">
        <f t="shared" si="295"/>
        <v>125</v>
      </c>
      <c r="F2691" s="5">
        <f t="shared" si="299"/>
        <v>5</v>
      </c>
      <c r="G2691" s="5">
        <f t="shared" si="300"/>
        <v>5</v>
      </c>
      <c r="H2691">
        <v>0.74072000000000005</v>
      </c>
      <c r="I2691">
        <v>0.74777000000000005</v>
      </c>
      <c r="J2691">
        <v>0.73765000000000003</v>
      </c>
      <c r="K2691">
        <v>0.74050000000000005</v>
      </c>
      <c r="L2691" s="5">
        <f t="shared" si="296"/>
        <v>-0.21999999999999797</v>
      </c>
    </row>
    <row r="2692" spans="1:12" x14ac:dyDescent="0.25">
      <c r="A2692">
        <f t="shared" si="298"/>
        <v>2009</v>
      </c>
      <c r="B2692" t="str">
        <f t="shared" si="297"/>
        <v>01.01.2009</v>
      </c>
      <c r="C2692" t="str">
        <f t="shared" si="294"/>
        <v>6.5.2009</v>
      </c>
      <c r="D2692" s="1">
        <v>39939</v>
      </c>
      <c r="E2692" s="3">
        <f t="shared" si="295"/>
        <v>126</v>
      </c>
      <c r="F2692" s="5">
        <f t="shared" si="299"/>
        <v>5</v>
      </c>
      <c r="G2692" s="5">
        <f t="shared" si="300"/>
        <v>6</v>
      </c>
      <c r="H2692">
        <v>0.74051</v>
      </c>
      <c r="I2692">
        <v>0.74997999999999998</v>
      </c>
      <c r="J2692">
        <v>0.73341999999999996</v>
      </c>
      <c r="K2692">
        <v>0.74666999999999994</v>
      </c>
      <c r="L2692" s="5">
        <f t="shared" si="296"/>
        <v>6.1599999999999433</v>
      </c>
    </row>
    <row r="2693" spans="1:12" x14ac:dyDescent="0.25">
      <c r="A2693">
        <f t="shared" si="298"/>
        <v>2009</v>
      </c>
      <c r="B2693" t="str">
        <f t="shared" si="297"/>
        <v>01.01.2009</v>
      </c>
      <c r="C2693" t="str">
        <f t="shared" si="294"/>
        <v>7.5.2009</v>
      </c>
      <c r="D2693" s="1">
        <v>39940</v>
      </c>
      <c r="E2693" s="3">
        <f t="shared" si="295"/>
        <v>127</v>
      </c>
      <c r="F2693" s="5">
        <f t="shared" si="299"/>
        <v>5</v>
      </c>
      <c r="G2693" s="5">
        <f t="shared" si="300"/>
        <v>7</v>
      </c>
      <c r="H2693">
        <v>0.74663999999999997</v>
      </c>
      <c r="I2693">
        <v>0.76139000000000001</v>
      </c>
      <c r="J2693">
        <v>0.74561999999999995</v>
      </c>
      <c r="K2693">
        <v>0.75607999999999997</v>
      </c>
      <c r="L2693" s="5">
        <f t="shared" si="296"/>
        <v>9.4400000000000048</v>
      </c>
    </row>
    <row r="2694" spans="1:12" x14ac:dyDescent="0.25">
      <c r="A2694">
        <f t="shared" si="298"/>
        <v>2009</v>
      </c>
      <c r="B2694" t="str">
        <f t="shared" si="297"/>
        <v>01.01.2009</v>
      </c>
      <c r="C2694" t="str">
        <f t="shared" si="294"/>
        <v>8.5.2009</v>
      </c>
      <c r="D2694" s="1">
        <v>39941</v>
      </c>
      <c r="E2694" s="3">
        <f t="shared" si="295"/>
        <v>128</v>
      </c>
      <c r="F2694" s="5">
        <f t="shared" si="299"/>
        <v>5</v>
      </c>
      <c r="G2694" s="5">
        <f t="shared" si="300"/>
        <v>8</v>
      </c>
      <c r="H2694">
        <v>0.75609999999999999</v>
      </c>
      <c r="I2694">
        <v>0.77063000000000004</v>
      </c>
      <c r="J2694">
        <v>0.75051999999999996</v>
      </c>
      <c r="K2694">
        <v>0.76839999999999997</v>
      </c>
      <c r="L2694" s="5">
        <f t="shared" si="296"/>
        <v>12.299999999999978</v>
      </c>
    </row>
    <row r="2695" spans="1:12" x14ac:dyDescent="0.25">
      <c r="A2695">
        <f t="shared" si="298"/>
        <v>2009</v>
      </c>
      <c r="B2695" t="str">
        <f t="shared" si="297"/>
        <v>01.01.2009</v>
      </c>
      <c r="C2695" t="str">
        <f t="shared" si="294"/>
        <v>11.5.2009</v>
      </c>
      <c r="D2695" s="1">
        <v>39944</v>
      </c>
      <c r="E2695" s="3">
        <f t="shared" si="295"/>
        <v>131</v>
      </c>
      <c r="F2695" s="5">
        <f t="shared" si="299"/>
        <v>5</v>
      </c>
      <c r="G2695" s="5">
        <f t="shared" si="300"/>
        <v>11</v>
      </c>
      <c r="H2695">
        <v>0.77105000000000001</v>
      </c>
      <c r="I2695">
        <v>0.77105000000000001</v>
      </c>
      <c r="J2695">
        <v>0.75666999999999995</v>
      </c>
      <c r="K2695">
        <v>0.75773999999999997</v>
      </c>
      <c r="L2695" s="5">
        <f t="shared" si="296"/>
        <v>-13.310000000000045</v>
      </c>
    </row>
    <row r="2696" spans="1:12" x14ac:dyDescent="0.25">
      <c r="A2696">
        <f t="shared" si="298"/>
        <v>2009</v>
      </c>
      <c r="B2696" t="str">
        <f t="shared" si="297"/>
        <v>01.01.2009</v>
      </c>
      <c r="C2696" t="str">
        <f t="shared" si="294"/>
        <v>12.5.2009</v>
      </c>
      <c r="D2696" s="1">
        <v>39945</v>
      </c>
      <c r="E2696" s="3">
        <f t="shared" si="295"/>
        <v>132</v>
      </c>
      <c r="F2696" s="5">
        <f t="shared" si="299"/>
        <v>5</v>
      </c>
      <c r="G2696" s="5">
        <f t="shared" si="300"/>
        <v>12</v>
      </c>
      <c r="H2696">
        <v>0.75775999999999999</v>
      </c>
      <c r="I2696">
        <v>0.76802000000000004</v>
      </c>
      <c r="J2696">
        <v>0.75600000000000001</v>
      </c>
      <c r="K2696">
        <v>0.76459999999999995</v>
      </c>
      <c r="L2696" s="5">
        <f t="shared" si="296"/>
        <v>6.8399999999999572</v>
      </c>
    </row>
    <row r="2697" spans="1:12" x14ac:dyDescent="0.25">
      <c r="A2697">
        <f t="shared" si="298"/>
        <v>2009</v>
      </c>
      <c r="B2697" t="str">
        <f t="shared" si="297"/>
        <v>01.01.2009</v>
      </c>
      <c r="C2697" t="str">
        <f t="shared" si="294"/>
        <v>13.5.2009</v>
      </c>
      <c r="D2697" s="1">
        <v>39946</v>
      </c>
      <c r="E2697" s="3">
        <f t="shared" si="295"/>
        <v>133</v>
      </c>
      <c r="F2697" s="5">
        <f t="shared" si="299"/>
        <v>5</v>
      </c>
      <c r="G2697" s="5">
        <f t="shared" si="300"/>
        <v>13</v>
      </c>
      <c r="H2697">
        <v>0.76461999999999997</v>
      </c>
      <c r="I2697">
        <v>0.77025999999999994</v>
      </c>
      <c r="J2697">
        <v>0.75055000000000005</v>
      </c>
      <c r="K2697">
        <v>0.75249999999999995</v>
      </c>
      <c r="L2697" s="5">
        <f t="shared" si="296"/>
        <v>-12.120000000000019</v>
      </c>
    </row>
    <row r="2698" spans="1:12" x14ac:dyDescent="0.25">
      <c r="A2698">
        <f t="shared" si="298"/>
        <v>2009</v>
      </c>
      <c r="B2698" t="str">
        <f t="shared" si="297"/>
        <v>01.01.2009</v>
      </c>
      <c r="C2698" t="str">
        <f t="shared" si="294"/>
        <v>14.5.2009</v>
      </c>
      <c r="D2698" s="1">
        <v>39947</v>
      </c>
      <c r="E2698" s="3">
        <f t="shared" si="295"/>
        <v>134</v>
      </c>
      <c r="F2698" s="5">
        <f t="shared" si="299"/>
        <v>5</v>
      </c>
      <c r="G2698" s="5">
        <f t="shared" si="300"/>
        <v>14</v>
      </c>
      <c r="H2698">
        <v>0.75229999999999997</v>
      </c>
      <c r="I2698">
        <v>0.76156999999999997</v>
      </c>
      <c r="J2698">
        <v>0.74650000000000005</v>
      </c>
      <c r="K2698">
        <v>0.75917000000000001</v>
      </c>
      <c r="L2698" s="5">
        <f t="shared" si="296"/>
        <v>6.8700000000000427</v>
      </c>
    </row>
    <row r="2699" spans="1:12" x14ac:dyDescent="0.25">
      <c r="A2699">
        <f t="shared" si="298"/>
        <v>2009</v>
      </c>
      <c r="B2699" t="str">
        <f t="shared" si="297"/>
        <v>01.01.2009</v>
      </c>
      <c r="C2699" t="str">
        <f t="shared" si="294"/>
        <v>15.5.2009</v>
      </c>
      <c r="D2699" s="1">
        <v>39948</v>
      </c>
      <c r="E2699" s="3">
        <f t="shared" si="295"/>
        <v>135</v>
      </c>
      <c r="F2699" s="5">
        <f t="shared" si="299"/>
        <v>5</v>
      </c>
      <c r="G2699" s="5">
        <f t="shared" si="300"/>
        <v>15</v>
      </c>
      <c r="H2699">
        <v>0.75914000000000004</v>
      </c>
      <c r="I2699">
        <v>0.76061999999999996</v>
      </c>
      <c r="J2699">
        <v>0.74748000000000003</v>
      </c>
      <c r="K2699">
        <v>0.74885000000000002</v>
      </c>
      <c r="L2699" s="5">
        <f t="shared" si="296"/>
        <v>-10.29000000000002</v>
      </c>
    </row>
    <row r="2700" spans="1:12" x14ac:dyDescent="0.25">
      <c r="A2700">
        <f t="shared" si="298"/>
        <v>2009</v>
      </c>
      <c r="B2700" t="str">
        <f t="shared" si="297"/>
        <v>01.01.2009</v>
      </c>
      <c r="C2700" t="str">
        <f t="shared" si="294"/>
        <v>18.5.2009</v>
      </c>
      <c r="D2700" s="1">
        <v>39951</v>
      </c>
      <c r="E2700" s="3">
        <f t="shared" si="295"/>
        <v>138</v>
      </c>
      <c r="F2700" s="5">
        <f t="shared" si="299"/>
        <v>5</v>
      </c>
      <c r="G2700" s="5">
        <f t="shared" si="300"/>
        <v>18</v>
      </c>
      <c r="H2700">
        <v>0.74997999999999998</v>
      </c>
      <c r="I2700">
        <v>0.76658999999999999</v>
      </c>
      <c r="J2700">
        <v>0.74492000000000003</v>
      </c>
      <c r="K2700">
        <v>0.76449999999999996</v>
      </c>
      <c r="L2700" s="5">
        <f t="shared" si="296"/>
        <v>14.519999999999978</v>
      </c>
    </row>
    <row r="2701" spans="1:12" x14ac:dyDescent="0.25">
      <c r="A2701">
        <f t="shared" si="298"/>
        <v>2009</v>
      </c>
      <c r="B2701" t="str">
        <f t="shared" si="297"/>
        <v>01.01.2009</v>
      </c>
      <c r="C2701" t="str">
        <f t="shared" si="294"/>
        <v>19.5.2009</v>
      </c>
      <c r="D2701" s="1">
        <v>39952</v>
      </c>
      <c r="E2701" s="3">
        <f t="shared" si="295"/>
        <v>139</v>
      </c>
      <c r="F2701" s="5">
        <f t="shared" si="299"/>
        <v>5</v>
      </c>
      <c r="G2701" s="5">
        <f t="shared" si="300"/>
        <v>19</v>
      </c>
      <c r="H2701">
        <v>0.76437999999999995</v>
      </c>
      <c r="I2701">
        <v>0.77822999999999998</v>
      </c>
      <c r="J2701">
        <v>0.76275999999999999</v>
      </c>
      <c r="K2701">
        <v>0.77332999999999996</v>
      </c>
      <c r="L2701" s="5">
        <f t="shared" si="296"/>
        <v>8.9500000000000135</v>
      </c>
    </row>
    <row r="2702" spans="1:12" x14ac:dyDescent="0.25">
      <c r="A2702">
        <f t="shared" si="298"/>
        <v>2009</v>
      </c>
      <c r="B2702" t="str">
        <f t="shared" si="297"/>
        <v>01.01.2009</v>
      </c>
      <c r="C2702" t="str">
        <f t="shared" si="294"/>
        <v>20.5.2009</v>
      </c>
      <c r="D2702" s="1">
        <v>39953</v>
      </c>
      <c r="E2702" s="3">
        <f t="shared" si="295"/>
        <v>140</v>
      </c>
      <c r="F2702" s="5">
        <f t="shared" si="299"/>
        <v>5</v>
      </c>
      <c r="G2702" s="5">
        <f t="shared" si="300"/>
        <v>20</v>
      </c>
      <c r="H2702">
        <v>0.77347999999999995</v>
      </c>
      <c r="I2702">
        <v>0.78076999999999996</v>
      </c>
      <c r="J2702">
        <v>0.76844999999999997</v>
      </c>
      <c r="K2702">
        <v>0.77302999999999999</v>
      </c>
      <c r="L2702" s="5">
        <f t="shared" si="296"/>
        <v>-0.44999999999995044</v>
      </c>
    </row>
    <row r="2703" spans="1:12" x14ac:dyDescent="0.25">
      <c r="A2703">
        <f t="shared" si="298"/>
        <v>2009</v>
      </c>
      <c r="B2703" t="str">
        <f t="shared" si="297"/>
        <v>01.01.2009</v>
      </c>
      <c r="C2703" t="str">
        <f t="shared" si="294"/>
        <v>21.5.2009</v>
      </c>
      <c r="D2703" s="1">
        <v>39954</v>
      </c>
      <c r="E2703" s="3">
        <f t="shared" si="295"/>
        <v>141</v>
      </c>
      <c r="F2703" s="5">
        <f t="shared" si="299"/>
        <v>5</v>
      </c>
      <c r="G2703" s="5">
        <f t="shared" si="300"/>
        <v>21</v>
      </c>
      <c r="H2703">
        <v>0.77334999999999998</v>
      </c>
      <c r="I2703">
        <v>0.77998000000000001</v>
      </c>
      <c r="J2703">
        <v>0.76680999999999999</v>
      </c>
      <c r="K2703">
        <v>0.77829000000000004</v>
      </c>
      <c r="L2703" s="5">
        <f t="shared" si="296"/>
        <v>4.9400000000000555</v>
      </c>
    </row>
    <row r="2704" spans="1:12" x14ac:dyDescent="0.25">
      <c r="A2704">
        <f t="shared" si="298"/>
        <v>2009</v>
      </c>
      <c r="B2704" t="str">
        <f t="shared" si="297"/>
        <v>01.01.2009</v>
      </c>
      <c r="C2704" t="str">
        <f t="shared" si="294"/>
        <v>22.5.2009</v>
      </c>
      <c r="D2704" s="1">
        <v>39955</v>
      </c>
      <c r="E2704" s="3">
        <f t="shared" si="295"/>
        <v>142</v>
      </c>
      <c r="F2704" s="5">
        <f t="shared" si="299"/>
        <v>5</v>
      </c>
      <c r="G2704" s="5">
        <f t="shared" si="300"/>
        <v>22</v>
      </c>
      <c r="H2704">
        <v>0.77819000000000005</v>
      </c>
      <c r="I2704">
        <v>0.78661000000000003</v>
      </c>
      <c r="J2704">
        <v>0.77685999999999999</v>
      </c>
      <c r="K2704">
        <v>0.78246000000000004</v>
      </c>
      <c r="L2704" s="5">
        <f t="shared" si="296"/>
        <v>4.269999999999996</v>
      </c>
    </row>
    <row r="2705" spans="1:12" x14ac:dyDescent="0.25">
      <c r="A2705">
        <f t="shared" si="298"/>
        <v>2009</v>
      </c>
      <c r="B2705" t="str">
        <f t="shared" si="297"/>
        <v>01.01.2009</v>
      </c>
      <c r="C2705" t="str">
        <f t="shared" si="294"/>
        <v>25.5.2009</v>
      </c>
      <c r="D2705" s="1">
        <v>39958</v>
      </c>
      <c r="E2705" s="3">
        <f t="shared" si="295"/>
        <v>145</v>
      </c>
      <c r="F2705" s="5">
        <f t="shared" si="299"/>
        <v>5</v>
      </c>
      <c r="G2705" s="5">
        <f t="shared" si="300"/>
        <v>25</v>
      </c>
      <c r="H2705">
        <v>0.78215000000000001</v>
      </c>
      <c r="I2705">
        <v>0.78332999999999997</v>
      </c>
      <c r="J2705">
        <v>0.77715000000000001</v>
      </c>
      <c r="K2705">
        <v>0.78144999999999998</v>
      </c>
      <c r="L2705" s="5">
        <f t="shared" si="296"/>
        <v>-0.70000000000003393</v>
      </c>
    </row>
    <row r="2706" spans="1:12" x14ac:dyDescent="0.25">
      <c r="A2706">
        <f t="shared" si="298"/>
        <v>2009</v>
      </c>
      <c r="B2706" t="str">
        <f t="shared" si="297"/>
        <v>01.01.2009</v>
      </c>
      <c r="C2706" t="str">
        <f t="shared" si="294"/>
        <v>26.5.2009</v>
      </c>
      <c r="D2706" s="1">
        <v>39959</v>
      </c>
      <c r="E2706" s="3">
        <f t="shared" si="295"/>
        <v>146</v>
      </c>
      <c r="F2706" s="5">
        <f t="shared" si="299"/>
        <v>5</v>
      </c>
      <c r="G2706" s="5">
        <f t="shared" si="300"/>
        <v>26</v>
      </c>
      <c r="H2706">
        <v>0.78156999999999999</v>
      </c>
      <c r="I2706">
        <v>0.78813</v>
      </c>
      <c r="J2706">
        <v>0.77027000000000001</v>
      </c>
      <c r="K2706">
        <v>0.78661999999999999</v>
      </c>
      <c r="L2706" s="5">
        <f t="shared" si="296"/>
        <v>5.0499999999999989</v>
      </c>
    </row>
    <row r="2707" spans="1:12" x14ac:dyDescent="0.25">
      <c r="A2707">
        <f t="shared" si="298"/>
        <v>2009</v>
      </c>
      <c r="B2707" t="str">
        <f t="shared" si="297"/>
        <v>01.01.2009</v>
      </c>
      <c r="C2707" t="str">
        <f t="shared" si="294"/>
        <v>27.5.2009</v>
      </c>
      <c r="D2707" s="1">
        <v>39960</v>
      </c>
      <c r="E2707" s="3">
        <f t="shared" si="295"/>
        <v>147</v>
      </c>
      <c r="F2707" s="5">
        <f t="shared" si="299"/>
        <v>5</v>
      </c>
      <c r="G2707" s="5">
        <f t="shared" si="300"/>
        <v>27</v>
      </c>
      <c r="H2707">
        <v>0.78663000000000005</v>
      </c>
      <c r="I2707">
        <v>0.78898999999999997</v>
      </c>
      <c r="J2707">
        <v>0.77427999999999997</v>
      </c>
      <c r="K2707">
        <v>0.77605000000000002</v>
      </c>
      <c r="L2707" s="5">
        <f t="shared" si="296"/>
        <v>-10.580000000000034</v>
      </c>
    </row>
    <row r="2708" spans="1:12" x14ac:dyDescent="0.25">
      <c r="A2708">
        <f t="shared" si="298"/>
        <v>2009</v>
      </c>
      <c r="B2708" t="str">
        <f t="shared" si="297"/>
        <v>01.01.2009</v>
      </c>
      <c r="C2708" t="str">
        <f t="shared" si="294"/>
        <v>28.5.2009</v>
      </c>
      <c r="D2708" s="1">
        <v>39961</v>
      </c>
      <c r="E2708" s="3">
        <f t="shared" si="295"/>
        <v>148</v>
      </c>
      <c r="F2708" s="5">
        <f t="shared" si="299"/>
        <v>5</v>
      </c>
      <c r="G2708" s="5">
        <f t="shared" si="300"/>
        <v>28</v>
      </c>
      <c r="H2708">
        <v>0.77603</v>
      </c>
      <c r="I2708">
        <v>0.78676999999999997</v>
      </c>
      <c r="J2708">
        <v>0.77558000000000005</v>
      </c>
      <c r="K2708">
        <v>0.78405000000000002</v>
      </c>
      <c r="L2708" s="5">
        <f t="shared" si="296"/>
        <v>8.020000000000028</v>
      </c>
    </row>
    <row r="2709" spans="1:12" x14ac:dyDescent="0.25">
      <c r="A2709">
        <f t="shared" si="298"/>
        <v>2009</v>
      </c>
      <c r="B2709" t="str">
        <f t="shared" si="297"/>
        <v>01.01.2009</v>
      </c>
      <c r="C2709" t="str">
        <f t="shared" si="294"/>
        <v>29.5.2009</v>
      </c>
      <c r="D2709" s="1">
        <v>39962</v>
      </c>
      <c r="E2709" s="3">
        <f t="shared" si="295"/>
        <v>149</v>
      </c>
      <c r="F2709" s="5">
        <f t="shared" si="299"/>
        <v>5</v>
      </c>
      <c r="G2709" s="5">
        <f t="shared" si="300"/>
        <v>29</v>
      </c>
      <c r="H2709">
        <v>0.78403</v>
      </c>
      <c r="I2709">
        <v>0.8014</v>
      </c>
      <c r="J2709">
        <v>0.78291999999999995</v>
      </c>
      <c r="K2709">
        <v>0.80074999999999996</v>
      </c>
      <c r="L2709" s="5">
        <f t="shared" si="296"/>
        <v>16.719999999999956</v>
      </c>
    </row>
    <row r="2710" spans="1:12" x14ac:dyDescent="0.25">
      <c r="A2710">
        <f t="shared" si="298"/>
        <v>2009</v>
      </c>
      <c r="B2710" t="str">
        <f t="shared" si="297"/>
        <v>01.01.2009</v>
      </c>
      <c r="C2710" t="str">
        <f t="shared" si="294"/>
        <v>1.6.2009</v>
      </c>
      <c r="D2710" s="1">
        <v>39965</v>
      </c>
      <c r="E2710" s="3">
        <f t="shared" si="295"/>
        <v>151</v>
      </c>
      <c r="F2710" s="5">
        <f t="shared" si="299"/>
        <v>6</v>
      </c>
      <c r="G2710" s="5">
        <f t="shared" si="300"/>
        <v>1</v>
      </c>
      <c r="H2710">
        <v>0.80274000000000001</v>
      </c>
      <c r="I2710">
        <v>0.81518000000000002</v>
      </c>
      <c r="J2710">
        <v>0.79901</v>
      </c>
      <c r="K2710">
        <v>0.81018999999999997</v>
      </c>
      <c r="L2710" s="5">
        <f t="shared" si="296"/>
        <v>7.4499999999999567</v>
      </c>
    </row>
    <row r="2711" spans="1:12" x14ac:dyDescent="0.25">
      <c r="A2711">
        <f t="shared" si="298"/>
        <v>2009</v>
      </c>
      <c r="B2711" t="str">
        <f t="shared" si="297"/>
        <v>01.01.2009</v>
      </c>
      <c r="C2711" t="str">
        <f t="shared" si="294"/>
        <v>2.6.2009</v>
      </c>
      <c r="D2711" s="1">
        <v>39966</v>
      </c>
      <c r="E2711" s="3">
        <f t="shared" si="295"/>
        <v>152</v>
      </c>
      <c r="F2711" s="5">
        <f t="shared" si="299"/>
        <v>6</v>
      </c>
      <c r="G2711" s="5">
        <f t="shared" si="300"/>
        <v>2</v>
      </c>
      <c r="H2711">
        <v>0.81018000000000001</v>
      </c>
      <c r="I2711">
        <v>0.82298000000000004</v>
      </c>
      <c r="J2711">
        <v>0.80501999999999996</v>
      </c>
      <c r="K2711">
        <v>0.82045999999999997</v>
      </c>
      <c r="L2711" s="5">
        <f t="shared" si="296"/>
        <v>10.279999999999955</v>
      </c>
    </row>
    <row r="2712" spans="1:12" x14ac:dyDescent="0.25">
      <c r="A2712">
        <f t="shared" si="298"/>
        <v>2009</v>
      </c>
      <c r="B2712" t="str">
        <f t="shared" si="297"/>
        <v>01.01.2009</v>
      </c>
      <c r="C2712" t="str">
        <f t="shared" si="294"/>
        <v>3.6.2009</v>
      </c>
      <c r="D2712" s="1">
        <v>39967</v>
      </c>
      <c r="E2712" s="3">
        <f t="shared" si="295"/>
        <v>153</v>
      </c>
      <c r="F2712" s="5">
        <f t="shared" si="299"/>
        <v>6</v>
      </c>
      <c r="G2712" s="5">
        <f t="shared" si="300"/>
        <v>3</v>
      </c>
      <c r="H2712">
        <v>0.82043999999999995</v>
      </c>
      <c r="I2712">
        <v>0.82625999999999999</v>
      </c>
      <c r="J2712">
        <v>0.79317000000000004</v>
      </c>
      <c r="K2712">
        <v>0.79974999999999996</v>
      </c>
      <c r="L2712" s="5">
        <f t="shared" si="296"/>
        <v>-20.689999999999987</v>
      </c>
    </row>
    <row r="2713" spans="1:12" x14ac:dyDescent="0.25">
      <c r="A2713">
        <f t="shared" si="298"/>
        <v>2009</v>
      </c>
      <c r="B2713" t="str">
        <f t="shared" si="297"/>
        <v>01.01.2009</v>
      </c>
      <c r="C2713" t="str">
        <f t="shared" si="294"/>
        <v>4.6.2009</v>
      </c>
      <c r="D2713" s="1">
        <v>39968</v>
      </c>
      <c r="E2713" s="3">
        <f t="shared" si="295"/>
        <v>154</v>
      </c>
      <c r="F2713" s="5">
        <f t="shared" si="299"/>
        <v>6</v>
      </c>
      <c r="G2713" s="5">
        <f t="shared" si="300"/>
        <v>4</v>
      </c>
      <c r="H2713">
        <v>0.79971999999999999</v>
      </c>
      <c r="I2713">
        <v>0.80894999999999995</v>
      </c>
      <c r="J2713">
        <v>0.79127999999999998</v>
      </c>
      <c r="K2713">
        <v>0.80179</v>
      </c>
      <c r="L2713" s="5">
        <f t="shared" si="296"/>
        <v>2.0700000000000163</v>
      </c>
    </row>
    <row r="2714" spans="1:12" x14ac:dyDescent="0.25">
      <c r="A2714">
        <f t="shared" si="298"/>
        <v>2009</v>
      </c>
      <c r="B2714" t="str">
        <f t="shared" si="297"/>
        <v>01.01.2009</v>
      </c>
      <c r="C2714" t="str">
        <f t="shared" si="294"/>
        <v>5.6.2009</v>
      </c>
      <c r="D2714" s="1">
        <v>39969</v>
      </c>
      <c r="E2714" s="3">
        <f t="shared" si="295"/>
        <v>155</v>
      </c>
      <c r="F2714" s="5">
        <f t="shared" si="299"/>
        <v>6</v>
      </c>
      <c r="G2714" s="5">
        <f t="shared" si="300"/>
        <v>5</v>
      </c>
      <c r="H2714">
        <v>0.80173000000000005</v>
      </c>
      <c r="I2714">
        <v>0.81205000000000005</v>
      </c>
      <c r="J2714">
        <v>0.79164999999999996</v>
      </c>
      <c r="K2714">
        <v>0.79303999999999997</v>
      </c>
      <c r="L2714" s="5">
        <f t="shared" si="296"/>
        <v>-8.6900000000000865</v>
      </c>
    </row>
    <row r="2715" spans="1:12" x14ac:dyDescent="0.25">
      <c r="A2715">
        <f t="shared" si="298"/>
        <v>2009</v>
      </c>
      <c r="B2715" t="str">
        <f t="shared" si="297"/>
        <v>01.01.2009</v>
      </c>
      <c r="C2715" t="str">
        <f t="shared" si="294"/>
        <v>8.6.2009</v>
      </c>
      <c r="D2715" s="1">
        <v>39972</v>
      </c>
      <c r="E2715" s="3">
        <f t="shared" si="295"/>
        <v>158</v>
      </c>
      <c r="F2715" s="5">
        <f t="shared" si="299"/>
        <v>6</v>
      </c>
      <c r="G2715" s="5">
        <f t="shared" si="300"/>
        <v>8</v>
      </c>
      <c r="H2715">
        <v>0.79344000000000003</v>
      </c>
      <c r="I2715">
        <v>0.79852999999999996</v>
      </c>
      <c r="J2715">
        <v>0.78268000000000004</v>
      </c>
      <c r="K2715">
        <v>0.78917999999999999</v>
      </c>
      <c r="L2715" s="5">
        <f t="shared" si="296"/>
        <v>-4.2600000000000415</v>
      </c>
    </row>
    <row r="2716" spans="1:12" x14ac:dyDescent="0.25">
      <c r="A2716">
        <f t="shared" si="298"/>
        <v>2009</v>
      </c>
      <c r="B2716" t="str">
        <f t="shared" si="297"/>
        <v>01.01.2009</v>
      </c>
      <c r="C2716" t="str">
        <f t="shared" si="294"/>
        <v>9.6.2009</v>
      </c>
      <c r="D2716" s="1">
        <v>39973</v>
      </c>
      <c r="E2716" s="3">
        <f t="shared" si="295"/>
        <v>159</v>
      </c>
      <c r="F2716" s="5">
        <f t="shared" si="299"/>
        <v>6</v>
      </c>
      <c r="G2716" s="5">
        <f t="shared" si="300"/>
        <v>9</v>
      </c>
      <c r="H2716">
        <v>0.78915000000000002</v>
      </c>
      <c r="I2716">
        <v>0.80423999999999995</v>
      </c>
      <c r="J2716">
        <v>0.78527999999999998</v>
      </c>
      <c r="K2716">
        <v>0.80142999999999998</v>
      </c>
      <c r="L2716" s="5">
        <f t="shared" si="296"/>
        <v>12.279999999999959</v>
      </c>
    </row>
    <row r="2717" spans="1:12" x14ac:dyDescent="0.25">
      <c r="A2717">
        <f t="shared" si="298"/>
        <v>2009</v>
      </c>
      <c r="B2717" t="str">
        <f t="shared" si="297"/>
        <v>01.01.2009</v>
      </c>
      <c r="C2717" t="str">
        <f t="shared" si="294"/>
        <v>10.6.2009</v>
      </c>
      <c r="D2717" s="1">
        <v>39974</v>
      </c>
      <c r="E2717" s="3">
        <f t="shared" si="295"/>
        <v>160</v>
      </c>
      <c r="F2717" s="5">
        <f t="shared" si="299"/>
        <v>6</v>
      </c>
      <c r="G2717" s="5">
        <f t="shared" si="300"/>
        <v>10</v>
      </c>
      <c r="H2717">
        <v>0.80142000000000002</v>
      </c>
      <c r="I2717">
        <v>0.81340999999999997</v>
      </c>
      <c r="J2717">
        <v>0.79666000000000003</v>
      </c>
      <c r="K2717">
        <v>0.80145</v>
      </c>
      <c r="L2717" s="5">
        <f t="shared" si="296"/>
        <v>2.9999999999974492E-2</v>
      </c>
    </row>
    <row r="2718" spans="1:12" x14ac:dyDescent="0.25">
      <c r="A2718">
        <f t="shared" si="298"/>
        <v>2009</v>
      </c>
      <c r="B2718" t="str">
        <f t="shared" si="297"/>
        <v>01.01.2009</v>
      </c>
      <c r="C2718" t="str">
        <f t="shared" si="294"/>
        <v>11.6.2009</v>
      </c>
      <c r="D2718" s="1">
        <v>39975</v>
      </c>
      <c r="E2718" s="3">
        <f t="shared" si="295"/>
        <v>161</v>
      </c>
      <c r="F2718" s="5">
        <f t="shared" si="299"/>
        <v>6</v>
      </c>
      <c r="G2718" s="5">
        <f t="shared" si="300"/>
        <v>11</v>
      </c>
      <c r="H2718">
        <v>0.80139000000000005</v>
      </c>
      <c r="I2718">
        <v>0.82362999999999997</v>
      </c>
      <c r="J2718">
        <v>0.80127999999999999</v>
      </c>
      <c r="K2718">
        <v>0.81872</v>
      </c>
      <c r="L2718" s="5">
        <f t="shared" si="296"/>
        <v>17.329999999999956</v>
      </c>
    </row>
    <row r="2719" spans="1:12" x14ac:dyDescent="0.25">
      <c r="A2719">
        <f t="shared" si="298"/>
        <v>2009</v>
      </c>
      <c r="B2719" t="str">
        <f t="shared" si="297"/>
        <v>01.01.2009</v>
      </c>
      <c r="C2719" t="str">
        <f t="shared" si="294"/>
        <v>12.6.2009</v>
      </c>
      <c r="D2719" s="1">
        <v>39976</v>
      </c>
      <c r="E2719" s="3">
        <f t="shared" si="295"/>
        <v>162</v>
      </c>
      <c r="F2719" s="5">
        <f t="shared" si="299"/>
        <v>6</v>
      </c>
      <c r="G2719" s="5">
        <f t="shared" si="300"/>
        <v>12</v>
      </c>
      <c r="H2719">
        <v>0.81879000000000002</v>
      </c>
      <c r="I2719">
        <v>0.82111999999999996</v>
      </c>
      <c r="J2719">
        <v>0.80574000000000001</v>
      </c>
      <c r="K2719">
        <v>0.81215999999999999</v>
      </c>
      <c r="L2719" s="5">
        <f t="shared" si="296"/>
        <v>-6.6300000000000248</v>
      </c>
    </row>
    <row r="2720" spans="1:12" x14ac:dyDescent="0.25">
      <c r="A2720">
        <f t="shared" si="298"/>
        <v>2009</v>
      </c>
      <c r="B2720" t="str">
        <f t="shared" si="297"/>
        <v>01.01.2009</v>
      </c>
      <c r="C2720" t="str">
        <f t="shared" si="294"/>
        <v>15.6.2009</v>
      </c>
      <c r="D2720" s="1">
        <v>39979</v>
      </c>
      <c r="E2720" s="3">
        <f t="shared" si="295"/>
        <v>165</v>
      </c>
      <c r="F2720" s="5">
        <f t="shared" si="299"/>
        <v>6</v>
      </c>
      <c r="G2720" s="5">
        <f t="shared" si="300"/>
        <v>15</v>
      </c>
      <c r="H2720">
        <v>0.80845</v>
      </c>
      <c r="I2720">
        <v>0.80989999999999995</v>
      </c>
      <c r="J2720">
        <v>0.79035999999999995</v>
      </c>
      <c r="K2720">
        <v>0.79447999999999996</v>
      </c>
      <c r="L2720" s="5">
        <f t="shared" si="296"/>
        <v>-13.970000000000038</v>
      </c>
    </row>
    <row r="2721" spans="1:12" x14ac:dyDescent="0.25">
      <c r="A2721">
        <f t="shared" si="298"/>
        <v>2009</v>
      </c>
      <c r="B2721" t="str">
        <f t="shared" si="297"/>
        <v>01.01.2009</v>
      </c>
      <c r="C2721" t="str">
        <f t="shared" si="294"/>
        <v>16.6.2009</v>
      </c>
      <c r="D2721" s="1">
        <v>39980</v>
      </c>
      <c r="E2721" s="3">
        <f t="shared" si="295"/>
        <v>166</v>
      </c>
      <c r="F2721" s="5">
        <f t="shared" si="299"/>
        <v>6</v>
      </c>
      <c r="G2721" s="5">
        <f t="shared" si="300"/>
        <v>16</v>
      </c>
      <c r="H2721">
        <v>0.79452</v>
      </c>
      <c r="I2721">
        <v>0.80669999999999997</v>
      </c>
      <c r="J2721">
        <v>0.78593000000000002</v>
      </c>
      <c r="K2721">
        <v>0.79205000000000003</v>
      </c>
      <c r="L2721" s="5">
        <f t="shared" si="296"/>
        <v>-2.4699999999999722</v>
      </c>
    </row>
    <row r="2722" spans="1:12" x14ac:dyDescent="0.25">
      <c r="A2722">
        <f t="shared" si="298"/>
        <v>2009</v>
      </c>
      <c r="B2722" t="str">
        <f t="shared" si="297"/>
        <v>01.01.2009</v>
      </c>
      <c r="C2722" t="str">
        <f t="shared" ref="C2722:C2785" si="301">CONCATENATE(G2722,".",F2722,".",A2722)</f>
        <v>17.6.2009</v>
      </c>
      <c r="D2722" s="1">
        <v>39981</v>
      </c>
      <c r="E2722" s="3">
        <f t="shared" ref="E2722:E2785" si="302">DAYS360(B2722,C2722,TRUE)+1</f>
        <v>167</v>
      </c>
      <c r="F2722" s="5">
        <f t="shared" si="299"/>
        <v>6</v>
      </c>
      <c r="G2722" s="5">
        <f t="shared" si="300"/>
        <v>17</v>
      </c>
      <c r="H2722">
        <v>0.79203000000000001</v>
      </c>
      <c r="I2722">
        <v>0.79964000000000002</v>
      </c>
      <c r="J2722">
        <v>0.78495000000000004</v>
      </c>
      <c r="K2722">
        <v>0.79288999999999998</v>
      </c>
      <c r="L2722" s="5">
        <f t="shared" ref="L2722:L2785" si="303">(K2722-H2722)*1000</f>
        <v>0.8599999999999719</v>
      </c>
    </row>
    <row r="2723" spans="1:12" x14ac:dyDescent="0.25">
      <c r="A2723">
        <f t="shared" si="298"/>
        <v>2009</v>
      </c>
      <c r="B2723" t="str">
        <f t="shared" si="297"/>
        <v>01.01.2009</v>
      </c>
      <c r="C2723" t="str">
        <f t="shared" si="301"/>
        <v>18.6.2009</v>
      </c>
      <c r="D2723" s="1">
        <v>39982</v>
      </c>
      <c r="E2723" s="3">
        <f t="shared" si="302"/>
        <v>168</v>
      </c>
      <c r="F2723" s="5">
        <f t="shared" si="299"/>
        <v>6</v>
      </c>
      <c r="G2723" s="5">
        <f t="shared" si="300"/>
        <v>18</v>
      </c>
      <c r="H2723">
        <v>0.79290000000000005</v>
      </c>
      <c r="I2723">
        <v>0.80527000000000004</v>
      </c>
      <c r="J2723">
        <v>0.79120999999999997</v>
      </c>
      <c r="K2723">
        <v>0.79998000000000002</v>
      </c>
      <c r="L2723" s="5">
        <f t="shared" si="303"/>
        <v>7.0799999999999752</v>
      </c>
    </row>
    <row r="2724" spans="1:12" x14ac:dyDescent="0.25">
      <c r="A2724">
        <f t="shared" si="298"/>
        <v>2009</v>
      </c>
      <c r="B2724" t="str">
        <f t="shared" si="297"/>
        <v>01.01.2009</v>
      </c>
      <c r="C2724" t="str">
        <f t="shared" si="301"/>
        <v>19.6.2009</v>
      </c>
      <c r="D2724" s="1">
        <v>39983</v>
      </c>
      <c r="E2724" s="3">
        <f t="shared" si="302"/>
        <v>169</v>
      </c>
      <c r="F2724" s="5">
        <f t="shared" si="299"/>
        <v>6</v>
      </c>
      <c r="G2724" s="5">
        <f t="shared" si="300"/>
        <v>19</v>
      </c>
      <c r="H2724">
        <v>0.79996</v>
      </c>
      <c r="I2724">
        <v>0.81177999999999995</v>
      </c>
      <c r="J2724">
        <v>0.79844999999999999</v>
      </c>
      <c r="K2724">
        <v>0.80596000000000001</v>
      </c>
      <c r="L2724" s="5">
        <f t="shared" si="303"/>
        <v>6.0000000000000053</v>
      </c>
    </row>
    <row r="2725" spans="1:12" x14ac:dyDescent="0.25">
      <c r="A2725">
        <f t="shared" si="298"/>
        <v>2009</v>
      </c>
      <c r="B2725" t="str">
        <f t="shared" ref="B2725:B2788" si="304">CONCATENATE("01.","01",".",A2725)</f>
        <v>01.01.2009</v>
      </c>
      <c r="C2725" t="str">
        <f t="shared" si="301"/>
        <v>22.6.2009</v>
      </c>
      <c r="D2725" s="1">
        <v>39986</v>
      </c>
      <c r="E2725" s="3">
        <f t="shared" si="302"/>
        <v>172</v>
      </c>
      <c r="F2725" s="5">
        <f t="shared" si="299"/>
        <v>6</v>
      </c>
      <c r="G2725" s="5">
        <f t="shared" si="300"/>
        <v>22</v>
      </c>
      <c r="H2725">
        <v>0.80472999999999995</v>
      </c>
      <c r="I2725">
        <v>0.80486000000000002</v>
      </c>
      <c r="J2725">
        <v>0.78500000000000003</v>
      </c>
      <c r="K2725">
        <v>0.78669999999999995</v>
      </c>
      <c r="L2725" s="5">
        <f t="shared" si="303"/>
        <v>-18.02999999999999</v>
      </c>
    </row>
    <row r="2726" spans="1:12" x14ac:dyDescent="0.25">
      <c r="A2726">
        <f t="shared" si="298"/>
        <v>2009</v>
      </c>
      <c r="B2726" t="str">
        <f t="shared" si="304"/>
        <v>01.01.2009</v>
      </c>
      <c r="C2726" t="str">
        <f t="shared" si="301"/>
        <v>23.6.2009</v>
      </c>
      <c r="D2726" s="1">
        <v>39987</v>
      </c>
      <c r="E2726" s="3">
        <f t="shared" si="302"/>
        <v>173</v>
      </c>
      <c r="F2726" s="5">
        <f t="shared" si="299"/>
        <v>6</v>
      </c>
      <c r="G2726" s="5">
        <f t="shared" si="300"/>
        <v>23</v>
      </c>
      <c r="H2726">
        <v>0.78671999999999997</v>
      </c>
      <c r="I2726">
        <v>0.79783999999999999</v>
      </c>
      <c r="J2726">
        <v>0.77888999999999997</v>
      </c>
      <c r="K2726">
        <v>0.79410000000000003</v>
      </c>
      <c r="L2726" s="5">
        <f t="shared" si="303"/>
        <v>7.3800000000000532</v>
      </c>
    </row>
    <row r="2727" spans="1:12" x14ac:dyDescent="0.25">
      <c r="A2727">
        <f t="shared" si="298"/>
        <v>2009</v>
      </c>
      <c r="B2727" t="str">
        <f t="shared" si="304"/>
        <v>01.01.2009</v>
      </c>
      <c r="C2727" t="str">
        <f t="shared" si="301"/>
        <v>24.6.2009</v>
      </c>
      <c r="D2727" s="1">
        <v>39988</v>
      </c>
      <c r="E2727" s="3">
        <f t="shared" si="302"/>
        <v>174</v>
      </c>
      <c r="F2727" s="5">
        <f t="shared" si="299"/>
        <v>6</v>
      </c>
      <c r="G2727" s="5">
        <f t="shared" si="300"/>
        <v>24</v>
      </c>
      <c r="H2727">
        <v>0.79400000000000004</v>
      </c>
      <c r="I2727">
        <v>0.80542999999999998</v>
      </c>
      <c r="J2727">
        <v>0.79161999999999999</v>
      </c>
      <c r="K2727">
        <v>0.79635</v>
      </c>
      <c r="L2727" s="5">
        <f t="shared" si="303"/>
        <v>2.3499999999999632</v>
      </c>
    </row>
    <row r="2728" spans="1:12" x14ac:dyDescent="0.25">
      <c r="A2728">
        <f t="shared" si="298"/>
        <v>2009</v>
      </c>
      <c r="B2728" t="str">
        <f t="shared" si="304"/>
        <v>01.01.2009</v>
      </c>
      <c r="C2728" t="str">
        <f t="shared" si="301"/>
        <v>25.6.2009</v>
      </c>
      <c r="D2728" s="1">
        <v>39989</v>
      </c>
      <c r="E2728" s="3">
        <f t="shared" si="302"/>
        <v>175</v>
      </c>
      <c r="F2728" s="5">
        <f t="shared" si="299"/>
        <v>6</v>
      </c>
      <c r="G2728" s="5">
        <f t="shared" si="300"/>
        <v>25</v>
      </c>
      <c r="H2728">
        <v>0.79625999999999997</v>
      </c>
      <c r="I2728">
        <v>0.80418000000000001</v>
      </c>
      <c r="J2728">
        <v>0.79330000000000001</v>
      </c>
      <c r="K2728">
        <v>0.80383000000000004</v>
      </c>
      <c r="L2728" s="5">
        <f t="shared" si="303"/>
        <v>7.5700000000000767</v>
      </c>
    </row>
    <row r="2729" spans="1:12" x14ac:dyDescent="0.25">
      <c r="A2729">
        <f t="shared" si="298"/>
        <v>2009</v>
      </c>
      <c r="B2729" t="str">
        <f t="shared" si="304"/>
        <v>01.01.2009</v>
      </c>
      <c r="C2729" t="str">
        <f t="shared" si="301"/>
        <v>26.6.2009</v>
      </c>
      <c r="D2729" s="1">
        <v>39990</v>
      </c>
      <c r="E2729" s="3">
        <f t="shared" si="302"/>
        <v>176</v>
      </c>
      <c r="F2729" s="5">
        <f t="shared" si="299"/>
        <v>6</v>
      </c>
      <c r="G2729" s="5">
        <f t="shared" si="300"/>
        <v>26</v>
      </c>
      <c r="H2729">
        <v>0.80381999999999998</v>
      </c>
      <c r="I2729">
        <v>0.80864000000000003</v>
      </c>
      <c r="J2729">
        <v>0.80237999999999998</v>
      </c>
      <c r="K2729">
        <v>0.80766000000000004</v>
      </c>
      <c r="L2729" s="5">
        <f t="shared" si="303"/>
        <v>3.8400000000000656</v>
      </c>
    </row>
    <row r="2730" spans="1:12" x14ac:dyDescent="0.25">
      <c r="A2730">
        <f t="shared" si="298"/>
        <v>2009</v>
      </c>
      <c r="B2730" t="str">
        <f t="shared" si="304"/>
        <v>01.01.2009</v>
      </c>
      <c r="C2730" t="str">
        <f t="shared" si="301"/>
        <v>29.6.2009</v>
      </c>
      <c r="D2730" s="1">
        <v>39993</v>
      </c>
      <c r="E2730" s="3">
        <f t="shared" si="302"/>
        <v>179</v>
      </c>
      <c r="F2730" s="5">
        <f t="shared" si="299"/>
        <v>6</v>
      </c>
      <c r="G2730" s="5">
        <f t="shared" si="300"/>
        <v>29</v>
      </c>
      <c r="H2730">
        <v>0.80628</v>
      </c>
      <c r="I2730">
        <v>0.80957999999999997</v>
      </c>
      <c r="J2730">
        <v>0.79832000000000003</v>
      </c>
      <c r="K2730">
        <v>0.80728999999999995</v>
      </c>
      <c r="L2730" s="5">
        <f t="shared" si="303"/>
        <v>1.0099999999999554</v>
      </c>
    </row>
    <row r="2731" spans="1:12" x14ac:dyDescent="0.25">
      <c r="A2731">
        <f t="shared" si="298"/>
        <v>2009</v>
      </c>
      <c r="B2731" t="str">
        <f t="shared" si="304"/>
        <v>01.01.2009</v>
      </c>
      <c r="C2731" t="str">
        <f t="shared" si="301"/>
        <v>30.6.2009</v>
      </c>
      <c r="D2731" s="1">
        <v>39994</v>
      </c>
      <c r="E2731" s="3">
        <f t="shared" si="302"/>
        <v>180</v>
      </c>
      <c r="F2731" s="5">
        <f t="shared" si="299"/>
        <v>6</v>
      </c>
      <c r="G2731" s="5">
        <f t="shared" si="300"/>
        <v>30</v>
      </c>
      <c r="H2731">
        <v>0.80727000000000004</v>
      </c>
      <c r="I2731">
        <v>0.81547000000000003</v>
      </c>
      <c r="J2731">
        <v>0.80388999999999999</v>
      </c>
      <c r="K2731">
        <v>0.80535000000000001</v>
      </c>
      <c r="L2731" s="5">
        <f t="shared" si="303"/>
        <v>-1.9200000000000328</v>
      </c>
    </row>
    <row r="2732" spans="1:12" x14ac:dyDescent="0.25">
      <c r="A2732">
        <f t="shared" si="298"/>
        <v>2009</v>
      </c>
      <c r="B2732" t="str">
        <f t="shared" si="304"/>
        <v>01.01.2009</v>
      </c>
      <c r="C2732" t="str">
        <f t="shared" si="301"/>
        <v>1.7.2009</v>
      </c>
      <c r="D2732" s="1">
        <v>39995</v>
      </c>
      <c r="E2732" s="3">
        <f t="shared" si="302"/>
        <v>181</v>
      </c>
      <c r="F2732" s="5">
        <f t="shared" si="299"/>
        <v>7</v>
      </c>
      <c r="G2732" s="5">
        <f t="shared" si="300"/>
        <v>1</v>
      </c>
      <c r="H2732">
        <v>0.80520000000000003</v>
      </c>
      <c r="I2732">
        <v>0.81079000000000001</v>
      </c>
      <c r="J2732">
        <v>0.80235999999999996</v>
      </c>
      <c r="K2732">
        <v>0.80915999999999999</v>
      </c>
      <c r="L2732" s="5">
        <f t="shared" si="303"/>
        <v>3.9599999999999635</v>
      </c>
    </row>
    <row r="2733" spans="1:12" x14ac:dyDescent="0.25">
      <c r="A2733">
        <f t="shared" si="298"/>
        <v>2009</v>
      </c>
      <c r="B2733" t="str">
        <f t="shared" si="304"/>
        <v>01.01.2009</v>
      </c>
      <c r="C2733" t="str">
        <f t="shared" si="301"/>
        <v>2.7.2009</v>
      </c>
      <c r="D2733" s="1">
        <v>39996</v>
      </c>
      <c r="E2733" s="3">
        <f t="shared" si="302"/>
        <v>182</v>
      </c>
      <c r="F2733" s="5">
        <f t="shared" si="299"/>
        <v>7</v>
      </c>
      <c r="G2733" s="5">
        <f t="shared" si="300"/>
        <v>2</v>
      </c>
      <c r="H2733">
        <v>0.80911999999999995</v>
      </c>
      <c r="I2733">
        <v>0.80944000000000005</v>
      </c>
      <c r="J2733">
        <v>0.79018999999999995</v>
      </c>
      <c r="K2733">
        <v>0.79122999999999999</v>
      </c>
      <c r="L2733" s="5">
        <f t="shared" si="303"/>
        <v>-17.889999999999961</v>
      </c>
    </row>
    <row r="2734" spans="1:12" x14ac:dyDescent="0.25">
      <c r="A2734">
        <f t="shared" si="298"/>
        <v>2009</v>
      </c>
      <c r="B2734" t="str">
        <f t="shared" si="304"/>
        <v>01.01.2009</v>
      </c>
      <c r="C2734" t="str">
        <f t="shared" si="301"/>
        <v>3.7.2009</v>
      </c>
      <c r="D2734" s="1">
        <v>39997</v>
      </c>
      <c r="E2734" s="3">
        <f t="shared" si="302"/>
        <v>183</v>
      </c>
      <c r="F2734" s="5">
        <f t="shared" si="299"/>
        <v>7</v>
      </c>
      <c r="G2734" s="5">
        <f t="shared" si="300"/>
        <v>3</v>
      </c>
      <c r="H2734">
        <v>0.79125000000000001</v>
      </c>
      <c r="I2734">
        <v>0.80059999999999998</v>
      </c>
      <c r="J2734">
        <v>0.79078999999999999</v>
      </c>
      <c r="K2734">
        <v>0.79657999999999995</v>
      </c>
      <c r="L2734" s="5">
        <f t="shared" si="303"/>
        <v>5.3299999999999459</v>
      </c>
    </row>
    <row r="2735" spans="1:12" x14ac:dyDescent="0.25">
      <c r="A2735">
        <f t="shared" ref="A2735:A2798" si="305">YEAR(D2735)</f>
        <v>2009</v>
      </c>
      <c r="B2735" t="str">
        <f t="shared" si="304"/>
        <v>01.01.2009</v>
      </c>
      <c r="C2735" t="str">
        <f t="shared" si="301"/>
        <v>6.7.2009</v>
      </c>
      <c r="D2735" s="1">
        <v>40000</v>
      </c>
      <c r="E2735" s="3">
        <f t="shared" si="302"/>
        <v>186</v>
      </c>
      <c r="F2735" s="5">
        <f t="shared" si="299"/>
        <v>7</v>
      </c>
      <c r="G2735" s="5">
        <f t="shared" si="300"/>
        <v>6</v>
      </c>
      <c r="H2735">
        <v>0.79451000000000005</v>
      </c>
      <c r="I2735">
        <v>0.79793000000000003</v>
      </c>
      <c r="J2735">
        <v>0.78778000000000004</v>
      </c>
      <c r="K2735">
        <v>0.79588999999999999</v>
      </c>
      <c r="L2735" s="5">
        <f t="shared" si="303"/>
        <v>1.3799999999999368</v>
      </c>
    </row>
    <row r="2736" spans="1:12" x14ac:dyDescent="0.25">
      <c r="A2736">
        <f t="shared" si="305"/>
        <v>2009</v>
      </c>
      <c r="B2736" t="str">
        <f t="shared" si="304"/>
        <v>01.01.2009</v>
      </c>
      <c r="C2736" t="str">
        <f t="shared" si="301"/>
        <v>7.7.2009</v>
      </c>
      <c r="D2736" s="1">
        <v>40001</v>
      </c>
      <c r="E2736" s="3">
        <f t="shared" si="302"/>
        <v>187</v>
      </c>
      <c r="F2736" s="5">
        <f t="shared" si="299"/>
        <v>7</v>
      </c>
      <c r="G2736" s="5">
        <f t="shared" si="300"/>
        <v>7</v>
      </c>
      <c r="H2736">
        <v>0.79586999999999997</v>
      </c>
      <c r="I2736">
        <v>0.80378000000000005</v>
      </c>
      <c r="J2736">
        <v>0.78834000000000004</v>
      </c>
      <c r="K2736">
        <v>0.78925000000000001</v>
      </c>
      <c r="L2736" s="5">
        <f t="shared" si="303"/>
        <v>-6.6199999999999593</v>
      </c>
    </row>
    <row r="2737" spans="1:12" x14ac:dyDescent="0.25">
      <c r="A2737">
        <f t="shared" si="305"/>
        <v>2009</v>
      </c>
      <c r="B2737" t="str">
        <f t="shared" si="304"/>
        <v>01.01.2009</v>
      </c>
      <c r="C2737" t="str">
        <f t="shared" si="301"/>
        <v>8.7.2009</v>
      </c>
      <c r="D2737" s="1">
        <v>40002</v>
      </c>
      <c r="E2737" s="3">
        <f t="shared" si="302"/>
        <v>188</v>
      </c>
      <c r="F2737" s="5">
        <f t="shared" si="299"/>
        <v>7</v>
      </c>
      <c r="G2737" s="5">
        <f t="shared" si="300"/>
        <v>8</v>
      </c>
      <c r="H2737">
        <v>0.78924000000000005</v>
      </c>
      <c r="I2737">
        <v>0.78929000000000005</v>
      </c>
      <c r="J2737">
        <v>0.77222000000000002</v>
      </c>
      <c r="K2737">
        <v>0.77956999999999999</v>
      </c>
      <c r="L2737" s="5">
        <f t="shared" si="303"/>
        <v>-9.6700000000000674</v>
      </c>
    </row>
    <row r="2738" spans="1:12" x14ac:dyDescent="0.25">
      <c r="A2738">
        <f t="shared" si="305"/>
        <v>2009</v>
      </c>
      <c r="B2738" t="str">
        <f t="shared" si="304"/>
        <v>01.01.2009</v>
      </c>
      <c r="C2738" t="str">
        <f t="shared" si="301"/>
        <v>9.7.2009</v>
      </c>
      <c r="D2738" s="1">
        <v>40003</v>
      </c>
      <c r="E2738" s="3">
        <f t="shared" si="302"/>
        <v>189</v>
      </c>
      <c r="F2738" s="5">
        <f t="shared" si="299"/>
        <v>7</v>
      </c>
      <c r="G2738" s="5">
        <f t="shared" si="300"/>
        <v>9</v>
      </c>
      <c r="H2738">
        <v>0.77956999999999999</v>
      </c>
      <c r="I2738">
        <v>0.78608999999999996</v>
      </c>
      <c r="J2738">
        <v>0.77532000000000001</v>
      </c>
      <c r="K2738">
        <v>0.78341000000000005</v>
      </c>
      <c r="L2738" s="5">
        <f t="shared" si="303"/>
        <v>3.8400000000000656</v>
      </c>
    </row>
    <row r="2739" spans="1:12" x14ac:dyDescent="0.25">
      <c r="A2739">
        <f t="shared" si="305"/>
        <v>2009</v>
      </c>
      <c r="B2739" t="str">
        <f t="shared" si="304"/>
        <v>01.01.2009</v>
      </c>
      <c r="C2739" t="str">
        <f t="shared" si="301"/>
        <v>10.7.2009</v>
      </c>
      <c r="D2739" s="1">
        <v>40004</v>
      </c>
      <c r="E2739" s="3">
        <f t="shared" si="302"/>
        <v>190</v>
      </c>
      <c r="F2739" s="5">
        <f t="shared" ref="F2739:F2802" si="306">MONTH(D2739)</f>
        <v>7</v>
      </c>
      <c r="G2739" s="5">
        <f t="shared" ref="G2739:G2802" si="307">DAY(D2739)</f>
        <v>10</v>
      </c>
      <c r="H2739">
        <v>0.78339000000000003</v>
      </c>
      <c r="I2739">
        <v>0.78481000000000001</v>
      </c>
      <c r="J2739">
        <v>0.77383999999999997</v>
      </c>
      <c r="K2739">
        <v>0.77853000000000006</v>
      </c>
      <c r="L2739" s="5">
        <f t="shared" si="303"/>
        <v>-4.8599999999999755</v>
      </c>
    </row>
    <row r="2740" spans="1:12" x14ac:dyDescent="0.25">
      <c r="A2740">
        <f t="shared" si="305"/>
        <v>2009</v>
      </c>
      <c r="B2740" t="str">
        <f t="shared" si="304"/>
        <v>01.01.2009</v>
      </c>
      <c r="C2740" t="str">
        <f t="shared" si="301"/>
        <v>13.7.2009</v>
      </c>
      <c r="D2740" s="1">
        <v>40007</v>
      </c>
      <c r="E2740" s="3">
        <f t="shared" si="302"/>
        <v>193</v>
      </c>
      <c r="F2740" s="5">
        <f t="shared" si="306"/>
        <v>7</v>
      </c>
      <c r="G2740" s="5">
        <f t="shared" si="307"/>
        <v>13</v>
      </c>
      <c r="H2740">
        <v>0.77890000000000004</v>
      </c>
      <c r="I2740">
        <v>0.78422000000000003</v>
      </c>
      <c r="J2740">
        <v>0.77025999999999994</v>
      </c>
      <c r="K2740">
        <v>0.78405000000000002</v>
      </c>
      <c r="L2740" s="5">
        <f t="shared" si="303"/>
        <v>5.1499999999999879</v>
      </c>
    </row>
    <row r="2741" spans="1:12" x14ac:dyDescent="0.25">
      <c r="A2741">
        <f t="shared" si="305"/>
        <v>2009</v>
      </c>
      <c r="B2741" t="str">
        <f t="shared" si="304"/>
        <v>01.01.2009</v>
      </c>
      <c r="C2741" t="str">
        <f t="shared" si="301"/>
        <v>14.7.2009</v>
      </c>
      <c r="D2741" s="1">
        <v>40008</v>
      </c>
      <c r="E2741" s="3">
        <f t="shared" si="302"/>
        <v>194</v>
      </c>
      <c r="F2741" s="5">
        <f t="shared" si="306"/>
        <v>7</v>
      </c>
      <c r="G2741" s="5">
        <f t="shared" si="307"/>
        <v>14</v>
      </c>
      <c r="H2741">
        <v>0.78400000000000003</v>
      </c>
      <c r="I2741">
        <v>0.79468000000000005</v>
      </c>
      <c r="J2741">
        <v>0.78120000000000001</v>
      </c>
      <c r="K2741">
        <v>0.7944</v>
      </c>
      <c r="L2741" s="5">
        <f t="shared" si="303"/>
        <v>10.399999999999965</v>
      </c>
    </row>
    <row r="2742" spans="1:12" x14ac:dyDescent="0.25">
      <c r="A2742">
        <f t="shared" si="305"/>
        <v>2009</v>
      </c>
      <c r="B2742" t="str">
        <f t="shared" si="304"/>
        <v>01.01.2009</v>
      </c>
      <c r="C2742" t="str">
        <f t="shared" si="301"/>
        <v>15.7.2009</v>
      </c>
      <c r="D2742" s="1">
        <v>40009</v>
      </c>
      <c r="E2742" s="3">
        <f t="shared" si="302"/>
        <v>195</v>
      </c>
      <c r="F2742" s="5">
        <f t="shared" si="306"/>
        <v>7</v>
      </c>
      <c r="G2742" s="5">
        <f t="shared" si="307"/>
        <v>15</v>
      </c>
      <c r="H2742">
        <v>0.79449999999999998</v>
      </c>
      <c r="I2742">
        <v>0.80550999999999995</v>
      </c>
      <c r="J2742">
        <v>0.7923</v>
      </c>
      <c r="K2742">
        <v>0.80303000000000002</v>
      </c>
      <c r="L2742" s="5">
        <f t="shared" si="303"/>
        <v>8.5300000000000367</v>
      </c>
    </row>
    <row r="2743" spans="1:12" x14ac:dyDescent="0.25">
      <c r="A2743">
        <f t="shared" si="305"/>
        <v>2009</v>
      </c>
      <c r="B2743" t="str">
        <f t="shared" si="304"/>
        <v>01.01.2009</v>
      </c>
      <c r="C2743" t="str">
        <f t="shared" si="301"/>
        <v>16.7.2009</v>
      </c>
      <c r="D2743" s="1">
        <v>40010</v>
      </c>
      <c r="E2743" s="3">
        <f t="shared" si="302"/>
        <v>196</v>
      </c>
      <c r="F2743" s="5">
        <f t="shared" si="306"/>
        <v>7</v>
      </c>
      <c r="G2743" s="5">
        <f t="shared" si="307"/>
        <v>16</v>
      </c>
      <c r="H2743">
        <v>0.80310000000000004</v>
      </c>
      <c r="I2743">
        <v>0.80703000000000003</v>
      </c>
      <c r="J2743">
        <v>0.79596999999999996</v>
      </c>
      <c r="K2743">
        <v>0.80506</v>
      </c>
      <c r="L2743" s="5">
        <f t="shared" si="303"/>
        <v>1.9599999999999618</v>
      </c>
    </row>
    <row r="2744" spans="1:12" x14ac:dyDescent="0.25">
      <c r="A2744">
        <f t="shared" si="305"/>
        <v>2009</v>
      </c>
      <c r="B2744" t="str">
        <f t="shared" si="304"/>
        <v>01.01.2009</v>
      </c>
      <c r="C2744" t="str">
        <f t="shared" si="301"/>
        <v>17.7.2009</v>
      </c>
      <c r="D2744" s="1">
        <v>40011</v>
      </c>
      <c r="E2744" s="3">
        <f t="shared" si="302"/>
        <v>197</v>
      </c>
      <c r="F2744" s="5">
        <f t="shared" si="306"/>
        <v>7</v>
      </c>
      <c r="G2744" s="5">
        <f t="shared" si="307"/>
        <v>17</v>
      </c>
      <c r="H2744">
        <v>0.80505000000000004</v>
      </c>
      <c r="I2744">
        <v>0.80513000000000001</v>
      </c>
      <c r="J2744">
        <v>0.79705000000000004</v>
      </c>
      <c r="K2744">
        <v>0.80208999999999997</v>
      </c>
      <c r="L2744" s="5">
        <f t="shared" si="303"/>
        <v>-2.9600000000000737</v>
      </c>
    </row>
    <row r="2745" spans="1:12" x14ac:dyDescent="0.25">
      <c r="A2745">
        <f t="shared" si="305"/>
        <v>2009</v>
      </c>
      <c r="B2745" t="str">
        <f t="shared" si="304"/>
        <v>01.01.2009</v>
      </c>
      <c r="C2745" t="str">
        <f t="shared" si="301"/>
        <v>20.7.2009</v>
      </c>
      <c r="D2745" s="1">
        <v>40014</v>
      </c>
      <c r="E2745" s="3">
        <f t="shared" si="302"/>
        <v>200</v>
      </c>
      <c r="F2745" s="5">
        <f t="shared" si="306"/>
        <v>7</v>
      </c>
      <c r="G2745" s="5">
        <f t="shared" si="307"/>
        <v>20</v>
      </c>
      <c r="H2745">
        <v>0.80249999999999999</v>
      </c>
      <c r="I2745">
        <v>0.81791000000000003</v>
      </c>
      <c r="J2745">
        <v>0.80225999999999997</v>
      </c>
      <c r="K2745">
        <v>0.81559999999999999</v>
      </c>
      <c r="L2745" s="5">
        <f t="shared" si="303"/>
        <v>13.100000000000001</v>
      </c>
    </row>
    <row r="2746" spans="1:12" x14ac:dyDescent="0.25">
      <c r="A2746">
        <f t="shared" si="305"/>
        <v>2009</v>
      </c>
      <c r="B2746" t="str">
        <f t="shared" si="304"/>
        <v>01.01.2009</v>
      </c>
      <c r="C2746" t="str">
        <f t="shared" si="301"/>
        <v>21.7.2009</v>
      </c>
      <c r="D2746" s="1">
        <v>40015</v>
      </c>
      <c r="E2746" s="3">
        <f t="shared" si="302"/>
        <v>201</v>
      </c>
      <c r="F2746" s="5">
        <f t="shared" si="306"/>
        <v>7</v>
      </c>
      <c r="G2746" s="5">
        <f t="shared" si="307"/>
        <v>21</v>
      </c>
      <c r="H2746">
        <v>0.81564999999999999</v>
      </c>
      <c r="I2746">
        <v>0.81920000000000004</v>
      </c>
      <c r="J2746">
        <v>0.80891999999999997</v>
      </c>
      <c r="K2746">
        <v>0.81688000000000005</v>
      </c>
      <c r="L2746" s="5">
        <f t="shared" si="303"/>
        <v>1.2300000000000644</v>
      </c>
    </row>
    <row r="2747" spans="1:12" x14ac:dyDescent="0.25">
      <c r="A2747">
        <f t="shared" si="305"/>
        <v>2009</v>
      </c>
      <c r="B2747" t="str">
        <f t="shared" si="304"/>
        <v>01.01.2009</v>
      </c>
      <c r="C2747" t="str">
        <f t="shared" si="301"/>
        <v>22.7.2009</v>
      </c>
      <c r="D2747" s="1">
        <v>40016</v>
      </c>
      <c r="E2747" s="3">
        <f t="shared" si="302"/>
        <v>202</v>
      </c>
      <c r="F2747" s="5">
        <f t="shared" si="306"/>
        <v>7</v>
      </c>
      <c r="G2747" s="5">
        <f t="shared" si="307"/>
        <v>22</v>
      </c>
      <c r="H2747">
        <v>0.81688000000000005</v>
      </c>
      <c r="I2747">
        <v>0.82118999999999998</v>
      </c>
      <c r="J2747">
        <v>0.80989</v>
      </c>
      <c r="K2747">
        <v>0.81584999999999996</v>
      </c>
      <c r="L2747" s="5">
        <f t="shared" si="303"/>
        <v>-1.0300000000000864</v>
      </c>
    </row>
    <row r="2748" spans="1:12" x14ac:dyDescent="0.25">
      <c r="A2748">
        <f t="shared" si="305"/>
        <v>2009</v>
      </c>
      <c r="B2748" t="str">
        <f t="shared" si="304"/>
        <v>01.01.2009</v>
      </c>
      <c r="C2748" t="str">
        <f t="shared" si="301"/>
        <v>23.7.2009</v>
      </c>
      <c r="D2748" s="1">
        <v>40017</v>
      </c>
      <c r="E2748" s="3">
        <f t="shared" si="302"/>
        <v>203</v>
      </c>
      <c r="F2748" s="5">
        <f t="shared" si="306"/>
        <v>7</v>
      </c>
      <c r="G2748" s="5">
        <f t="shared" si="307"/>
        <v>23</v>
      </c>
      <c r="H2748">
        <v>0.81577999999999995</v>
      </c>
      <c r="I2748">
        <v>0.82210000000000005</v>
      </c>
      <c r="J2748">
        <v>0.81062999999999996</v>
      </c>
      <c r="K2748">
        <v>0.81299999999999994</v>
      </c>
      <c r="L2748" s="5">
        <f t="shared" si="303"/>
        <v>-2.7800000000000047</v>
      </c>
    </row>
    <row r="2749" spans="1:12" x14ac:dyDescent="0.25">
      <c r="A2749">
        <f t="shared" si="305"/>
        <v>2009</v>
      </c>
      <c r="B2749" t="str">
        <f t="shared" si="304"/>
        <v>01.01.2009</v>
      </c>
      <c r="C2749" t="str">
        <f t="shared" si="301"/>
        <v>24.7.2009</v>
      </c>
      <c r="D2749" s="1">
        <v>40018</v>
      </c>
      <c r="E2749" s="3">
        <f t="shared" si="302"/>
        <v>204</v>
      </c>
      <c r="F2749" s="5">
        <f t="shared" si="306"/>
        <v>7</v>
      </c>
      <c r="G2749" s="5">
        <f t="shared" si="307"/>
        <v>24</v>
      </c>
      <c r="H2749">
        <v>0.81303999999999998</v>
      </c>
      <c r="I2749">
        <v>0.81879000000000002</v>
      </c>
      <c r="J2749">
        <v>0.81223999999999996</v>
      </c>
      <c r="K2749">
        <v>0.81696000000000002</v>
      </c>
      <c r="L2749" s="5">
        <f t="shared" si="303"/>
        <v>3.9200000000000346</v>
      </c>
    </row>
    <row r="2750" spans="1:12" x14ac:dyDescent="0.25">
      <c r="A2750">
        <f t="shared" si="305"/>
        <v>2009</v>
      </c>
      <c r="B2750" t="str">
        <f t="shared" si="304"/>
        <v>01.01.2009</v>
      </c>
      <c r="C2750" t="str">
        <f t="shared" si="301"/>
        <v>27.7.2009</v>
      </c>
      <c r="D2750" s="1">
        <v>40021</v>
      </c>
      <c r="E2750" s="3">
        <f t="shared" si="302"/>
        <v>207</v>
      </c>
      <c r="F2750" s="5">
        <f t="shared" si="306"/>
        <v>7</v>
      </c>
      <c r="G2750" s="5">
        <f t="shared" si="307"/>
        <v>27</v>
      </c>
      <c r="H2750">
        <v>0.81823000000000001</v>
      </c>
      <c r="I2750">
        <v>0.82584999999999997</v>
      </c>
      <c r="J2750">
        <v>0.81442000000000003</v>
      </c>
      <c r="K2750">
        <v>0.82301999999999997</v>
      </c>
      <c r="L2750" s="5">
        <f t="shared" si="303"/>
        <v>4.789999999999961</v>
      </c>
    </row>
    <row r="2751" spans="1:12" x14ac:dyDescent="0.25">
      <c r="A2751">
        <f t="shared" si="305"/>
        <v>2009</v>
      </c>
      <c r="B2751" t="str">
        <f t="shared" si="304"/>
        <v>01.01.2009</v>
      </c>
      <c r="C2751" t="str">
        <f t="shared" si="301"/>
        <v>28.7.2009</v>
      </c>
      <c r="D2751" s="1">
        <v>40022</v>
      </c>
      <c r="E2751" s="3">
        <f t="shared" si="302"/>
        <v>208</v>
      </c>
      <c r="F2751" s="5">
        <f t="shared" si="306"/>
        <v>7</v>
      </c>
      <c r="G2751" s="5">
        <f t="shared" si="307"/>
        <v>28</v>
      </c>
      <c r="H2751">
        <v>0.82289999999999996</v>
      </c>
      <c r="I2751">
        <v>0.83372000000000002</v>
      </c>
      <c r="J2751">
        <v>0.81994</v>
      </c>
      <c r="K2751">
        <v>0.82638</v>
      </c>
      <c r="L2751" s="5">
        <f t="shared" si="303"/>
        <v>3.4800000000000386</v>
      </c>
    </row>
    <row r="2752" spans="1:12" x14ac:dyDescent="0.25">
      <c r="A2752">
        <f t="shared" si="305"/>
        <v>2009</v>
      </c>
      <c r="B2752" t="str">
        <f t="shared" si="304"/>
        <v>01.01.2009</v>
      </c>
      <c r="C2752" t="str">
        <f t="shared" si="301"/>
        <v>29.7.2009</v>
      </c>
      <c r="D2752" s="1">
        <v>40023</v>
      </c>
      <c r="E2752" s="3">
        <f t="shared" si="302"/>
        <v>209</v>
      </c>
      <c r="F2752" s="5">
        <f t="shared" si="306"/>
        <v>7</v>
      </c>
      <c r="G2752" s="5">
        <f t="shared" si="307"/>
        <v>29</v>
      </c>
      <c r="H2752">
        <v>0.82628999999999997</v>
      </c>
      <c r="I2752">
        <v>0.82772000000000001</v>
      </c>
      <c r="J2752">
        <v>0.81244000000000005</v>
      </c>
      <c r="K2752">
        <v>0.81677999999999995</v>
      </c>
      <c r="L2752" s="5">
        <f t="shared" si="303"/>
        <v>-9.5100000000000193</v>
      </c>
    </row>
    <row r="2753" spans="1:12" x14ac:dyDescent="0.25">
      <c r="A2753">
        <f t="shared" si="305"/>
        <v>2009</v>
      </c>
      <c r="B2753" t="str">
        <f t="shared" si="304"/>
        <v>01.01.2009</v>
      </c>
      <c r="C2753" t="str">
        <f t="shared" si="301"/>
        <v>30.7.2009</v>
      </c>
      <c r="D2753" s="1">
        <v>40024</v>
      </c>
      <c r="E2753" s="3">
        <f t="shared" si="302"/>
        <v>210</v>
      </c>
      <c r="F2753" s="5">
        <f t="shared" si="306"/>
        <v>7</v>
      </c>
      <c r="G2753" s="5">
        <f t="shared" si="307"/>
        <v>30</v>
      </c>
      <c r="H2753">
        <v>0.81677</v>
      </c>
      <c r="I2753">
        <v>0.82852999999999999</v>
      </c>
      <c r="J2753">
        <v>0.81420000000000003</v>
      </c>
      <c r="K2753">
        <v>0.82491000000000003</v>
      </c>
      <c r="L2753" s="5">
        <f t="shared" si="303"/>
        <v>8.1400000000000361</v>
      </c>
    </row>
    <row r="2754" spans="1:12" x14ac:dyDescent="0.25">
      <c r="A2754">
        <f t="shared" si="305"/>
        <v>2009</v>
      </c>
      <c r="B2754" t="str">
        <f t="shared" si="304"/>
        <v>01.01.2009</v>
      </c>
      <c r="C2754" t="str">
        <f t="shared" si="301"/>
        <v>31.7.2009</v>
      </c>
      <c r="D2754" s="1">
        <v>40025</v>
      </c>
      <c r="E2754" s="3">
        <f t="shared" si="302"/>
        <v>210</v>
      </c>
      <c r="F2754" s="5">
        <f t="shared" si="306"/>
        <v>7</v>
      </c>
      <c r="G2754" s="5">
        <f t="shared" si="307"/>
        <v>31</v>
      </c>
      <c r="H2754">
        <v>0.82489999999999997</v>
      </c>
      <c r="I2754">
        <v>0.83648</v>
      </c>
      <c r="J2754">
        <v>0.82360999999999995</v>
      </c>
      <c r="K2754">
        <v>0.83560999999999996</v>
      </c>
      <c r="L2754" s="5">
        <f t="shared" si="303"/>
        <v>10.709999999999997</v>
      </c>
    </row>
    <row r="2755" spans="1:12" x14ac:dyDescent="0.25">
      <c r="A2755">
        <f t="shared" si="305"/>
        <v>2009</v>
      </c>
      <c r="B2755" t="str">
        <f t="shared" si="304"/>
        <v>01.01.2009</v>
      </c>
      <c r="C2755" t="str">
        <f t="shared" si="301"/>
        <v>3.8.2009</v>
      </c>
      <c r="D2755" s="1">
        <v>40028</v>
      </c>
      <c r="E2755" s="3">
        <f t="shared" si="302"/>
        <v>213</v>
      </c>
      <c r="F2755" s="5">
        <f t="shared" si="306"/>
        <v>8</v>
      </c>
      <c r="G2755" s="5">
        <f t="shared" si="307"/>
        <v>3</v>
      </c>
      <c r="H2755">
        <v>0.83535000000000004</v>
      </c>
      <c r="I2755">
        <v>0.84394999999999998</v>
      </c>
      <c r="J2755">
        <v>0.83384000000000003</v>
      </c>
      <c r="K2755">
        <v>0.8417</v>
      </c>
      <c r="L2755" s="5">
        <f t="shared" si="303"/>
        <v>6.3499999999999668</v>
      </c>
    </row>
    <row r="2756" spans="1:12" x14ac:dyDescent="0.25">
      <c r="A2756">
        <f t="shared" si="305"/>
        <v>2009</v>
      </c>
      <c r="B2756" t="str">
        <f t="shared" si="304"/>
        <v>01.01.2009</v>
      </c>
      <c r="C2756" t="str">
        <f t="shared" si="301"/>
        <v>4.8.2009</v>
      </c>
      <c r="D2756" s="1">
        <v>40029</v>
      </c>
      <c r="E2756" s="3">
        <f t="shared" si="302"/>
        <v>214</v>
      </c>
      <c r="F2756" s="5">
        <f t="shared" si="306"/>
        <v>8</v>
      </c>
      <c r="G2756" s="5">
        <f t="shared" si="307"/>
        <v>4</v>
      </c>
      <c r="H2756">
        <v>0.84157999999999999</v>
      </c>
      <c r="I2756">
        <v>0.84687000000000001</v>
      </c>
      <c r="J2756">
        <v>0.83850000000000002</v>
      </c>
      <c r="K2756">
        <v>0.84362000000000004</v>
      </c>
      <c r="L2756" s="5">
        <f t="shared" si="303"/>
        <v>2.0400000000000418</v>
      </c>
    </row>
    <row r="2757" spans="1:12" x14ac:dyDescent="0.25">
      <c r="A2757">
        <f t="shared" si="305"/>
        <v>2009</v>
      </c>
      <c r="B2757" t="str">
        <f t="shared" si="304"/>
        <v>01.01.2009</v>
      </c>
      <c r="C2757" t="str">
        <f t="shared" si="301"/>
        <v>5.8.2009</v>
      </c>
      <c r="D2757" s="1">
        <v>40030</v>
      </c>
      <c r="E2757" s="3">
        <f t="shared" si="302"/>
        <v>215</v>
      </c>
      <c r="F2757" s="5">
        <f t="shared" si="306"/>
        <v>8</v>
      </c>
      <c r="G2757" s="5">
        <f t="shared" si="307"/>
        <v>5</v>
      </c>
      <c r="H2757">
        <v>0.84360999999999997</v>
      </c>
      <c r="I2757">
        <v>0.84519</v>
      </c>
      <c r="J2757">
        <v>0.83611999999999997</v>
      </c>
      <c r="K2757">
        <v>0.84075999999999995</v>
      </c>
      <c r="L2757" s="5">
        <f t="shared" si="303"/>
        <v>-2.8500000000000192</v>
      </c>
    </row>
    <row r="2758" spans="1:12" x14ac:dyDescent="0.25">
      <c r="A2758">
        <f t="shared" si="305"/>
        <v>2009</v>
      </c>
      <c r="B2758" t="str">
        <f t="shared" si="304"/>
        <v>01.01.2009</v>
      </c>
      <c r="C2758" t="str">
        <f t="shared" si="301"/>
        <v>6.8.2009</v>
      </c>
      <c r="D2758" s="1">
        <v>40031</v>
      </c>
      <c r="E2758" s="3">
        <f t="shared" si="302"/>
        <v>216</v>
      </c>
      <c r="F2758" s="5">
        <f t="shared" si="306"/>
        <v>8</v>
      </c>
      <c r="G2758" s="5">
        <f t="shared" si="307"/>
        <v>6</v>
      </c>
      <c r="H2758">
        <v>0.84075999999999995</v>
      </c>
      <c r="I2758">
        <v>0.84589000000000003</v>
      </c>
      <c r="J2758">
        <v>0.83679000000000003</v>
      </c>
      <c r="K2758">
        <v>0.83962999999999999</v>
      </c>
      <c r="L2758" s="5">
        <f t="shared" si="303"/>
        <v>-1.1299999999999644</v>
      </c>
    </row>
    <row r="2759" spans="1:12" x14ac:dyDescent="0.25">
      <c r="A2759">
        <f t="shared" si="305"/>
        <v>2009</v>
      </c>
      <c r="B2759" t="str">
        <f t="shared" si="304"/>
        <v>01.01.2009</v>
      </c>
      <c r="C2759" t="str">
        <f t="shared" si="301"/>
        <v>7.8.2009</v>
      </c>
      <c r="D2759" s="1">
        <v>40032</v>
      </c>
      <c r="E2759" s="3">
        <f t="shared" si="302"/>
        <v>217</v>
      </c>
      <c r="F2759" s="5">
        <f t="shared" si="306"/>
        <v>8</v>
      </c>
      <c r="G2759" s="5">
        <f t="shared" si="307"/>
        <v>7</v>
      </c>
      <c r="H2759">
        <v>0.83960000000000001</v>
      </c>
      <c r="I2759">
        <v>0.84494999999999998</v>
      </c>
      <c r="J2759">
        <v>0.83448</v>
      </c>
      <c r="K2759">
        <v>0.83706000000000003</v>
      </c>
      <c r="L2759" s="5">
        <f t="shared" si="303"/>
        <v>-2.5399999999999867</v>
      </c>
    </row>
    <row r="2760" spans="1:12" x14ac:dyDescent="0.25">
      <c r="A2760">
        <f t="shared" si="305"/>
        <v>2009</v>
      </c>
      <c r="B2760" t="str">
        <f t="shared" si="304"/>
        <v>01.01.2009</v>
      </c>
      <c r="C2760" t="str">
        <f t="shared" si="301"/>
        <v>10.8.2009</v>
      </c>
      <c r="D2760" s="1">
        <v>40035</v>
      </c>
      <c r="E2760" s="3">
        <f t="shared" si="302"/>
        <v>220</v>
      </c>
      <c r="F2760" s="5">
        <f t="shared" si="306"/>
        <v>8</v>
      </c>
      <c r="G2760" s="5">
        <f t="shared" si="307"/>
        <v>10</v>
      </c>
      <c r="H2760">
        <v>0.83391999999999999</v>
      </c>
      <c r="I2760">
        <v>0.84296000000000004</v>
      </c>
      <c r="J2760">
        <v>0.83303000000000005</v>
      </c>
      <c r="K2760">
        <v>0.83767999999999998</v>
      </c>
      <c r="L2760" s="5">
        <f t="shared" si="303"/>
        <v>3.7599999999999856</v>
      </c>
    </row>
    <row r="2761" spans="1:12" x14ac:dyDescent="0.25">
      <c r="A2761">
        <f t="shared" si="305"/>
        <v>2009</v>
      </c>
      <c r="B2761" t="str">
        <f t="shared" si="304"/>
        <v>01.01.2009</v>
      </c>
      <c r="C2761" t="str">
        <f t="shared" si="301"/>
        <v>11.8.2009</v>
      </c>
      <c r="D2761" s="1">
        <v>40036</v>
      </c>
      <c r="E2761" s="3">
        <f t="shared" si="302"/>
        <v>221</v>
      </c>
      <c r="F2761" s="5">
        <f t="shared" si="306"/>
        <v>8</v>
      </c>
      <c r="G2761" s="5">
        <f t="shared" si="307"/>
        <v>11</v>
      </c>
      <c r="H2761">
        <v>0.83764000000000005</v>
      </c>
      <c r="I2761">
        <v>0.83882000000000001</v>
      </c>
      <c r="J2761">
        <v>0.82755999999999996</v>
      </c>
      <c r="K2761">
        <v>0.82884000000000002</v>
      </c>
      <c r="L2761" s="5">
        <f t="shared" si="303"/>
        <v>-8.8000000000000291</v>
      </c>
    </row>
    <row r="2762" spans="1:12" x14ac:dyDescent="0.25">
      <c r="A2762">
        <f t="shared" si="305"/>
        <v>2009</v>
      </c>
      <c r="B2762" t="str">
        <f t="shared" si="304"/>
        <v>01.01.2009</v>
      </c>
      <c r="C2762" t="str">
        <f t="shared" si="301"/>
        <v>12.8.2009</v>
      </c>
      <c r="D2762" s="1">
        <v>40037</v>
      </c>
      <c r="E2762" s="3">
        <f t="shared" si="302"/>
        <v>222</v>
      </c>
      <c r="F2762" s="5">
        <f t="shared" si="306"/>
        <v>8</v>
      </c>
      <c r="G2762" s="5">
        <f t="shared" si="307"/>
        <v>12</v>
      </c>
      <c r="H2762">
        <v>0.82892999999999994</v>
      </c>
      <c r="I2762">
        <v>0.83691000000000004</v>
      </c>
      <c r="J2762">
        <v>0.81796999999999997</v>
      </c>
      <c r="K2762">
        <v>0.83379999999999999</v>
      </c>
      <c r="L2762" s="5">
        <f t="shared" si="303"/>
        <v>4.870000000000041</v>
      </c>
    </row>
    <row r="2763" spans="1:12" x14ac:dyDescent="0.25">
      <c r="A2763">
        <f t="shared" si="305"/>
        <v>2009</v>
      </c>
      <c r="B2763" t="str">
        <f t="shared" si="304"/>
        <v>01.01.2009</v>
      </c>
      <c r="C2763" t="str">
        <f t="shared" si="301"/>
        <v>13.8.2009</v>
      </c>
      <c r="D2763" s="1">
        <v>40038</v>
      </c>
      <c r="E2763" s="3">
        <f t="shared" si="302"/>
        <v>223</v>
      </c>
      <c r="F2763" s="5">
        <f t="shared" si="306"/>
        <v>8</v>
      </c>
      <c r="G2763" s="5">
        <f t="shared" si="307"/>
        <v>13</v>
      </c>
      <c r="H2763">
        <v>0.83382999999999996</v>
      </c>
      <c r="I2763">
        <v>0.84523000000000004</v>
      </c>
      <c r="J2763">
        <v>0.83296000000000003</v>
      </c>
      <c r="K2763">
        <v>0.84155000000000002</v>
      </c>
      <c r="L2763" s="5">
        <f t="shared" si="303"/>
        <v>7.7200000000000601</v>
      </c>
    </row>
    <row r="2764" spans="1:12" x14ac:dyDescent="0.25">
      <c r="A2764">
        <f t="shared" si="305"/>
        <v>2009</v>
      </c>
      <c r="B2764" t="str">
        <f t="shared" si="304"/>
        <v>01.01.2009</v>
      </c>
      <c r="C2764" t="str">
        <f t="shared" si="301"/>
        <v>14.8.2009</v>
      </c>
      <c r="D2764" s="1">
        <v>40039</v>
      </c>
      <c r="E2764" s="3">
        <f t="shared" si="302"/>
        <v>224</v>
      </c>
      <c r="F2764" s="5">
        <f t="shared" si="306"/>
        <v>8</v>
      </c>
      <c r="G2764" s="5">
        <f t="shared" si="307"/>
        <v>14</v>
      </c>
      <c r="H2764">
        <v>0.84153999999999995</v>
      </c>
      <c r="I2764">
        <v>0.84767999999999999</v>
      </c>
      <c r="J2764">
        <v>0.82745000000000002</v>
      </c>
      <c r="K2764">
        <v>0.83235000000000003</v>
      </c>
      <c r="L2764" s="5">
        <f t="shared" si="303"/>
        <v>-9.1899999999999196</v>
      </c>
    </row>
    <row r="2765" spans="1:12" x14ac:dyDescent="0.25">
      <c r="A2765">
        <f t="shared" si="305"/>
        <v>2009</v>
      </c>
      <c r="B2765" t="str">
        <f t="shared" si="304"/>
        <v>01.01.2009</v>
      </c>
      <c r="C2765" t="str">
        <f t="shared" si="301"/>
        <v>17.8.2009</v>
      </c>
      <c r="D2765" s="1">
        <v>40042</v>
      </c>
      <c r="E2765" s="3">
        <f t="shared" si="302"/>
        <v>227</v>
      </c>
      <c r="F2765" s="5">
        <f t="shared" si="306"/>
        <v>8</v>
      </c>
      <c r="G2765" s="5">
        <f t="shared" si="307"/>
        <v>17</v>
      </c>
      <c r="H2765">
        <v>0.82965999999999995</v>
      </c>
      <c r="I2765">
        <v>0.83143999999999996</v>
      </c>
      <c r="J2765">
        <v>0.81547999999999998</v>
      </c>
      <c r="K2765">
        <v>0.82060999999999995</v>
      </c>
      <c r="L2765" s="5">
        <f t="shared" si="303"/>
        <v>-9.0500000000000025</v>
      </c>
    </row>
    <row r="2766" spans="1:12" x14ac:dyDescent="0.25">
      <c r="A2766">
        <f t="shared" si="305"/>
        <v>2009</v>
      </c>
      <c r="B2766" t="str">
        <f t="shared" si="304"/>
        <v>01.01.2009</v>
      </c>
      <c r="C2766" t="str">
        <f t="shared" si="301"/>
        <v>18.8.2009</v>
      </c>
      <c r="D2766" s="1">
        <v>40043</v>
      </c>
      <c r="E2766" s="3">
        <f t="shared" si="302"/>
        <v>228</v>
      </c>
      <c r="F2766" s="5">
        <f t="shared" si="306"/>
        <v>8</v>
      </c>
      <c r="G2766" s="5">
        <f t="shared" si="307"/>
        <v>18</v>
      </c>
      <c r="H2766">
        <v>0.8206</v>
      </c>
      <c r="I2766">
        <v>0.82735000000000003</v>
      </c>
      <c r="J2766">
        <v>0.81940999999999997</v>
      </c>
      <c r="K2766">
        <v>0.82598000000000005</v>
      </c>
      <c r="L2766" s="5">
        <f t="shared" si="303"/>
        <v>5.3800000000000514</v>
      </c>
    </row>
    <row r="2767" spans="1:12" x14ac:dyDescent="0.25">
      <c r="A2767">
        <f t="shared" si="305"/>
        <v>2009</v>
      </c>
      <c r="B2767" t="str">
        <f t="shared" si="304"/>
        <v>01.01.2009</v>
      </c>
      <c r="C2767" t="str">
        <f t="shared" si="301"/>
        <v>19.8.2009</v>
      </c>
      <c r="D2767" s="1">
        <v>40044</v>
      </c>
      <c r="E2767" s="3">
        <f t="shared" si="302"/>
        <v>229</v>
      </c>
      <c r="F2767" s="5">
        <f t="shared" si="306"/>
        <v>8</v>
      </c>
      <c r="G2767" s="5">
        <f t="shared" si="307"/>
        <v>19</v>
      </c>
      <c r="H2767">
        <v>0.82603000000000004</v>
      </c>
      <c r="I2767">
        <v>0.83126</v>
      </c>
      <c r="J2767">
        <v>0.8175</v>
      </c>
      <c r="K2767">
        <v>0.82999000000000001</v>
      </c>
      <c r="L2767" s="5">
        <f t="shared" si="303"/>
        <v>3.9599999999999635</v>
      </c>
    </row>
    <row r="2768" spans="1:12" x14ac:dyDescent="0.25">
      <c r="A2768">
        <f t="shared" si="305"/>
        <v>2009</v>
      </c>
      <c r="B2768" t="str">
        <f t="shared" si="304"/>
        <v>01.01.2009</v>
      </c>
      <c r="C2768" t="str">
        <f t="shared" si="301"/>
        <v>20.8.2009</v>
      </c>
      <c r="D2768" s="1">
        <v>40045</v>
      </c>
      <c r="E2768" s="3">
        <f t="shared" si="302"/>
        <v>230</v>
      </c>
      <c r="F2768" s="5">
        <f t="shared" si="306"/>
        <v>8</v>
      </c>
      <c r="G2768" s="5">
        <f t="shared" si="307"/>
        <v>20</v>
      </c>
      <c r="H2768">
        <v>0.83001000000000003</v>
      </c>
      <c r="I2768">
        <v>0.83323000000000003</v>
      </c>
      <c r="J2768">
        <v>0.82686999999999999</v>
      </c>
      <c r="K2768">
        <v>0.83116000000000001</v>
      </c>
      <c r="L2768" s="5">
        <f t="shared" si="303"/>
        <v>1.1499999999999844</v>
      </c>
    </row>
    <row r="2769" spans="1:12" x14ac:dyDescent="0.25">
      <c r="A2769">
        <f t="shared" si="305"/>
        <v>2009</v>
      </c>
      <c r="B2769" t="str">
        <f t="shared" si="304"/>
        <v>01.01.2009</v>
      </c>
      <c r="C2769" t="str">
        <f t="shared" si="301"/>
        <v>21.8.2009</v>
      </c>
      <c r="D2769" s="1">
        <v>40046</v>
      </c>
      <c r="E2769" s="3">
        <f t="shared" si="302"/>
        <v>231</v>
      </c>
      <c r="F2769" s="5">
        <f t="shared" si="306"/>
        <v>8</v>
      </c>
      <c r="G2769" s="5">
        <f t="shared" si="307"/>
        <v>21</v>
      </c>
      <c r="H2769">
        <v>0.83108000000000004</v>
      </c>
      <c r="I2769">
        <v>0.83945000000000003</v>
      </c>
      <c r="J2769">
        <v>0.82157000000000002</v>
      </c>
      <c r="K2769">
        <v>0.83459000000000005</v>
      </c>
      <c r="L2769" s="5">
        <f t="shared" si="303"/>
        <v>3.5100000000000131</v>
      </c>
    </row>
    <row r="2770" spans="1:12" x14ac:dyDescent="0.25">
      <c r="A2770">
        <f t="shared" si="305"/>
        <v>2009</v>
      </c>
      <c r="B2770" t="str">
        <f t="shared" si="304"/>
        <v>01.01.2009</v>
      </c>
      <c r="C2770" t="str">
        <f t="shared" si="301"/>
        <v>24.8.2009</v>
      </c>
      <c r="D2770" s="1">
        <v>40049</v>
      </c>
      <c r="E2770" s="3">
        <f t="shared" si="302"/>
        <v>234</v>
      </c>
      <c r="F2770" s="5">
        <f t="shared" si="306"/>
        <v>8</v>
      </c>
      <c r="G2770" s="5">
        <f t="shared" si="307"/>
        <v>24</v>
      </c>
      <c r="H2770">
        <v>0.83774999999999999</v>
      </c>
      <c r="I2770">
        <v>0.84282000000000001</v>
      </c>
      <c r="J2770">
        <v>0.83577000000000001</v>
      </c>
      <c r="K2770">
        <v>0.83740000000000003</v>
      </c>
      <c r="L2770" s="5">
        <f t="shared" si="303"/>
        <v>-0.34999999999996145</v>
      </c>
    </row>
    <row r="2771" spans="1:12" x14ac:dyDescent="0.25">
      <c r="A2771">
        <f t="shared" si="305"/>
        <v>2009</v>
      </c>
      <c r="B2771" t="str">
        <f t="shared" si="304"/>
        <v>01.01.2009</v>
      </c>
      <c r="C2771" t="str">
        <f t="shared" si="301"/>
        <v>25.8.2009</v>
      </c>
      <c r="D2771" s="1">
        <v>40050</v>
      </c>
      <c r="E2771" s="3">
        <f t="shared" si="302"/>
        <v>235</v>
      </c>
      <c r="F2771" s="5">
        <f t="shared" si="306"/>
        <v>8</v>
      </c>
      <c r="G2771" s="5">
        <f t="shared" si="307"/>
        <v>25</v>
      </c>
      <c r="H2771">
        <v>0.83742000000000005</v>
      </c>
      <c r="I2771">
        <v>0.84258</v>
      </c>
      <c r="J2771">
        <v>0.83365</v>
      </c>
      <c r="K2771">
        <v>0.83416999999999997</v>
      </c>
      <c r="L2771" s="5">
        <f t="shared" si="303"/>
        <v>-3.2500000000000862</v>
      </c>
    </row>
    <row r="2772" spans="1:12" x14ac:dyDescent="0.25">
      <c r="A2772">
        <f t="shared" si="305"/>
        <v>2009</v>
      </c>
      <c r="B2772" t="str">
        <f t="shared" si="304"/>
        <v>01.01.2009</v>
      </c>
      <c r="C2772" t="str">
        <f t="shared" si="301"/>
        <v>26.8.2009</v>
      </c>
      <c r="D2772" s="1">
        <v>40051</v>
      </c>
      <c r="E2772" s="3">
        <f t="shared" si="302"/>
        <v>236</v>
      </c>
      <c r="F2772" s="5">
        <f t="shared" si="306"/>
        <v>8</v>
      </c>
      <c r="G2772" s="5">
        <f t="shared" si="307"/>
        <v>26</v>
      </c>
      <c r="H2772">
        <v>0.83416000000000001</v>
      </c>
      <c r="I2772">
        <v>0.83860999999999997</v>
      </c>
      <c r="J2772">
        <v>0.82523999999999997</v>
      </c>
      <c r="K2772">
        <v>0.82677999999999996</v>
      </c>
      <c r="L2772" s="5">
        <f t="shared" si="303"/>
        <v>-7.3800000000000532</v>
      </c>
    </row>
    <row r="2773" spans="1:12" x14ac:dyDescent="0.25">
      <c r="A2773">
        <f t="shared" si="305"/>
        <v>2009</v>
      </c>
      <c r="B2773" t="str">
        <f t="shared" si="304"/>
        <v>01.01.2009</v>
      </c>
      <c r="C2773" t="str">
        <f t="shared" si="301"/>
        <v>27.8.2009</v>
      </c>
      <c r="D2773" s="1">
        <v>40052</v>
      </c>
      <c r="E2773" s="3">
        <f t="shared" si="302"/>
        <v>237</v>
      </c>
      <c r="F2773" s="5">
        <f t="shared" si="306"/>
        <v>8</v>
      </c>
      <c r="G2773" s="5">
        <f t="shared" si="307"/>
        <v>27</v>
      </c>
      <c r="H2773">
        <v>0.82679999999999998</v>
      </c>
      <c r="I2773">
        <v>0.84160000000000001</v>
      </c>
      <c r="J2773">
        <v>0.82377</v>
      </c>
      <c r="K2773">
        <v>0.8387</v>
      </c>
      <c r="L2773" s="5">
        <f t="shared" si="303"/>
        <v>11.900000000000022</v>
      </c>
    </row>
    <row r="2774" spans="1:12" x14ac:dyDescent="0.25">
      <c r="A2774">
        <f t="shared" si="305"/>
        <v>2009</v>
      </c>
      <c r="B2774" t="str">
        <f t="shared" si="304"/>
        <v>01.01.2009</v>
      </c>
      <c r="C2774" t="str">
        <f t="shared" si="301"/>
        <v>28.8.2009</v>
      </c>
      <c r="D2774" s="1">
        <v>40053</v>
      </c>
      <c r="E2774" s="3">
        <f t="shared" si="302"/>
        <v>238</v>
      </c>
      <c r="F2774" s="5">
        <f t="shared" si="306"/>
        <v>8</v>
      </c>
      <c r="G2774" s="5">
        <f t="shared" si="307"/>
        <v>28</v>
      </c>
      <c r="H2774">
        <v>0.83867000000000003</v>
      </c>
      <c r="I2774">
        <v>0.84696000000000005</v>
      </c>
      <c r="J2774">
        <v>0.83777999999999997</v>
      </c>
      <c r="K2774">
        <v>0.84091000000000005</v>
      </c>
      <c r="L2774" s="5">
        <f t="shared" si="303"/>
        <v>2.2400000000000198</v>
      </c>
    </row>
    <row r="2775" spans="1:12" x14ac:dyDescent="0.25">
      <c r="A2775">
        <f t="shared" si="305"/>
        <v>2009</v>
      </c>
      <c r="B2775" t="str">
        <f t="shared" si="304"/>
        <v>01.01.2009</v>
      </c>
      <c r="C2775" t="str">
        <f t="shared" si="301"/>
        <v>31.8.2009</v>
      </c>
      <c r="D2775" s="1">
        <v>40056</v>
      </c>
      <c r="E2775" s="3">
        <f t="shared" si="302"/>
        <v>240</v>
      </c>
      <c r="F2775" s="5">
        <f t="shared" si="306"/>
        <v>8</v>
      </c>
      <c r="G2775" s="5">
        <f t="shared" si="307"/>
        <v>31</v>
      </c>
      <c r="H2775">
        <v>0.84226000000000001</v>
      </c>
      <c r="I2775">
        <v>0.84567999999999999</v>
      </c>
      <c r="J2775">
        <v>0.83384999999999998</v>
      </c>
      <c r="K2775">
        <v>0.84336</v>
      </c>
      <c r="L2775" s="5">
        <f t="shared" si="303"/>
        <v>1.0999999999999899</v>
      </c>
    </row>
    <row r="2776" spans="1:12" x14ac:dyDescent="0.25">
      <c r="A2776">
        <f t="shared" si="305"/>
        <v>2009</v>
      </c>
      <c r="B2776" t="str">
        <f t="shared" si="304"/>
        <v>01.01.2009</v>
      </c>
      <c r="C2776" t="str">
        <f t="shared" si="301"/>
        <v>1.9.2009</v>
      </c>
      <c r="D2776" s="1">
        <v>40057</v>
      </c>
      <c r="E2776" s="3">
        <f t="shared" si="302"/>
        <v>241</v>
      </c>
      <c r="F2776" s="5">
        <f t="shared" si="306"/>
        <v>9</v>
      </c>
      <c r="G2776" s="5">
        <f t="shared" si="307"/>
        <v>1</v>
      </c>
      <c r="H2776">
        <v>0.84338000000000002</v>
      </c>
      <c r="I2776">
        <v>0.84491000000000005</v>
      </c>
      <c r="J2776">
        <v>0.82450000000000001</v>
      </c>
      <c r="K2776">
        <v>0.82645000000000002</v>
      </c>
      <c r="L2776" s="5">
        <f t="shared" si="303"/>
        <v>-16.93</v>
      </c>
    </row>
    <row r="2777" spans="1:12" x14ac:dyDescent="0.25">
      <c r="A2777">
        <f t="shared" si="305"/>
        <v>2009</v>
      </c>
      <c r="B2777" t="str">
        <f t="shared" si="304"/>
        <v>01.01.2009</v>
      </c>
      <c r="C2777" t="str">
        <f t="shared" si="301"/>
        <v>2.9.2009</v>
      </c>
      <c r="D2777" s="1">
        <v>40058</v>
      </c>
      <c r="E2777" s="3">
        <f t="shared" si="302"/>
        <v>242</v>
      </c>
      <c r="F2777" s="5">
        <f t="shared" si="306"/>
        <v>9</v>
      </c>
      <c r="G2777" s="5">
        <f t="shared" si="307"/>
        <v>2</v>
      </c>
      <c r="H2777">
        <v>0.82657000000000003</v>
      </c>
      <c r="I2777">
        <v>0.83721999999999996</v>
      </c>
      <c r="J2777">
        <v>0.82393000000000005</v>
      </c>
      <c r="K2777">
        <v>0.83365999999999996</v>
      </c>
      <c r="L2777" s="5">
        <f t="shared" si="303"/>
        <v>7.0899999999999297</v>
      </c>
    </row>
    <row r="2778" spans="1:12" x14ac:dyDescent="0.25">
      <c r="A2778">
        <f t="shared" si="305"/>
        <v>2009</v>
      </c>
      <c r="B2778" t="str">
        <f t="shared" si="304"/>
        <v>01.01.2009</v>
      </c>
      <c r="C2778" t="str">
        <f t="shared" si="301"/>
        <v>3.9.2009</v>
      </c>
      <c r="D2778" s="1">
        <v>40059</v>
      </c>
      <c r="E2778" s="3">
        <f t="shared" si="302"/>
        <v>243</v>
      </c>
      <c r="F2778" s="5">
        <f t="shared" si="306"/>
        <v>9</v>
      </c>
      <c r="G2778" s="5">
        <f t="shared" si="307"/>
        <v>3</v>
      </c>
      <c r="H2778">
        <v>0.83367000000000002</v>
      </c>
      <c r="I2778">
        <v>0.84260999999999997</v>
      </c>
      <c r="J2778">
        <v>0.83147000000000004</v>
      </c>
      <c r="K2778">
        <v>0.83936999999999995</v>
      </c>
      <c r="L2778" s="5">
        <f t="shared" si="303"/>
        <v>5.6999999999999273</v>
      </c>
    </row>
    <row r="2779" spans="1:12" x14ac:dyDescent="0.25">
      <c r="A2779">
        <f t="shared" si="305"/>
        <v>2009</v>
      </c>
      <c r="B2779" t="str">
        <f t="shared" si="304"/>
        <v>01.01.2009</v>
      </c>
      <c r="C2779" t="str">
        <f t="shared" si="301"/>
        <v>4.9.2009</v>
      </c>
      <c r="D2779" s="1">
        <v>40060</v>
      </c>
      <c r="E2779" s="3">
        <f t="shared" si="302"/>
        <v>244</v>
      </c>
      <c r="F2779" s="5">
        <f t="shared" si="306"/>
        <v>9</v>
      </c>
      <c r="G2779" s="5">
        <f t="shared" si="307"/>
        <v>4</v>
      </c>
      <c r="H2779">
        <v>0.83938000000000001</v>
      </c>
      <c r="I2779">
        <v>0.85346</v>
      </c>
      <c r="J2779">
        <v>0.83777000000000001</v>
      </c>
      <c r="K2779">
        <v>0.85038999999999998</v>
      </c>
      <c r="L2779" s="5">
        <f t="shared" si="303"/>
        <v>11.009999999999964</v>
      </c>
    </row>
    <row r="2780" spans="1:12" x14ac:dyDescent="0.25">
      <c r="A2780">
        <f t="shared" si="305"/>
        <v>2009</v>
      </c>
      <c r="B2780" t="str">
        <f t="shared" si="304"/>
        <v>01.01.2009</v>
      </c>
      <c r="C2780" t="str">
        <f t="shared" si="301"/>
        <v>7.9.2009</v>
      </c>
      <c r="D2780" s="1">
        <v>40063</v>
      </c>
      <c r="E2780" s="3">
        <f t="shared" si="302"/>
        <v>247</v>
      </c>
      <c r="F2780" s="5">
        <f t="shared" si="306"/>
        <v>9</v>
      </c>
      <c r="G2780" s="5">
        <f t="shared" si="307"/>
        <v>7</v>
      </c>
      <c r="H2780">
        <v>0.85145000000000004</v>
      </c>
      <c r="I2780">
        <v>0.85763</v>
      </c>
      <c r="J2780">
        <v>0.85102</v>
      </c>
      <c r="K2780">
        <v>0.85533000000000003</v>
      </c>
      <c r="L2780" s="5">
        <f t="shared" si="303"/>
        <v>3.8799999999999946</v>
      </c>
    </row>
    <row r="2781" spans="1:12" x14ac:dyDescent="0.25">
      <c r="A2781">
        <f t="shared" si="305"/>
        <v>2009</v>
      </c>
      <c r="B2781" t="str">
        <f t="shared" si="304"/>
        <v>01.01.2009</v>
      </c>
      <c r="C2781" t="str">
        <f t="shared" si="301"/>
        <v>8.9.2009</v>
      </c>
      <c r="D2781" s="1">
        <v>40064</v>
      </c>
      <c r="E2781" s="3">
        <f t="shared" si="302"/>
        <v>248</v>
      </c>
      <c r="F2781" s="5">
        <f t="shared" si="306"/>
        <v>9</v>
      </c>
      <c r="G2781" s="5">
        <f t="shared" si="307"/>
        <v>8</v>
      </c>
      <c r="H2781">
        <v>0.85538999999999998</v>
      </c>
      <c r="I2781">
        <v>0.86570000000000003</v>
      </c>
      <c r="J2781">
        <v>0.85275000000000001</v>
      </c>
      <c r="K2781">
        <v>0.86175999999999997</v>
      </c>
      <c r="L2781" s="5">
        <f t="shared" si="303"/>
        <v>6.3699999999999868</v>
      </c>
    </row>
    <row r="2782" spans="1:12" x14ac:dyDescent="0.25">
      <c r="A2782">
        <f t="shared" si="305"/>
        <v>2009</v>
      </c>
      <c r="B2782" t="str">
        <f t="shared" si="304"/>
        <v>01.01.2009</v>
      </c>
      <c r="C2782" t="str">
        <f t="shared" si="301"/>
        <v>9.9.2009</v>
      </c>
      <c r="D2782" s="1">
        <v>40065</v>
      </c>
      <c r="E2782" s="3">
        <f t="shared" si="302"/>
        <v>249</v>
      </c>
      <c r="F2782" s="5">
        <f t="shared" si="306"/>
        <v>9</v>
      </c>
      <c r="G2782" s="5">
        <f t="shared" si="307"/>
        <v>9</v>
      </c>
      <c r="H2782">
        <v>0.86175999999999997</v>
      </c>
      <c r="I2782">
        <v>0.86673999999999995</v>
      </c>
      <c r="J2782">
        <v>0.85650999999999999</v>
      </c>
      <c r="K2782">
        <v>0.86253000000000002</v>
      </c>
      <c r="L2782" s="5">
        <f t="shared" si="303"/>
        <v>0.77000000000004842</v>
      </c>
    </row>
    <row r="2783" spans="1:12" x14ac:dyDescent="0.25">
      <c r="A2783">
        <f t="shared" si="305"/>
        <v>2009</v>
      </c>
      <c r="B2783" t="str">
        <f t="shared" si="304"/>
        <v>01.01.2009</v>
      </c>
      <c r="C2783" t="str">
        <f t="shared" si="301"/>
        <v>10.9.2009</v>
      </c>
      <c r="D2783" s="1">
        <v>40066</v>
      </c>
      <c r="E2783" s="3">
        <f t="shared" si="302"/>
        <v>250</v>
      </c>
      <c r="F2783" s="5">
        <f t="shared" si="306"/>
        <v>9</v>
      </c>
      <c r="G2783" s="5">
        <f t="shared" si="307"/>
        <v>10</v>
      </c>
      <c r="H2783">
        <v>0.86255000000000004</v>
      </c>
      <c r="I2783">
        <v>0.86433000000000004</v>
      </c>
      <c r="J2783">
        <v>0.85450000000000004</v>
      </c>
      <c r="K2783">
        <v>0.86321000000000003</v>
      </c>
      <c r="L2783" s="5">
        <f t="shared" si="303"/>
        <v>0.65999999999999392</v>
      </c>
    </row>
    <row r="2784" spans="1:12" x14ac:dyDescent="0.25">
      <c r="A2784">
        <f t="shared" si="305"/>
        <v>2009</v>
      </c>
      <c r="B2784" t="str">
        <f t="shared" si="304"/>
        <v>01.01.2009</v>
      </c>
      <c r="C2784" t="str">
        <f t="shared" si="301"/>
        <v>11.9.2009</v>
      </c>
      <c r="D2784" s="1">
        <v>40067</v>
      </c>
      <c r="E2784" s="3">
        <f t="shared" si="302"/>
        <v>251</v>
      </c>
      <c r="F2784" s="5">
        <f t="shared" si="306"/>
        <v>9</v>
      </c>
      <c r="G2784" s="5">
        <f t="shared" si="307"/>
        <v>11</v>
      </c>
      <c r="H2784">
        <v>0.86321000000000003</v>
      </c>
      <c r="I2784">
        <v>0.86743999999999999</v>
      </c>
      <c r="J2784">
        <v>0.86058999999999997</v>
      </c>
      <c r="K2784">
        <v>0.86314999999999997</v>
      </c>
      <c r="L2784" s="5">
        <f t="shared" si="303"/>
        <v>-6.0000000000060005E-2</v>
      </c>
    </row>
    <row r="2785" spans="1:12" x14ac:dyDescent="0.25">
      <c r="A2785">
        <f t="shared" si="305"/>
        <v>2009</v>
      </c>
      <c r="B2785" t="str">
        <f t="shared" si="304"/>
        <v>01.01.2009</v>
      </c>
      <c r="C2785" t="str">
        <f t="shared" si="301"/>
        <v>14.9.2009</v>
      </c>
      <c r="D2785" s="1">
        <v>40070</v>
      </c>
      <c r="E2785" s="3">
        <f t="shared" si="302"/>
        <v>254</v>
      </c>
      <c r="F2785" s="5">
        <f t="shared" si="306"/>
        <v>9</v>
      </c>
      <c r="G2785" s="5">
        <f t="shared" si="307"/>
        <v>14</v>
      </c>
      <c r="H2785">
        <v>0.86207</v>
      </c>
      <c r="I2785">
        <v>0.86302000000000001</v>
      </c>
      <c r="J2785">
        <v>0.85435000000000005</v>
      </c>
      <c r="K2785">
        <v>0.86195999999999995</v>
      </c>
      <c r="L2785" s="5">
        <f t="shared" si="303"/>
        <v>-0.1100000000000545</v>
      </c>
    </row>
    <row r="2786" spans="1:12" x14ac:dyDescent="0.25">
      <c r="A2786">
        <f t="shared" si="305"/>
        <v>2009</v>
      </c>
      <c r="B2786" t="str">
        <f t="shared" si="304"/>
        <v>01.01.2009</v>
      </c>
      <c r="C2786" t="str">
        <f t="shared" ref="C2786:C2849" si="308">CONCATENATE(G2786,".",F2786,".",A2786)</f>
        <v>15.9.2009</v>
      </c>
      <c r="D2786" s="1">
        <v>40071</v>
      </c>
      <c r="E2786" s="3">
        <f t="shared" ref="E2786:E2849" si="309">DAYS360(B2786,C2786,TRUE)+1</f>
        <v>255</v>
      </c>
      <c r="F2786" s="5">
        <f t="shared" si="306"/>
        <v>9</v>
      </c>
      <c r="G2786" s="5">
        <f t="shared" si="307"/>
        <v>15</v>
      </c>
      <c r="H2786">
        <v>0.86202999999999996</v>
      </c>
      <c r="I2786">
        <v>0.86451</v>
      </c>
      <c r="J2786">
        <v>0.85629999999999995</v>
      </c>
      <c r="K2786">
        <v>0.86302999999999996</v>
      </c>
      <c r="L2786" s="5">
        <f t="shared" ref="L2786:L2849" si="310">(K2786-H2786)*1000</f>
        <v>1.0000000000000009</v>
      </c>
    </row>
    <row r="2787" spans="1:12" x14ac:dyDescent="0.25">
      <c r="A2787">
        <f t="shared" si="305"/>
        <v>2009</v>
      </c>
      <c r="B2787" t="str">
        <f t="shared" si="304"/>
        <v>01.01.2009</v>
      </c>
      <c r="C2787" t="str">
        <f t="shared" si="308"/>
        <v>16.9.2009</v>
      </c>
      <c r="D2787" s="1">
        <v>40072</v>
      </c>
      <c r="E2787" s="3">
        <f t="shared" si="309"/>
        <v>256</v>
      </c>
      <c r="F2787" s="5">
        <f t="shared" si="306"/>
        <v>9</v>
      </c>
      <c r="G2787" s="5">
        <f t="shared" si="307"/>
        <v>16</v>
      </c>
      <c r="H2787">
        <v>0.86302999999999996</v>
      </c>
      <c r="I2787">
        <v>0.87483</v>
      </c>
      <c r="J2787">
        <v>0.86270999999999998</v>
      </c>
      <c r="K2787">
        <v>0.87270000000000003</v>
      </c>
      <c r="L2787" s="5">
        <f t="shared" si="310"/>
        <v>9.6700000000000674</v>
      </c>
    </row>
    <row r="2788" spans="1:12" x14ac:dyDescent="0.25">
      <c r="A2788">
        <f t="shared" si="305"/>
        <v>2009</v>
      </c>
      <c r="B2788" t="str">
        <f t="shared" si="304"/>
        <v>01.01.2009</v>
      </c>
      <c r="C2788" t="str">
        <f t="shared" si="308"/>
        <v>17.9.2009</v>
      </c>
      <c r="D2788" s="1">
        <v>40073</v>
      </c>
      <c r="E2788" s="3">
        <f t="shared" si="309"/>
        <v>257</v>
      </c>
      <c r="F2788" s="5">
        <f t="shared" si="306"/>
        <v>9</v>
      </c>
      <c r="G2788" s="5">
        <f t="shared" si="307"/>
        <v>17</v>
      </c>
      <c r="H2788">
        <v>0.87270000000000003</v>
      </c>
      <c r="I2788">
        <v>0.87744999999999995</v>
      </c>
      <c r="J2788">
        <v>0.86902000000000001</v>
      </c>
      <c r="K2788">
        <v>0.87180000000000002</v>
      </c>
      <c r="L2788" s="5">
        <f t="shared" si="310"/>
        <v>-0.9000000000000119</v>
      </c>
    </row>
    <row r="2789" spans="1:12" x14ac:dyDescent="0.25">
      <c r="A2789">
        <f t="shared" si="305"/>
        <v>2009</v>
      </c>
      <c r="B2789" t="str">
        <f t="shared" ref="B2789:B2852" si="311">CONCATENATE("01.","01",".",A2789)</f>
        <v>01.01.2009</v>
      </c>
      <c r="C2789" t="str">
        <f t="shared" si="308"/>
        <v>18.9.2009</v>
      </c>
      <c r="D2789" s="1">
        <v>40074</v>
      </c>
      <c r="E2789" s="3">
        <f t="shared" si="309"/>
        <v>258</v>
      </c>
      <c r="F2789" s="5">
        <f t="shared" si="306"/>
        <v>9</v>
      </c>
      <c r="G2789" s="5">
        <f t="shared" si="307"/>
        <v>18</v>
      </c>
      <c r="H2789">
        <v>0.87178</v>
      </c>
      <c r="I2789">
        <v>0.87190999999999996</v>
      </c>
      <c r="J2789">
        <v>0.86531999999999998</v>
      </c>
      <c r="K2789">
        <v>0.86722999999999995</v>
      </c>
      <c r="L2789" s="5">
        <f t="shared" si="310"/>
        <v>-4.550000000000054</v>
      </c>
    </row>
    <row r="2790" spans="1:12" x14ac:dyDescent="0.25">
      <c r="A2790">
        <f t="shared" si="305"/>
        <v>2009</v>
      </c>
      <c r="B2790" t="str">
        <f t="shared" si="311"/>
        <v>01.01.2009</v>
      </c>
      <c r="C2790" t="str">
        <f t="shared" si="308"/>
        <v>21.9.2009</v>
      </c>
      <c r="D2790" s="1">
        <v>40077</v>
      </c>
      <c r="E2790" s="3">
        <f t="shared" si="309"/>
        <v>261</v>
      </c>
      <c r="F2790" s="5">
        <f t="shared" si="306"/>
        <v>9</v>
      </c>
      <c r="G2790" s="5">
        <f t="shared" si="307"/>
        <v>21</v>
      </c>
      <c r="H2790">
        <v>0.86578999999999995</v>
      </c>
      <c r="I2790">
        <v>0.86812</v>
      </c>
      <c r="J2790">
        <v>0.85894999999999999</v>
      </c>
      <c r="K2790">
        <v>0.86231000000000002</v>
      </c>
      <c r="L2790" s="5">
        <f t="shared" si="310"/>
        <v>-3.4799999999999276</v>
      </c>
    </row>
    <row r="2791" spans="1:12" x14ac:dyDescent="0.25">
      <c r="A2791">
        <f t="shared" si="305"/>
        <v>2009</v>
      </c>
      <c r="B2791" t="str">
        <f t="shared" si="311"/>
        <v>01.01.2009</v>
      </c>
      <c r="C2791" t="str">
        <f t="shared" si="308"/>
        <v>22.9.2009</v>
      </c>
      <c r="D2791" s="1">
        <v>40078</v>
      </c>
      <c r="E2791" s="3">
        <f t="shared" si="309"/>
        <v>262</v>
      </c>
      <c r="F2791" s="5">
        <f t="shared" si="306"/>
        <v>9</v>
      </c>
      <c r="G2791" s="5">
        <f t="shared" si="307"/>
        <v>22</v>
      </c>
      <c r="H2791">
        <v>0.86246999999999996</v>
      </c>
      <c r="I2791">
        <v>0.87580000000000002</v>
      </c>
      <c r="J2791">
        <v>0.86243999999999998</v>
      </c>
      <c r="K2791">
        <v>0.87358000000000002</v>
      </c>
      <c r="L2791" s="5">
        <f t="shared" si="310"/>
        <v>11.110000000000063</v>
      </c>
    </row>
    <row r="2792" spans="1:12" x14ac:dyDescent="0.25">
      <c r="A2792">
        <f t="shared" si="305"/>
        <v>2009</v>
      </c>
      <c r="B2792" t="str">
        <f t="shared" si="311"/>
        <v>01.01.2009</v>
      </c>
      <c r="C2792" t="str">
        <f t="shared" si="308"/>
        <v>23.9.2009</v>
      </c>
      <c r="D2792" s="1">
        <v>40079</v>
      </c>
      <c r="E2792" s="3">
        <f t="shared" si="309"/>
        <v>263</v>
      </c>
      <c r="F2792" s="5">
        <f t="shared" si="306"/>
        <v>9</v>
      </c>
      <c r="G2792" s="5">
        <f t="shared" si="307"/>
        <v>23</v>
      </c>
      <c r="H2792">
        <v>0.87346000000000001</v>
      </c>
      <c r="I2792">
        <v>0.87875999999999999</v>
      </c>
      <c r="J2792">
        <v>0.86565999999999999</v>
      </c>
      <c r="K2792">
        <v>0.86612999999999996</v>
      </c>
      <c r="L2792" s="5">
        <f t="shared" si="310"/>
        <v>-7.3300000000000587</v>
      </c>
    </row>
    <row r="2793" spans="1:12" x14ac:dyDescent="0.25">
      <c r="A2793">
        <f t="shared" si="305"/>
        <v>2009</v>
      </c>
      <c r="B2793" t="str">
        <f t="shared" si="311"/>
        <v>01.01.2009</v>
      </c>
      <c r="C2793" t="str">
        <f t="shared" si="308"/>
        <v>24.9.2009</v>
      </c>
      <c r="D2793" s="1">
        <v>40080</v>
      </c>
      <c r="E2793" s="3">
        <f t="shared" si="309"/>
        <v>264</v>
      </c>
      <c r="F2793" s="5">
        <f t="shared" si="306"/>
        <v>9</v>
      </c>
      <c r="G2793" s="5">
        <f t="shared" si="307"/>
        <v>24</v>
      </c>
      <c r="H2793">
        <v>0.86658000000000002</v>
      </c>
      <c r="I2793">
        <v>0.87685000000000002</v>
      </c>
      <c r="J2793">
        <v>0.86192999999999997</v>
      </c>
      <c r="K2793">
        <v>0.86534999999999995</v>
      </c>
      <c r="L2793" s="5">
        <f t="shared" si="310"/>
        <v>-1.2300000000000644</v>
      </c>
    </row>
    <row r="2794" spans="1:12" x14ac:dyDescent="0.25">
      <c r="A2794">
        <f t="shared" si="305"/>
        <v>2009</v>
      </c>
      <c r="B2794" t="str">
        <f t="shared" si="311"/>
        <v>01.01.2009</v>
      </c>
      <c r="C2794" t="str">
        <f t="shared" si="308"/>
        <v>25.9.2009</v>
      </c>
      <c r="D2794" s="1">
        <v>40081</v>
      </c>
      <c r="E2794" s="3">
        <f t="shared" si="309"/>
        <v>265</v>
      </c>
      <c r="F2794" s="5">
        <f t="shared" si="306"/>
        <v>9</v>
      </c>
      <c r="G2794" s="5">
        <f t="shared" si="307"/>
        <v>25</v>
      </c>
      <c r="H2794">
        <v>0.86539999999999995</v>
      </c>
      <c r="I2794">
        <v>0.87121999999999999</v>
      </c>
      <c r="J2794">
        <v>0.86068999999999996</v>
      </c>
      <c r="K2794">
        <v>0.86770000000000003</v>
      </c>
      <c r="L2794" s="5">
        <f t="shared" si="310"/>
        <v>2.3000000000000798</v>
      </c>
    </row>
    <row r="2795" spans="1:12" x14ac:dyDescent="0.25">
      <c r="A2795">
        <f t="shared" si="305"/>
        <v>2009</v>
      </c>
      <c r="B2795" t="str">
        <f t="shared" si="311"/>
        <v>01.01.2009</v>
      </c>
      <c r="C2795" t="str">
        <f t="shared" si="308"/>
        <v>28.9.2009</v>
      </c>
      <c r="D2795" s="1">
        <v>40084</v>
      </c>
      <c r="E2795" s="3">
        <f t="shared" si="309"/>
        <v>268</v>
      </c>
      <c r="F2795" s="5">
        <f t="shared" si="306"/>
        <v>9</v>
      </c>
      <c r="G2795" s="5">
        <f t="shared" si="307"/>
        <v>28</v>
      </c>
      <c r="H2795">
        <v>0.86639999999999995</v>
      </c>
      <c r="I2795">
        <v>0.87548999999999999</v>
      </c>
      <c r="J2795">
        <v>0.85858000000000001</v>
      </c>
      <c r="K2795">
        <v>0.87217999999999996</v>
      </c>
      <c r="L2795" s="5">
        <f t="shared" si="310"/>
        <v>5.7800000000000074</v>
      </c>
    </row>
    <row r="2796" spans="1:12" x14ac:dyDescent="0.25">
      <c r="A2796">
        <f t="shared" si="305"/>
        <v>2009</v>
      </c>
      <c r="B2796" t="str">
        <f t="shared" si="311"/>
        <v>01.01.2009</v>
      </c>
      <c r="C2796" t="str">
        <f t="shared" si="308"/>
        <v>29.9.2009</v>
      </c>
      <c r="D2796" s="1">
        <v>40085</v>
      </c>
      <c r="E2796" s="3">
        <f t="shared" si="309"/>
        <v>269</v>
      </c>
      <c r="F2796" s="5">
        <f t="shared" si="306"/>
        <v>9</v>
      </c>
      <c r="G2796" s="5">
        <f t="shared" si="307"/>
        <v>29</v>
      </c>
      <c r="H2796">
        <v>0.87219999999999998</v>
      </c>
      <c r="I2796">
        <v>0.87612000000000001</v>
      </c>
      <c r="J2796">
        <v>0.86748999999999998</v>
      </c>
      <c r="K2796">
        <v>0.87109999999999999</v>
      </c>
      <c r="L2796" s="5">
        <f t="shared" si="310"/>
        <v>-1.0999999999999899</v>
      </c>
    </row>
    <row r="2797" spans="1:12" x14ac:dyDescent="0.25">
      <c r="A2797">
        <f t="shared" si="305"/>
        <v>2009</v>
      </c>
      <c r="B2797" t="str">
        <f t="shared" si="311"/>
        <v>01.01.2009</v>
      </c>
      <c r="C2797" t="str">
        <f t="shared" si="308"/>
        <v>30.9.2009</v>
      </c>
      <c r="D2797" s="1">
        <v>40086</v>
      </c>
      <c r="E2797" s="3">
        <f t="shared" si="309"/>
        <v>270</v>
      </c>
      <c r="F2797" s="5">
        <f t="shared" si="306"/>
        <v>9</v>
      </c>
      <c r="G2797" s="5">
        <f t="shared" si="307"/>
        <v>30</v>
      </c>
      <c r="H2797">
        <v>0.87107999999999997</v>
      </c>
      <c r="I2797">
        <v>0.88463000000000003</v>
      </c>
      <c r="J2797">
        <v>0.87070000000000003</v>
      </c>
      <c r="K2797">
        <v>0.88356999999999997</v>
      </c>
      <c r="L2797" s="5">
        <f t="shared" si="310"/>
        <v>12.490000000000002</v>
      </c>
    </row>
    <row r="2798" spans="1:12" x14ac:dyDescent="0.25">
      <c r="A2798">
        <f t="shared" si="305"/>
        <v>2009</v>
      </c>
      <c r="B2798" t="str">
        <f t="shared" si="311"/>
        <v>01.01.2009</v>
      </c>
      <c r="C2798" t="str">
        <f t="shared" si="308"/>
        <v>1.10.2009</v>
      </c>
      <c r="D2798" s="1">
        <v>40087</v>
      </c>
      <c r="E2798" s="3">
        <f t="shared" si="309"/>
        <v>271</v>
      </c>
      <c r="F2798" s="5">
        <f t="shared" si="306"/>
        <v>10</v>
      </c>
      <c r="G2798" s="5">
        <f t="shared" si="307"/>
        <v>1</v>
      </c>
      <c r="H2798">
        <v>0.88358000000000003</v>
      </c>
      <c r="I2798">
        <v>0.88578000000000001</v>
      </c>
      <c r="J2798">
        <v>0.86758000000000002</v>
      </c>
      <c r="K2798">
        <v>0.86978999999999995</v>
      </c>
      <c r="L2798" s="5">
        <f t="shared" si="310"/>
        <v>-13.790000000000081</v>
      </c>
    </row>
    <row r="2799" spans="1:12" x14ac:dyDescent="0.25">
      <c r="A2799">
        <f t="shared" ref="A2799:A2862" si="312">YEAR(D2799)</f>
        <v>2009</v>
      </c>
      <c r="B2799" t="str">
        <f t="shared" si="311"/>
        <v>01.01.2009</v>
      </c>
      <c r="C2799" t="str">
        <f t="shared" si="308"/>
        <v>2.10.2009</v>
      </c>
      <c r="D2799" s="1">
        <v>40088</v>
      </c>
      <c r="E2799" s="3">
        <f t="shared" si="309"/>
        <v>272</v>
      </c>
      <c r="F2799" s="5">
        <f t="shared" si="306"/>
        <v>10</v>
      </c>
      <c r="G2799" s="5">
        <f t="shared" si="307"/>
        <v>2</v>
      </c>
      <c r="H2799">
        <v>0.86978</v>
      </c>
      <c r="I2799">
        <v>0.87119999999999997</v>
      </c>
      <c r="J2799">
        <v>0.85673999999999995</v>
      </c>
      <c r="K2799">
        <v>0.86480999999999997</v>
      </c>
      <c r="L2799" s="5">
        <f t="shared" si="310"/>
        <v>-4.9700000000000299</v>
      </c>
    </row>
    <row r="2800" spans="1:12" x14ac:dyDescent="0.25">
      <c r="A2800">
        <f t="shared" si="312"/>
        <v>2009</v>
      </c>
      <c r="B2800" t="str">
        <f t="shared" si="311"/>
        <v>01.01.2009</v>
      </c>
      <c r="C2800" t="str">
        <f t="shared" si="308"/>
        <v>5.10.2009</v>
      </c>
      <c r="D2800" s="1">
        <v>40091</v>
      </c>
      <c r="E2800" s="3">
        <f t="shared" si="309"/>
        <v>275</v>
      </c>
      <c r="F2800" s="5">
        <f t="shared" si="306"/>
        <v>10</v>
      </c>
      <c r="G2800" s="5">
        <f t="shared" si="307"/>
        <v>5</v>
      </c>
      <c r="H2800">
        <v>0.86524999999999996</v>
      </c>
      <c r="I2800">
        <v>0.87955000000000005</v>
      </c>
      <c r="J2800">
        <v>0.86453999999999998</v>
      </c>
      <c r="K2800">
        <v>0.87766999999999995</v>
      </c>
      <c r="L2800" s="5">
        <f t="shared" si="310"/>
        <v>12.419999999999987</v>
      </c>
    </row>
    <row r="2801" spans="1:12" x14ac:dyDescent="0.25">
      <c r="A2801">
        <f t="shared" si="312"/>
        <v>2009</v>
      </c>
      <c r="B2801" t="str">
        <f t="shared" si="311"/>
        <v>01.01.2009</v>
      </c>
      <c r="C2801" t="str">
        <f t="shared" si="308"/>
        <v>6.10.2009</v>
      </c>
      <c r="D2801" s="1">
        <v>40092</v>
      </c>
      <c r="E2801" s="3">
        <f t="shared" si="309"/>
        <v>276</v>
      </c>
      <c r="F2801" s="5">
        <f t="shared" si="306"/>
        <v>10</v>
      </c>
      <c r="G2801" s="5">
        <f t="shared" si="307"/>
        <v>6</v>
      </c>
      <c r="H2801">
        <v>0.87766</v>
      </c>
      <c r="I2801">
        <v>0.89185999999999999</v>
      </c>
      <c r="J2801">
        <v>0.87580000000000002</v>
      </c>
      <c r="K2801">
        <v>0.89054</v>
      </c>
      <c r="L2801" s="5">
        <f t="shared" si="310"/>
        <v>12.880000000000003</v>
      </c>
    </row>
    <row r="2802" spans="1:12" x14ac:dyDescent="0.25">
      <c r="A2802">
        <f t="shared" si="312"/>
        <v>2009</v>
      </c>
      <c r="B2802" t="str">
        <f t="shared" si="311"/>
        <v>01.01.2009</v>
      </c>
      <c r="C2802" t="str">
        <f t="shared" si="308"/>
        <v>7.10.2009</v>
      </c>
      <c r="D2802" s="1">
        <v>40093</v>
      </c>
      <c r="E2802" s="3">
        <f t="shared" si="309"/>
        <v>277</v>
      </c>
      <c r="F2802" s="5">
        <f t="shared" si="306"/>
        <v>10</v>
      </c>
      <c r="G2802" s="5">
        <f t="shared" si="307"/>
        <v>7</v>
      </c>
      <c r="H2802">
        <v>0.89059999999999995</v>
      </c>
      <c r="I2802">
        <v>0.89498</v>
      </c>
      <c r="J2802">
        <v>0.88646999999999998</v>
      </c>
      <c r="K2802">
        <v>0.89039999999999997</v>
      </c>
      <c r="L2802" s="5">
        <f t="shared" si="310"/>
        <v>-0.19999999999997797</v>
      </c>
    </row>
    <row r="2803" spans="1:12" x14ac:dyDescent="0.25">
      <c r="A2803">
        <f t="shared" si="312"/>
        <v>2009</v>
      </c>
      <c r="B2803" t="str">
        <f t="shared" si="311"/>
        <v>01.01.2009</v>
      </c>
      <c r="C2803" t="str">
        <f t="shared" si="308"/>
        <v>8.10.2009</v>
      </c>
      <c r="D2803" s="1">
        <v>40094</v>
      </c>
      <c r="E2803" s="3">
        <f t="shared" si="309"/>
        <v>278</v>
      </c>
      <c r="F2803" s="5">
        <f t="shared" ref="F2803:F2866" si="313">MONTH(D2803)</f>
        <v>10</v>
      </c>
      <c r="G2803" s="5">
        <f t="shared" ref="G2803:G2866" si="314">DAY(D2803)</f>
        <v>8</v>
      </c>
      <c r="H2803">
        <v>0.89041000000000003</v>
      </c>
      <c r="I2803">
        <v>0.90893000000000002</v>
      </c>
      <c r="J2803">
        <v>0.88998999999999995</v>
      </c>
      <c r="K2803">
        <v>0.90669</v>
      </c>
      <c r="L2803" s="5">
        <f t="shared" si="310"/>
        <v>16.279999999999962</v>
      </c>
    </row>
    <row r="2804" spans="1:12" x14ac:dyDescent="0.25">
      <c r="A2804">
        <f t="shared" si="312"/>
        <v>2009</v>
      </c>
      <c r="B2804" t="str">
        <f t="shared" si="311"/>
        <v>01.01.2009</v>
      </c>
      <c r="C2804" t="str">
        <f t="shared" si="308"/>
        <v>9.10.2009</v>
      </c>
      <c r="D2804" s="1">
        <v>40095</v>
      </c>
      <c r="E2804" s="3">
        <f t="shared" si="309"/>
        <v>279</v>
      </c>
      <c r="F2804" s="5">
        <f t="shared" si="313"/>
        <v>10</v>
      </c>
      <c r="G2804" s="5">
        <f t="shared" si="314"/>
        <v>9</v>
      </c>
      <c r="H2804">
        <v>0.90664999999999996</v>
      </c>
      <c r="I2804">
        <v>0.90834000000000004</v>
      </c>
      <c r="J2804">
        <v>0.90122999999999998</v>
      </c>
      <c r="K2804">
        <v>0.90353000000000006</v>
      </c>
      <c r="L2804" s="5">
        <f t="shared" si="310"/>
        <v>-3.1199999999999006</v>
      </c>
    </row>
    <row r="2805" spans="1:12" x14ac:dyDescent="0.25">
      <c r="A2805">
        <f t="shared" si="312"/>
        <v>2009</v>
      </c>
      <c r="B2805" t="str">
        <f t="shared" si="311"/>
        <v>01.01.2009</v>
      </c>
      <c r="C2805" t="str">
        <f t="shared" si="308"/>
        <v>12.10.2009</v>
      </c>
      <c r="D2805" s="1">
        <v>40098</v>
      </c>
      <c r="E2805" s="3">
        <f t="shared" si="309"/>
        <v>282</v>
      </c>
      <c r="F2805" s="5">
        <f t="shared" si="313"/>
        <v>10</v>
      </c>
      <c r="G2805" s="5">
        <f t="shared" si="314"/>
        <v>12</v>
      </c>
      <c r="H2805">
        <v>0.90378999999999998</v>
      </c>
      <c r="I2805">
        <v>0.90820999999999996</v>
      </c>
      <c r="J2805">
        <v>0.89834999999999998</v>
      </c>
      <c r="K2805">
        <v>0.90691999999999995</v>
      </c>
      <c r="L2805" s="5">
        <f t="shared" si="310"/>
        <v>3.1299999999999661</v>
      </c>
    </row>
    <row r="2806" spans="1:12" x14ac:dyDescent="0.25">
      <c r="A2806">
        <f t="shared" si="312"/>
        <v>2009</v>
      </c>
      <c r="B2806" t="str">
        <f t="shared" si="311"/>
        <v>01.01.2009</v>
      </c>
      <c r="C2806" t="str">
        <f t="shared" si="308"/>
        <v>13.10.2009</v>
      </c>
      <c r="D2806" s="1">
        <v>40099</v>
      </c>
      <c r="E2806" s="3">
        <f t="shared" si="309"/>
        <v>283</v>
      </c>
      <c r="F2806" s="5">
        <f t="shared" si="313"/>
        <v>10</v>
      </c>
      <c r="G2806" s="5">
        <f t="shared" si="314"/>
        <v>13</v>
      </c>
      <c r="H2806">
        <v>0.90685000000000004</v>
      </c>
      <c r="I2806">
        <v>0.91249999999999998</v>
      </c>
      <c r="J2806">
        <v>0.90303999999999995</v>
      </c>
      <c r="K2806">
        <v>0.90873000000000004</v>
      </c>
      <c r="L2806" s="5">
        <f t="shared" si="310"/>
        <v>1.8799999999999928</v>
      </c>
    </row>
    <row r="2807" spans="1:12" x14ac:dyDescent="0.25">
      <c r="A2807">
        <f t="shared" si="312"/>
        <v>2009</v>
      </c>
      <c r="B2807" t="str">
        <f t="shared" si="311"/>
        <v>01.01.2009</v>
      </c>
      <c r="C2807" t="str">
        <f t="shared" si="308"/>
        <v>14.10.2009</v>
      </c>
      <c r="D2807" s="1">
        <v>40100</v>
      </c>
      <c r="E2807" s="3">
        <f t="shared" si="309"/>
        <v>284</v>
      </c>
      <c r="F2807" s="5">
        <f t="shared" si="313"/>
        <v>10</v>
      </c>
      <c r="G2807" s="5">
        <f t="shared" si="314"/>
        <v>14</v>
      </c>
      <c r="H2807">
        <v>0.90876000000000001</v>
      </c>
      <c r="I2807">
        <v>0.91578000000000004</v>
      </c>
      <c r="J2807">
        <v>0.90522999999999998</v>
      </c>
      <c r="K2807">
        <v>0.91552</v>
      </c>
      <c r="L2807" s="5">
        <f t="shared" si="310"/>
        <v>6.7599999999999882</v>
      </c>
    </row>
    <row r="2808" spans="1:12" x14ac:dyDescent="0.25">
      <c r="A2808">
        <f t="shared" si="312"/>
        <v>2009</v>
      </c>
      <c r="B2808" t="str">
        <f t="shared" si="311"/>
        <v>01.01.2009</v>
      </c>
      <c r="C2808" t="str">
        <f t="shared" si="308"/>
        <v>15.10.2009</v>
      </c>
      <c r="D2808" s="1">
        <v>40101</v>
      </c>
      <c r="E2808" s="3">
        <f t="shared" si="309"/>
        <v>285</v>
      </c>
      <c r="F2808" s="5">
        <f t="shared" si="313"/>
        <v>10</v>
      </c>
      <c r="G2808" s="5">
        <f t="shared" si="314"/>
        <v>15</v>
      </c>
      <c r="H2808">
        <v>0.91551000000000005</v>
      </c>
      <c r="I2808">
        <v>0.92269999999999996</v>
      </c>
      <c r="J2808">
        <v>0.91449999999999998</v>
      </c>
      <c r="K2808">
        <v>0.92022999999999999</v>
      </c>
      <c r="L2808" s="5">
        <f t="shared" si="310"/>
        <v>4.7199999999999465</v>
      </c>
    </row>
    <row r="2809" spans="1:12" x14ac:dyDescent="0.25">
      <c r="A2809">
        <f t="shared" si="312"/>
        <v>2009</v>
      </c>
      <c r="B2809" t="str">
        <f t="shared" si="311"/>
        <v>01.01.2009</v>
      </c>
      <c r="C2809" t="str">
        <f t="shared" si="308"/>
        <v>16.10.2009</v>
      </c>
      <c r="D2809" s="1">
        <v>40102</v>
      </c>
      <c r="E2809" s="3">
        <f t="shared" si="309"/>
        <v>286</v>
      </c>
      <c r="F2809" s="5">
        <f t="shared" si="313"/>
        <v>10</v>
      </c>
      <c r="G2809" s="5">
        <f t="shared" si="314"/>
        <v>16</v>
      </c>
      <c r="H2809">
        <v>0.92023999999999995</v>
      </c>
      <c r="I2809">
        <v>0.92686000000000002</v>
      </c>
      <c r="J2809">
        <v>0.91241000000000005</v>
      </c>
      <c r="K2809">
        <v>0.91625999999999996</v>
      </c>
      <c r="L2809" s="5">
        <f t="shared" si="310"/>
        <v>-3.9799999999999836</v>
      </c>
    </row>
    <row r="2810" spans="1:12" x14ac:dyDescent="0.25">
      <c r="A2810">
        <f t="shared" si="312"/>
        <v>2009</v>
      </c>
      <c r="B2810" t="str">
        <f t="shared" si="311"/>
        <v>01.01.2009</v>
      </c>
      <c r="C2810" t="str">
        <f t="shared" si="308"/>
        <v>19.10.2009</v>
      </c>
      <c r="D2810" s="1">
        <v>40105</v>
      </c>
      <c r="E2810" s="3">
        <f t="shared" si="309"/>
        <v>289</v>
      </c>
      <c r="F2810" s="5">
        <f t="shared" si="313"/>
        <v>10</v>
      </c>
      <c r="G2810" s="5">
        <f t="shared" si="314"/>
        <v>19</v>
      </c>
      <c r="H2810">
        <v>0.91474999999999995</v>
      </c>
      <c r="I2810">
        <v>0.92920999999999998</v>
      </c>
      <c r="J2810">
        <v>0.91117000000000004</v>
      </c>
      <c r="K2810">
        <v>0.92889999999999995</v>
      </c>
      <c r="L2810" s="5">
        <f t="shared" si="310"/>
        <v>14.149999999999995</v>
      </c>
    </row>
    <row r="2811" spans="1:12" x14ac:dyDescent="0.25">
      <c r="A2811">
        <f t="shared" si="312"/>
        <v>2009</v>
      </c>
      <c r="B2811" t="str">
        <f t="shared" si="311"/>
        <v>01.01.2009</v>
      </c>
      <c r="C2811" t="str">
        <f t="shared" si="308"/>
        <v>20.10.2009</v>
      </c>
      <c r="D2811" s="1">
        <v>40106</v>
      </c>
      <c r="E2811" s="3">
        <f t="shared" si="309"/>
        <v>290</v>
      </c>
      <c r="F2811" s="5">
        <f t="shared" si="313"/>
        <v>10</v>
      </c>
      <c r="G2811" s="5">
        <f t="shared" si="314"/>
        <v>20</v>
      </c>
      <c r="H2811">
        <v>0.92896000000000001</v>
      </c>
      <c r="I2811">
        <v>0.93096000000000001</v>
      </c>
      <c r="J2811">
        <v>0.91808000000000001</v>
      </c>
      <c r="K2811">
        <v>0.92371000000000003</v>
      </c>
      <c r="L2811" s="5">
        <f t="shared" si="310"/>
        <v>-5.2499999999999769</v>
      </c>
    </row>
    <row r="2812" spans="1:12" x14ac:dyDescent="0.25">
      <c r="A2812">
        <f t="shared" si="312"/>
        <v>2009</v>
      </c>
      <c r="B2812" t="str">
        <f t="shared" si="311"/>
        <v>01.01.2009</v>
      </c>
      <c r="C2812" t="str">
        <f t="shared" si="308"/>
        <v>21.10.2009</v>
      </c>
      <c r="D2812" s="1">
        <v>40107</v>
      </c>
      <c r="E2812" s="3">
        <f t="shared" si="309"/>
        <v>291</v>
      </c>
      <c r="F2812" s="5">
        <f t="shared" si="313"/>
        <v>10</v>
      </c>
      <c r="G2812" s="5">
        <f t="shared" si="314"/>
        <v>21</v>
      </c>
      <c r="H2812">
        <v>0.92371999999999999</v>
      </c>
      <c r="I2812">
        <v>0.93262</v>
      </c>
      <c r="J2812">
        <v>0.91920999999999997</v>
      </c>
      <c r="K2812">
        <v>0.92661000000000004</v>
      </c>
      <c r="L2812" s="5">
        <f t="shared" si="310"/>
        <v>2.8900000000000592</v>
      </c>
    </row>
    <row r="2813" spans="1:12" x14ac:dyDescent="0.25">
      <c r="A2813">
        <f t="shared" si="312"/>
        <v>2009</v>
      </c>
      <c r="B2813" t="str">
        <f t="shared" si="311"/>
        <v>01.01.2009</v>
      </c>
      <c r="C2813" t="str">
        <f t="shared" si="308"/>
        <v>22.10.2009</v>
      </c>
      <c r="D2813" s="1">
        <v>40108</v>
      </c>
      <c r="E2813" s="3">
        <f t="shared" si="309"/>
        <v>292</v>
      </c>
      <c r="F2813" s="5">
        <f t="shared" si="313"/>
        <v>10</v>
      </c>
      <c r="G2813" s="5">
        <f t="shared" si="314"/>
        <v>22</v>
      </c>
      <c r="H2813">
        <v>0.92662999999999995</v>
      </c>
      <c r="I2813">
        <v>0.92969999999999997</v>
      </c>
      <c r="J2813">
        <v>0.91847000000000001</v>
      </c>
      <c r="K2813">
        <v>0.92635000000000001</v>
      </c>
      <c r="L2813" s="5">
        <f t="shared" si="310"/>
        <v>-0.27999999999994696</v>
      </c>
    </row>
    <row r="2814" spans="1:12" x14ac:dyDescent="0.25">
      <c r="A2814">
        <f t="shared" si="312"/>
        <v>2009</v>
      </c>
      <c r="B2814" t="str">
        <f t="shared" si="311"/>
        <v>01.01.2009</v>
      </c>
      <c r="C2814" t="str">
        <f t="shared" si="308"/>
        <v>23.10.2009</v>
      </c>
      <c r="D2814" s="1">
        <v>40109</v>
      </c>
      <c r="E2814" s="3">
        <f t="shared" si="309"/>
        <v>293</v>
      </c>
      <c r="F2814" s="5">
        <f t="shared" si="313"/>
        <v>10</v>
      </c>
      <c r="G2814" s="5">
        <f t="shared" si="314"/>
        <v>23</v>
      </c>
      <c r="H2814">
        <v>0.92637999999999998</v>
      </c>
      <c r="I2814">
        <v>0.92934000000000005</v>
      </c>
      <c r="J2814">
        <v>0.91981000000000002</v>
      </c>
      <c r="K2814">
        <v>0.92220000000000002</v>
      </c>
      <c r="L2814" s="5">
        <f t="shared" si="310"/>
        <v>-4.1799999999999615</v>
      </c>
    </row>
    <row r="2815" spans="1:12" x14ac:dyDescent="0.25">
      <c r="A2815">
        <f t="shared" si="312"/>
        <v>2009</v>
      </c>
      <c r="B2815" t="str">
        <f t="shared" si="311"/>
        <v>01.01.2009</v>
      </c>
      <c r="C2815" t="str">
        <f t="shared" si="308"/>
        <v>26.10.2009</v>
      </c>
      <c r="D2815" s="1">
        <v>40112</v>
      </c>
      <c r="E2815" s="3">
        <f t="shared" si="309"/>
        <v>296</v>
      </c>
      <c r="F2815" s="5">
        <f t="shared" si="313"/>
        <v>10</v>
      </c>
      <c r="G2815" s="5">
        <f t="shared" si="314"/>
        <v>26</v>
      </c>
      <c r="H2815">
        <v>0.92156000000000005</v>
      </c>
      <c r="I2815">
        <v>0.92752000000000001</v>
      </c>
      <c r="J2815">
        <v>0.91247999999999996</v>
      </c>
      <c r="K2815">
        <v>0.91583000000000003</v>
      </c>
      <c r="L2815" s="5">
        <f t="shared" si="310"/>
        <v>-5.7300000000000129</v>
      </c>
    </row>
    <row r="2816" spans="1:12" x14ac:dyDescent="0.25">
      <c r="A2816">
        <f t="shared" si="312"/>
        <v>2009</v>
      </c>
      <c r="B2816" t="str">
        <f t="shared" si="311"/>
        <v>01.01.2009</v>
      </c>
      <c r="C2816" t="str">
        <f t="shared" si="308"/>
        <v>27.10.2009</v>
      </c>
      <c r="D2816" s="1">
        <v>40113</v>
      </c>
      <c r="E2816" s="3">
        <f t="shared" si="309"/>
        <v>297</v>
      </c>
      <c r="F2816" s="5">
        <f t="shared" si="313"/>
        <v>10</v>
      </c>
      <c r="G2816" s="5">
        <f t="shared" si="314"/>
        <v>27</v>
      </c>
      <c r="H2816">
        <v>0.91586999999999996</v>
      </c>
      <c r="I2816">
        <v>0.92169000000000001</v>
      </c>
      <c r="J2816">
        <v>0.91210000000000002</v>
      </c>
      <c r="K2816">
        <v>0.91613999999999995</v>
      </c>
      <c r="L2816" s="5">
        <f t="shared" si="310"/>
        <v>0.26999999999999247</v>
      </c>
    </row>
    <row r="2817" spans="1:12" x14ac:dyDescent="0.25">
      <c r="A2817">
        <f t="shared" si="312"/>
        <v>2009</v>
      </c>
      <c r="B2817" t="str">
        <f t="shared" si="311"/>
        <v>01.01.2009</v>
      </c>
      <c r="C2817" t="str">
        <f t="shared" si="308"/>
        <v>28.10.2009</v>
      </c>
      <c r="D2817" s="1">
        <v>40114</v>
      </c>
      <c r="E2817" s="3">
        <f t="shared" si="309"/>
        <v>298</v>
      </c>
      <c r="F2817" s="5">
        <f t="shared" si="313"/>
        <v>10</v>
      </c>
      <c r="G2817" s="5">
        <f t="shared" si="314"/>
        <v>28</v>
      </c>
      <c r="H2817">
        <v>0.91615999999999997</v>
      </c>
      <c r="I2817">
        <v>0.92047000000000001</v>
      </c>
      <c r="J2817">
        <v>0.89610000000000001</v>
      </c>
      <c r="K2817">
        <v>0.89966000000000002</v>
      </c>
      <c r="L2817" s="5">
        <f t="shared" si="310"/>
        <v>-16.499999999999957</v>
      </c>
    </row>
    <row r="2818" spans="1:12" x14ac:dyDescent="0.25">
      <c r="A2818">
        <f t="shared" si="312"/>
        <v>2009</v>
      </c>
      <c r="B2818" t="str">
        <f t="shared" si="311"/>
        <v>01.01.2009</v>
      </c>
      <c r="C2818" t="str">
        <f t="shared" si="308"/>
        <v>29.10.2009</v>
      </c>
      <c r="D2818" s="1">
        <v>40115</v>
      </c>
      <c r="E2818" s="3">
        <f t="shared" si="309"/>
        <v>299</v>
      </c>
      <c r="F2818" s="5">
        <f t="shared" si="313"/>
        <v>10</v>
      </c>
      <c r="G2818" s="5">
        <f t="shared" si="314"/>
        <v>29</v>
      </c>
      <c r="H2818">
        <v>0.89964999999999995</v>
      </c>
      <c r="I2818">
        <v>0.91803999999999997</v>
      </c>
      <c r="J2818">
        <v>0.89424000000000003</v>
      </c>
      <c r="K2818">
        <v>0.91544999999999999</v>
      </c>
      <c r="L2818" s="5">
        <f t="shared" si="310"/>
        <v>15.800000000000036</v>
      </c>
    </row>
    <row r="2819" spans="1:12" x14ac:dyDescent="0.25">
      <c r="A2819">
        <f t="shared" si="312"/>
        <v>2009</v>
      </c>
      <c r="B2819" t="str">
        <f t="shared" si="311"/>
        <v>01.01.2009</v>
      </c>
      <c r="C2819" t="str">
        <f t="shared" si="308"/>
        <v>30.10.2009</v>
      </c>
      <c r="D2819" s="1">
        <v>40116</v>
      </c>
      <c r="E2819" s="3">
        <f t="shared" si="309"/>
        <v>300</v>
      </c>
      <c r="F2819" s="5">
        <f t="shared" si="313"/>
        <v>10</v>
      </c>
      <c r="G2819" s="5">
        <f t="shared" si="314"/>
        <v>30</v>
      </c>
      <c r="H2819">
        <v>0.91546000000000005</v>
      </c>
      <c r="I2819">
        <v>0.91742000000000001</v>
      </c>
      <c r="J2819">
        <v>0.89771999999999996</v>
      </c>
      <c r="K2819">
        <v>0.89973000000000003</v>
      </c>
      <c r="L2819" s="5">
        <f t="shared" si="310"/>
        <v>-15.730000000000022</v>
      </c>
    </row>
    <row r="2820" spans="1:12" x14ac:dyDescent="0.25">
      <c r="A2820">
        <f t="shared" si="312"/>
        <v>2009</v>
      </c>
      <c r="B2820" t="str">
        <f t="shared" si="311"/>
        <v>01.01.2009</v>
      </c>
      <c r="C2820" t="str">
        <f t="shared" si="308"/>
        <v>2.11.2009</v>
      </c>
      <c r="D2820" s="1">
        <v>40119</v>
      </c>
      <c r="E2820" s="3">
        <f t="shared" si="309"/>
        <v>302</v>
      </c>
      <c r="F2820" s="5">
        <f t="shared" si="313"/>
        <v>11</v>
      </c>
      <c r="G2820" s="5">
        <f t="shared" si="314"/>
        <v>2</v>
      </c>
      <c r="H2820">
        <v>0.89607000000000003</v>
      </c>
      <c r="I2820">
        <v>0.91205999999999998</v>
      </c>
      <c r="J2820">
        <v>0.89534000000000002</v>
      </c>
      <c r="K2820">
        <v>0.90444999999999998</v>
      </c>
      <c r="L2820" s="5">
        <f t="shared" si="310"/>
        <v>8.3799999999999422</v>
      </c>
    </row>
    <row r="2821" spans="1:12" x14ac:dyDescent="0.25">
      <c r="A2821">
        <f t="shared" si="312"/>
        <v>2009</v>
      </c>
      <c r="B2821" t="str">
        <f t="shared" si="311"/>
        <v>01.01.2009</v>
      </c>
      <c r="C2821" t="str">
        <f t="shared" si="308"/>
        <v>3.11.2009</v>
      </c>
      <c r="D2821" s="1">
        <v>40120</v>
      </c>
      <c r="E2821" s="3">
        <f t="shared" si="309"/>
        <v>303</v>
      </c>
      <c r="F2821" s="5">
        <f t="shared" si="313"/>
        <v>11</v>
      </c>
      <c r="G2821" s="5">
        <f t="shared" si="314"/>
        <v>3</v>
      </c>
      <c r="H2821">
        <v>0.90446000000000004</v>
      </c>
      <c r="I2821">
        <v>0.90895000000000004</v>
      </c>
      <c r="J2821">
        <v>0.89156999999999997</v>
      </c>
      <c r="K2821">
        <v>0.90247999999999995</v>
      </c>
      <c r="L2821" s="5">
        <f t="shared" si="310"/>
        <v>-1.9800000000000928</v>
      </c>
    </row>
    <row r="2822" spans="1:12" x14ac:dyDescent="0.25">
      <c r="A2822">
        <f t="shared" si="312"/>
        <v>2009</v>
      </c>
      <c r="B2822" t="str">
        <f t="shared" si="311"/>
        <v>01.01.2009</v>
      </c>
      <c r="C2822" t="str">
        <f t="shared" si="308"/>
        <v>4.11.2009</v>
      </c>
      <c r="D2822" s="1">
        <v>40121</v>
      </c>
      <c r="E2822" s="3">
        <f t="shared" si="309"/>
        <v>304</v>
      </c>
      <c r="F2822" s="5">
        <f t="shared" si="313"/>
        <v>11</v>
      </c>
      <c r="G2822" s="5">
        <f t="shared" si="314"/>
        <v>4</v>
      </c>
      <c r="H2822">
        <v>0.90251999999999999</v>
      </c>
      <c r="I2822">
        <v>0.91427000000000003</v>
      </c>
      <c r="J2822">
        <v>0.8972</v>
      </c>
      <c r="K2822">
        <v>0.90944000000000003</v>
      </c>
      <c r="L2822" s="5">
        <f t="shared" si="310"/>
        <v>6.9200000000000372</v>
      </c>
    </row>
    <row r="2823" spans="1:12" x14ac:dyDescent="0.25">
      <c r="A2823">
        <f t="shared" si="312"/>
        <v>2009</v>
      </c>
      <c r="B2823" t="str">
        <f t="shared" si="311"/>
        <v>01.01.2009</v>
      </c>
      <c r="C2823" t="str">
        <f t="shared" si="308"/>
        <v>5.11.2009</v>
      </c>
      <c r="D2823" s="1">
        <v>40122</v>
      </c>
      <c r="E2823" s="3">
        <f t="shared" si="309"/>
        <v>305</v>
      </c>
      <c r="F2823" s="5">
        <f t="shared" si="313"/>
        <v>11</v>
      </c>
      <c r="G2823" s="5">
        <f t="shared" si="314"/>
        <v>5</v>
      </c>
      <c r="H2823">
        <v>0.90947999999999996</v>
      </c>
      <c r="I2823">
        <v>0.91234000000000004</v>
      </c>
      <c r="J2823">
        <v>0.90239000000000003</v>
      </c>
      <c r="K2823">
        <v>0.90959999999999996</v>
      </c>
      <c r="L2823" s="5">
        <f t="shared" si="310"/>
        <v>0.12000000000000899</v>
      </c>
    </row>
    <row r="2824" spans="1:12" x14ac:dyDescent="0.25">
      <c r="A2824">
        <f t="shared" si="312"/>
        <v>2009</v>
      </c>
      <c r="B2824" t="str">
        <f t="shared" si="311"/>
        <v>01.01.2009</v>
      </c>
      <c r="C2824" t="str">
        <f t="shared" si="308"/>
        <v>6.11.2009</v>
      </c>
      <c r="D2824" s="1">
        <v>40123</v>
      </c>
      <c r="E2824" s="3">
        <f t="shared" si="309"/>
        <v>306</v>
      </c>
      <c r="F2824" s="5">
        <f t="shared" si="313"/>
        <v>11</v>
      </c>
      <c r="G2824" s="5">
        <f t="shared" si="314"/>
        <v>6</v>
      </c>
      <c r="H2824">
        <v>0.90958000000000006</v>
      </c>
      <c r="I2824">
        <v>0.91973000000000005</v>
      </c>
      <c r="J2824">
        <v>0.90924000000000005</v>
      </c>
      <c r="K2824">
        <v>0.91874999999999996</v>
      </c>
      <c r="L2824" s="5">
        <f t="shared" si="310"/>
        <v>9.1699999999999005</v>
      </c>
    </row>
    <row r="2825" spans="1:12" x14ac:dyDescent="0.25">
      <c r="A2825">
        <f t="shared" si="312"/>
        <v>2009</v>
      </c>
      <c r="B2825" t="str">
        <f t="shared" si="311"/>
        <v>01.01.2009</v>
      </c>
      <c r="C2825" t="str">
        <f t="shared" si="308"/>
        <v>9.11.2009</v>
      </c>
      <c r="D2825" s="1">
        <v>40126</v>
      </c>
      <c r="E2825" s="3">
        <f t="shared" si="309"/>
        <v>309</v>
      </c>
      <c r="F2825" s="5">
        <f t="shared" si="313"/>
        <v>11</v>
      </c>
      <c r="G2825" s="5">
        <f t="shared" si="314"/>
        <v>9</v>
      </c>
      <c r="H2825">
        <v>0.92083000000000004</v>
      </c>
      <c r="I2825">
        <v>0.93072999999999995</v>
      </c>
      <c r="J2825">
        <v>0.91939000000000004</v>
      </c>
      <c r="K2825">
        <v>0.93045999999999995</v>
      </c>
      <c r="L2825" s="5">
        <f t="shared" si="310"/>
        <v>9.6299999999999173</v>
      </c>
    </row>
    <row r="2826" spans="1:12" x14ac:dyDescent="0.25">
      <c r="A2826">
        <f t="shared" si="312"/>
        <v>2009</v>
      </c>
      <c r="B2826" t="str">
        <f t="shared" si="311"/>
        <v>01.01.2009</v>
      </c>
      <c r="C2826" t="str">
        <f t="shared" si="308"/>
        <v>10.11.2009</v>
      </c>
      <c r="D2826" s="1">
        <v>40127</v>
      </c>
      <c r="E2826" s="3">
        <f t="shared" si="309"/>
        <v>310</v>
      </c>
      <c r="F2826" s="5">
        <f t="shared" si="313"/>
        <v>11</v>
      </c>
      <c r="G2826" s="5">
        <f t="shared" si="314"/>
        <v>10</v>
      </c>
      <c r="H2826">
        <v>0.93047999999999997</v>
      </c>
      <c r="I2826">
        <v>0.93215999999999999</v>
      </c>
      <c r="J2826">
        <v>0.92542000000000002</v>
      </c>
      <c r="K2826">
        <v>0.93001999999999996</v>
      </c>
      <c r="L2826" s="5">
        <f t="shared" si="310"/>
        <v>-0.46000000000001595</v>
      </c>
    </row>
    <row r="2827" spans="1:12" x14ac:dyDescent="0.25">
      <c r="A2827">
        <f t="shared" si="312"/>
        <v>2009</v>
      </c>
      <c r="B2827" t="str">
        <f t="shared" si="311"/>
        <v>01.01.2009</v>
      </c>
      <c r="C2827" t="str">
        <f t="shared" si="308"/>
        <v>11.11.2009</v>
      </c>
      <c r="D2827" s="1">
        <v>40128</v>
      </c>
      <c r="E2827" s="3">
        <f t="shared" si="309"/>
        <v>311</v>
      </c>
      <c r="F2827" s="5">
        <f t="shared" si="313"/>
        <v>11</v>
      </c>
      <c r="G2827" s="5">
        <f t="shared" si="314"/>
        <v>11</v>
      </c>
      <c r="H2827">
        <v>0.93001999999999996</v>
      </c>
      <c r="I2827">
        <v>0.93425999999999998</v>
      </c>
      <c r="J2827">
        <v>0.92706999999999995</v>
      </c>
      <c r="K2827">
        <v>0.93028999999999995</v>
      </c>
      <c r="L2827" s="5">
        <f t="shared" si="310"/>
        <v>0.26999999999999247</v>
      </c>
    </row>
    <row r="2828" spans="1:12" x14ac:dyDescent="0.25">
      <c r="A2828">
        <f t="shared" si="312"/>
        <v>2009</v>
      </c>
      <c r="B2828" t="str">
        <f t="shared" si="311"/>
        <v>01.01.2009</v>
      </c>
      <c r="C2828" t="str">
        <f t="shared" si="308"/>
        <v>12.11.2009</v>
      </c>
      <c r="D2828" s="1">
        <v>40129</v>
      </c>
      <c r="E2828" s="3">
        <f t="shared" si="309"/>
        <v>312</v>
      </c>
      <c r="F2828" s="5">
        <f t="shared" si="313"/>
        <v>11</v>
      </c>
      <c r="G2828" s="5">
        <f t="shared" si="314"/>
        <v>12</v>
      </c>
      <c r="H2828">
        <v>0.93028999999999995</v>
      </c>
      <c r="I2828">
        <v>0.93684000000000001</v>
      </c>
      <c r="J2828">
        <v>0.92098000000000002</v>
      </c>
      <c r="K2828">
        <v>0.92374000000000001</v>
      </c>
      <c r="L2828" s="5">
        <f t="shared" si="310"/>
        <v>-6.5499999999999448</v>
      </c>
    </row>
    <row r="2829" spans="1:12" x14ac:dyDescent="0.25">
      <c r="A2829">
        <f t="shared" si="312"/>
        <v>2009</v>
      </c>
      <c r="B2829" t="str">
        <f t="shared" si="311"/>
        <v>01.01.2009</v>
      </c>
      <c r="C2829" t="str">
        <f t="shared" si="308"/>
        <v>13.11.2009</v>
      </c>
      <c r="D2829" s="1">
        <v>40130</v>
      </c>
      <c r="E2829" s="3">
        <f t="shared" si="309"/>
        <v>313</v>
      </c>
      <c r="F2829" s="5">
        <f t="shared" si="313"/>
        <v>11</v>
      </c>
      <c r="G2829" s="5">
        <f t="shared" si="314"/>
        <v>13</v>
      </c>
      <c r="H2829">
        <v>0.92369000000000001</v>
      </c>
      <c r="I2829">
        <v>0.93416999999999994</v>
      </c>
      <c r="J2829">
        <v>0.92342000000000002</v>
      </c>
      <c r="K2829">
        <v>0.93278000000000005</v>
      </c>
      <c r="L2829" s="5">
        <f t="shared" si="310"/>
        <v>9.0900000000000425</v>
      </c>
    </row>
    <row r="2830" spans="1:12" x14ac:dyDescent="0.25">
      <c r="A2830">
        <f t="shared" si="312"/>
        <v>2009</v>
      </c>
      <c r="B2830" t="str">
        <f t="shared" si="311"/>
        <v>01.01.2009</v>
      </c>
      <c r="C2830" t="str">
        <f t="shared" si="308"/>
        <v>16.11.2009</v>
      </c>
      <c r="D2830" s="1">
        <v>40133</v>
      </c>
      <c r="E2830" s="3">
        <f t="shared" si="309"/>
        <v>316</v>
      </c>
      <c r="F2830" s="5">
        <f t="shared" si="313"/>
        <v>11</v>
      </c>
      <c r="G2830" s="5">
        <f t="shared" si="314"/>
        <v>16</v>
      </c>
      <c r="H2830">
        <v>0.93374999999999997</v>
      </c>
      <c r="I2830">
        <v>0.94042999999999999</v>
      </c>
      <c r="J2830">
        <v>0.93154000000000003</v>
      </c>
      <c r="K2830">
        <v>0.93554999999999999</v>
      </c>
      <c r="L2830" s="5">
        <f t="shared" si="310"/>
        <v>1.8000000000000238</v>
      </c>
    </row>
    <row r="2831" spans="1:12" x14ac:dyDescent="0.25">
      <c r="A2831">
        <f t="shared" si="312"/>
        <v>2009</v>
      </c>
      <c r="B2831" t="str">
        <f t="shared" si="311"/>
        <v>01.01.2009</v>
      </c>
      <c r="C2831" t="str">
        <f t="shared" si="308"/>
        <v>17.11.2009</v>
      </c>
      <c r="D2831" s="1">
        <v>40134</v>
      </c>
      <c r="E2831" s="3">
        <f t="shared" si="309"/>
        <v>317</v>
      </c>
      <c r="F2831" s="5">
        <f t="shared" si="313"/>
        <v>11</v>
      </c>
      <c r="G2831" s="5">
        <f t="shared" si="314"/>
        <v>17</v>
      </c>
      <c r="H2831">
        <v>0.93552999999999997</v>
      </c>
      <c r="I2831">
        <v>0.93749000000000005</v>
      </c>
      <c r="J2831">
        <v>0.92367999999999995</v>
      </c>
      <c r="K2831">
        <v>0.92945</v>
      </c>
      <c r="L2831" s="5">
        <f t="shared" si="310"/>
        <v>-6.0799999999999743</v>
      </c>
    </row>
    <row r="2832" spans="1:12" x14ac:dyDescent="0.25">
      <c r="A2832">
        <f t="shared" si="312"/>
        <v>2009</v>
      </c>
      <c r="B2832" t="str">
        <f t="shared" si="311"/>
        <v>01.01.2009</v>
      </c>
      <c r="C2832" t="str">
        <f t="shared" si="308"/>
        <v>18.11.2009</v>
      </c>
      <c r="D2832" s="1">
        <v>40135</v>
      </c>
      <c r="E2832" s="3">
        <f t="shared" si="309"/>
        <v>318</v>
      </c>
      <c r="F2832" s="5">
        <f t="shared" si="313"/>
        <v>11</v>
      </c>
      <c r="G2832" s="5">
        <f t="shared" si="314"/>
        <v>18</v>
      </c>
      <c r="H2832">
        <v>0.92944000000000004</v>
      </c>
      <c r="I2832">
        <v>0.93364999999999998</v>
      </c>
      <c r="J2832">
        <v>0.92649000000000004</v>
      </c>
      <c r="K2832">
        <v>0.92856000000000005</v>
      </c>
      <c r="L2832" s="5">
        <f t="shared" si="310"/>
        <v>-0.8799999999999919</v>
      </c>
    </row>
    <row r="2833" spans="1:12" x14ac:dyDescent="0.25">
      <c r="A2833">
        <f t="shared" si="312"/>
        <v>2009</v>
      </c>
      <c r="B2833" t="str">
        <f t="shared" si="311"/>
        <v>01.01.2009</v>
      </c>
      <c r="C2833" t="str">
        <f t="shared" si="308"/>
        <v>19.11.2009</v>
      </c>
      <c r="D2833" s="1">
        <v>40136</v>
      </c>
      <c r="E2833" s="3">
        <f t="shared" si="309"/>
        <v>319</v>
      </c>
      <c r="F2833" s="5">
        <f t="shared" si="313"/>
        <v>11</v>
      </c>
      <c r="G2833" s="5">
        <f t="shared" si="314"/>
        <v>19</v>
      </c>
      <c r="H2833">
        <v>0.92859999999999998</v>
      </c>
      <c r="I2833">
        <v>0.92954000000000003</v>
      </c>
      <c r="J2833">
        <v>0.91312000000000004</v>
      </c>
      <c r="K2833">
        <v>0.91901999999999995</v>
      </c>
      <c r="L2833" s="5">
        <f t="shared" si="310"/>
        <v>-9.5800000000000338</v>
      </c>
    </row>
    <row r="2834" spans="1:12" x14ac:dyDescent="0.25">
      <c r="A2834">
        <f t="shared" si="312"/>
        <v>2009</v>
      </c>
      <c r="B2834" t="str">
        <f t="shared" si="311"/>
        <v>01.01.2009</v>
      </c>
      <c r="C2834" t="str">
        <f t="shared" si="308"/>
        <v>20.11.2009</v>
      </c>
      <c r="D2834" s="1">
        <v>40137</v>
      </c>
      <c r="E2834" s="3">
        <f t="shared" si="309"/>
        <v>320</v>
      </c>
      <c r="F2834" s="5">
        <f t="shared" si="313"/>
        <v>11</v>
      </c>
      <c r="G2834" s="5">
        <f t="shared" si="314"/>
        <v>20</v>
      </c>
      <c r="H2834">
        <v>0.91905000000000003</v>
      </c>
      <c r="I2834">
        <v>0.92135</v>
      </c>
      <c r="J2834">
        <v>0.90603</v>
      </c>
      <c r="K2834">
        <v>0.91437000000000002</v>
      </c>
      <c r="L2834" s="5">
        <f t="shared" si="310"/>
        <v>-4.6800000000000175</v>
      </c>
    </row>
    <row r="2835" spans="1:12" x14ac:dyDescent="0.25">
      <c r="A2835">
        <f t="shared" si="312"/>
        <v>2009</v>
      </c>
      <c r="B2835" t="str">
        <f t="shared" si="311"/>
        <v>01.01.2009</v>
      </c>
      <c r="C2835" t="str">
        <f t="shared" si="308"/>
        <v>23.11.2009</v>
      </c>
      <c r="D2835" s="1">
        <v>40140</v>
      </c>
      <c r="E2835" s="3">
        <f t="shared" si="309"/>
        <v>323</v>
      </c>
      <c r="F2835" s="5">
        <f t="shared" si="313"/>
        <v>11</v>
      </c>
      <c r="G2835" s="5">
        <f t="shared" si="314"/>
        <v>23</v>
      </c>
      <c r="H2835">
        <v>0.91188000000000002</v>
      </c>
      <c r="I2835">
        <v>0.92754000000000003</v>
      </c>
      <c r="J2835">
        <v>0.91173000000000004</v>
      </c>
      <c r="K2835">
        <v>0.92386000000000001</v>
      </c>
      <c r="L2835" s="5">
        <f t="shared" si="310"/>
        <v>11.97999999999999</v>
      </c>
    </row>
    <row r="2836" spans="1:12" x14ac:dyDescent="0.25">
      <c r="A2836">
        <f t="shared" si="312"/>
        <v>2009</v>
      </c>
      <c r="B2836" t="str">
        <f t="shared" si="311"/>
        <v>01.01.2009</v>
      </c>
      <c r="C2836" t="str">
        <f t="shared" si="308"/>
        <v>24.11.2009</v>
      </c>
      <c r="D2836" s="1">
        <v>40141</v>
      </c>
      <c r="E2836" s="3">
        <f t="shared" si="309"/>
        <v>324</v>
      </c>
      <c r="F2836" s="5">
        <f t="shared" si="313"/>
        <v>11</v>
      </c>
      <c r="G2836" s="5">
        <f t="shared" si="314"/>
        <v>24</v>
      </c>
      <c r="H2836">
        <v>0.92386999999999997</v>
      </c>
      <c r="I2836">
        <v>0.92542999999999997</v>
      </c>
      <c r="J2836">
        <v>0.91310999999999998</v>
      </c>
      <c r="K2836">
        <v>0.92044999999999999</v>
      </c>
      <c r="L2836" s="5">
        <f t="shared" si="310"/>
        <v>-3.4199999999999786</v>
      </c>
    </row>
    <row r="2837" spans="1:12" x14ac:dyDescent="0.25">
      <c r="A2837">
        <f t="shared" si="312"/>
        <v>2009</v>
      </c>
      <c r="B2837" t="str">
        <f t="shared" si="311"/>
        <v>01.01.2009</v>
      </c>
      <c r="C2837" t="str">
        <f t="shared" si="308"/>
        <v>25.11.2009</v>
      </c>
      <c r="D2837" s="1">
        <v>40142</v>
      </c>
      <c r="E2837" s="3">
        <f t="shared" si="309"/>
        <v>325</v>
      </c>
      <c r="F2837" s="5">
        <f t="shared" si="313"/>
        <v>11</v>
      </c>
      <c r="G2837" s="5">
        <f t="shared" si="314"/>
        <v>25</v>
      </c>
      <c r="H2837">
        <v>0.92049999999999998</v>
      </c>
      <c r="I2837">
        <v>0.93210000000000004</v>
      </c>
      <c r="J2837">
        <v>0.92018</v>
      </c>
      <c r="K2837">
        <v>0.93172999999999995</v>
      </c>
      <c r="L2837" s="5">
        <f t="shared" si="310"/>
        <v>11.229999999999961</v>
      </c>
    </row>
    <row r="2838" spans="1:12" x14ac:dyDescent="0.25">
      <c r="A2838">
        <f t="shared" si="312"/>
        <v>2009</v>
      </c>
      <c r="B2838" t="str">
        <f t="shared" si="311"/>
        <v>01.01.2009</v>
      </c>
      <c r="C2838" t="str">
        <f t="shared" si="308"/>
        <v>26.11.2009</v>
      </c>
      <c r="D2838" s="1">
        <v>40143</v>
      </c>
      <c r="E2838" s="3">
        <f t="shared" si="309"/>
        <v>326</v>
      </c>
      <c r="F2838" s="5">
        <f t="shared" si="313"/>
        <v>11</v>
      </c>
      <c r="G2838" s="5">
        <f t="shared" si="314"/>
        <v>26</v>
      </c>
      <c r="H2838">
        <v>0.93171999999999999</v>
      </c>
      <c r="I2838">
        <v>0.93191000000000002</v>
      </c>
      <c r="J2838">
        <v>0.90932000000000002</v>
      </c>
      <c r="K2838">
        <v>0.91218999999999995</v>
      </c>
      <c r="L2838" s="5">
        <f t="shared" si="310"/>
        <v>-19.530000000000047</v>
      </c>
    </row>
    <row r="2839" spans="1:12" x14ac:dyDescent="0.25">
      <c r="A2839">
        <f t="shared" si="312"/>
        <v>2009</v>
      </c>
      <c r="B2839" t="str">
        <f t="shared" si="311"/>
        <v>01.01.2009</v>
      </c>
      <c r="C2839" t="str">
        <f t="shared" si="308"/>
        <v>27.11.2009</v>
      </c>
      <c r="D2839" s="1">
        <v>40144</v>
      </c>
      <c r="E2839" s="3">
        <f t="shared" si="309"/>
        <v>327</v>
      </c>
      <c r="F2839" s="5">
        <f t="shared" si="313"/>
        <v>11</v>
      </c>
      <c r="G2839" s="5">
        <f t="shared" si="314"/>
        <v>27</v>
      </c>
      <c r="H2839">
        <v>0.91218999999999995</v>
      </c>
      <c r="I2839">
        <v>0.91230999999999995</v>
      </c>
      <c r="J2839">
        <v>0.89456999999999998</v>
      </c>
      <c r="K2839">
        <v>0.90603999999999996</v>
      </c>
      <c r="L2839" s="5">
        <f t="shared" si="310"/>
        <v>-6.1499999999999888</v>
      </c>
    </row>
    <row r="2840" spans="1:12" x14ac:dyDescent="0.25">
      <c r="A2840">
        <f t="shared" si="312"/>
        <v>2009</v>
      </c>
      <c r="B2840" t="str">
        <f t="shared" si="311"/>
        <v>01.01.2009</v>
      </c>
      <c r="C2840" t="str">
        <f t="shared" si="308"/>
        <v>30.11.2009</v>
      </c>
      <c r="D2840" s="1">
        <v>40147</v>
      </c>
      <c r="E2840" s="3">
        <f t="shared" si="309"/>
        <v>330</v>
      </c>
      <c r="F2840" s="5">
        <f t="shared" si="313"/>
        <v>11</v>
      </c>
      <c r="G2840" s="5">
        <f t="shared" si="314"/>
        <v>30</v>
      </c>
      <c r="H2840">
        <v>0.91152999999999995</v>
      </c>
      <c r="I2840">
        <v>0.91929000000000005</v>
      </c>
      <c r="J2840">
        <v>0.90946000000000005</v>
      </c>
      <c r="K2840">
        <v>0.91671000000000002</v>
      </c>
      <c r="L2840" s="5">
        <f t="shared" si="310"/>
        <v>5.1800000000000734</v>
      </c>
    </row>
    <row r="2841" spans="1:12" x14ac:dyDescent="0.25">
      <c r="A2841">
        <f t="shared" si="312"/>
        <v>2009</v>
      </c>
      <c r="B2841" t="str">
        <f t="shared" si="311"/>
        <v>01.01.2009</v>
      </c>
      <c r="C2841" t="str">
        <f t="shared" si="308"/>
        <v>1.12.2009</v>
      </c>
      <c r="D2841" s="1">
        <v>40148</v>
      </c>
      <c r="E2841" s="3">
        <f t="shared" si="309"/>
        <v>331</v>
      </c>
      <c r="F2841" s="5">
        <f t="shared" si="313"/>
        <v>12</v>
      </c>
      <c r="G2841" s="5">
        <f t="shared" si="314"/>
        <v>1</v>
      </c>
      <c r="H2841">
        <v>0.91671000000000002</v>
      </c>
      <c r="I2841">
        <v>0.92695000000000005</v>
      </c>
      <c r="J2841">
        <v>0.91049000000000002</v>
      </c>
      <c r="K2841">
        <v>0.92383000000000004</v>
      </c>
      <c r="L2841" s="5">
        <f t="shared" si="310"/>
        <v>7.1200000000000152</v>
      </c>
    </row>
    <row r="2842" spans="1:12" x14ac:dyDescent="0.25">
      <c r="A2842">
        <f t="shared" si="312"/>
        <v>2009</v>
      </c>
      <c r="B2842" t="str">
        <f t="shared" si="311"/>
        <v>01.01.2009</v>
      </c>
      <c r="C2842" t="str">
        <f t="shared" si="308"/>
        <v>2.12.2009</v>
      </c>
      <c r="D2842" s="1">
        <v>40149</v>
      </c>
      <c r="E2842" s="3">
        <f t="shared" si="309"/>
        <v>332</v>
      </c>
      <c r="F2842" s="5">
        <f t="shared" si="313"/>
        <v>12</v>
      </c>
      <c r="G2842" s="5">
        <f t="shared" si="314"/>
        <v>2</v>
      </c>
      <c r="H2842">
        <v>0.92379999999999995</v>
      </c>
      <c r="I2842">
        <v>0.9294</v>
      </c>
      <c r="J2842">
        <v>0.92303999999999997</v>
      </c>
      <c r="K2842">
        <v>0.92559999999999998</v>
      </c>
      <c r="L2842" s="5">
        <f t="shared" si="310"/>
        <v>1.8000000000000238</v>
      </c>
    </row>
    <row r="2843" spans="1:12" x14ac:dyDescent="0.25">
      <c r="A2843">
        <f t="shared" si="312"/>
        <v>2009</v>
      </c>
      <c r="B2843" t="str">
        <f t="shared" si="311"/>
        <v>01.01.2009</v>
      </c>
      <c r="C2843" t="str">
        <f t="shared" si="308"/>
        <v>3.12.2009</v>
      </c>
      <c r="D2843" s="1">
        <v>40150</v>
      </c>
      <c r="E2843" s="3">
        <f t="shared" si="309"/>
        <v>333</v>
      </c>
      <c r="F2843" s="5">
        <f t="shared" si="313"/>
        <v>12</v>
      </c>
      <c r="G2843" s="5">
        <f t="shared" si="314"/>
        <v>3</v>
      </c>
      <c r="H2843">
        <v>0.92561000000000004</v>
      </c>
      <c r="I2843">
        <v>0.93213999999999997</v>
      </c>
      <c r="J2843">
        <v>0.92303999999999997</v>
      </c>
      <c r="K2843">
        <v>0.92313000000000001</v>
      </c>
      <c r="L2843" s="5">
        <f t="shared" si="310"/>
        <v>-2.4800000000000377</v>
      </c>
    </row>
    <row r="2844" spans="1:12" x14ac:dyDescent="0.25">
      <c r="A2844">
        <f t="shared" si="312"/>
        <v>2009</v>
      </c>
      <c r="B2844" t="str">
        <f t="shared" si="311"/>
        <v>01.01.2009</v>
      </c>
      <c r="C2844" t="str">
        <f t="shared" si="308"/>
        <v>4.12.2009</v>
      </c>
      <c r="D2844" s="1">
        <v>40151</v>
      </c>
      <c r="E2844" s="3">
        <f t="shared" si="309"/>
        <v>334</v>
      </c>
      <c r="F2844" s="5">
        <f t="shared" si="313"/>
        <v>12</v>
      </c>
      <c r="G2844" s="5">
        <f t="shared" si="314"/>
        <v>4</v>
      </c>
      <c r="H2844">
        <v>0.92310999999999999</v>
      </c>
      <c r="I2844">
        <v>0.92923</v>
      </c>
      <c r="J2844">
        <v>0.91061999999999999</v>
      </c>
      <c r="K2844">
        <v>0.91444999999999999</v>
      </c>
      <c r="L2844" s="5">
        <f t="shared" si="310"/>
        <v>-8.66</v>
      </c>
    </row>
    <row r="2845" spans="1:12" x14ac:dyDescent="0.25">
      <c r="A2845">
        <f t="shared" si="312"/>
        <v>2009</v>
      </c>
      <c r="B2845" t="str">
        <f t="shared" si="311"/>
        <v>01.01.2009</v>
      </c>
      <c r="C2845" t="str">
        <f t="shared" si="308"/>
        <v>7.12.2009</v>
      </c>
      <c r="D2845" s="1">
        <v>40154</v>
      </c>
      <c r="E2845" s="3">
        <f t="shared" si="309"/>
        <v>337</v>
      </c>
      <c r="F2845" s="5">
        <f t="shared" si="313"/>
        <v>12</v>
      </c>
      <c r="G2845" s="5">
        <f t="shared" si="314"/>
        <v>7</v>
      </c>
      <c r="H2845">
        <v>0.91590000000000005</v>
      </c>
      <c r="I2845">
        <v>0.91873000000000005</v>
      </c>
      <c r="J2845">
        <v>0.9052</v>
      </c>
      <c r="K2845">
        <v>0.91447999999999996</v>
      </c>
      <c r="L2845" s="5">
        <f t="shared" si="310"/>
        <v>-1.4200000000000879</v>
      </c>
    </row>
    <row r="2846" spans="1:12" x14ac:dyDescent="0.25">
      <c r="A2846">
        <f t="shared" si="312"/>
        <v>2009</v>
      </c>
      <c r="B2846" t="str">
        <f t="shared" si="311"/>
        <v>01.01.2009</v>
      </c>
      <c r="C2846" t="str">
        <f t="shared" si="308"/>
        <v>8.12.2009</v>
      </c>
      <c r="D2846" s="1">
        <v>40155</v>
      </c>
      <c r="E2846" s="3">
        <f t="shared" si="309"/>
        <v>338</v>
      </c>
      <c r="F2846" s="5">
        <f t="shared" si="313"/>
        <v>12</v>
      </c>
      <c r="G2846" s="5">
        <f t="shared" si="314"/>
        <v>8</v>
      </c>
      <c r="H2846">
        <v>0.91451000000000005</v>
      </c>
      <c r="I2846">
        <v>0.91629000000000005</v>
      </c>
      <c r="J2846">
        <v>0.90192000000000005</v>
      </c>
      <c r="K2846">
        <v>0.90383000000000002</v>
      </c>
      <c r="L2846" s="5">
        <f t="shared" si="310"/>
        <v>-10.680000000000023</v>
      </c>
    </row>
    <row r="2847" spans="1:12" x14ac:dyDescent="0.25">
      <c r="A2847">
        <f t="shared" si="312"/>
        <v>2009</v>
      </c>
      <c r="B2847" t="str">
        <f t="shared" si="311"/>
        <v>01.01.2009</v>
      </c>
      <c r="C2847" t="str">
        <f t="shared" si="308"/>
        <v>9.12.2009</v>
      </c>
      <c r="D2847" s="1">
        <v>40156</v>
      </c>
      <c r="E2847" s="3">
        <f t="shared" si="309"/>
        <v>339</v>
      </c>
      <c r="F2847" s="5">
        <f t="shared" si="313"/>
        <v>12</v>
      </c>
      <c r="G2847" s="5">
        <f t="shared" si="314"/>
        <v>9</v>
      </c>
      <c r="H2847">
        <v>0.90378999999999998</v>
      </c>
      <c r="I2847">
        <v>0.91125</v>
      </c>
      <c r="J2847">
        <v>0.90139999999999998</v>
      </c>
      <c r="K2847">
        <v>0.90973000000000004</v>
      </c>
      <c r="L2847" s="5">
        <f t="shared" si="310"/>
        <v>5.9400000000000563</v>
      </c>
    </row>
    <row r="2848" spans="1:12" x14ac:dyDescent="0.25">
      <c r="A2848">
        <f t="shared" si="312"/>
        <v>2009</v>
      </c>
      <c r="B2848" t="str">
        <f t="shared" si="311"/>
        <v>01.01.2009</v>
      </c>
      <c r="C2848" t="str">
        <f t="shared" si="308"/>
        <v>10.12.2009</v>
      </c>
      <c r="D2848" s="1">
        <v>40157</v>
      </c>
      <c r="E2848" s="3">
        <f t="shared" si="309"/>
        <v>340</v>
      </c>
      <c r="F2848" s="5">
        <f t="shared" si="313"/>
        <v>12</v>
      </c>
      <c r="G2848" s="5">
        <f t="shared" si="314"/>
        <v>10</v>
      </c>
      <c r="H2848">
        <v>0.90961999999999998</v>
      </c>
      <c r="I2848">
        <v>0.91888999999999998</v>
      </c>
      <c r="J2848">
        <v>0.90871000000000002</v>
      </c>
      <c r="K2848">
        <v>0.91666000000000003</v>
      </c>
      <c r="L2848" s="5">
        <f t="shared" si="310"/>
        <v>7.0400000000000462</v>
      </c>
    </row>
    <row r="2849" spans="1:12" x14ac:dyDescent="0.25">
      <c r="A2849">
        <f t="shared" si="312"/>
        <v>2009</v>
      </c>
      <c r="B2849" t="str">
        <f t="shared" si="311"/>
        <v>01.01.2009</v>
      </c>
      <c r="C2849" t="str">
        <f t="shared" si="308"/>
        <v>11.12.2009</v>
      </c>
      <c r="D2849" s="1">
        <v>40158</v>
      </c>
      <c r="E2849" s="3">
        <f t="shared" si="309"/>
        <v>341</v>
      </c>
      <c r="F2849" s="5">
        <f t="shared" si="313"/>
        <v>12</v>
      </c>
      <c r="G2849" s="5">
        <f t="shared" si="314"/>
        <v>11</v>
      </c>
      <c r="H2849">
        <v>0.91668000000000005</v>
      </c>
      <c r="I2849">
        <v>0.91934000000000005</v>
      </c>
      <c r="J2849">
        <v>0.90900999999999998</v>
      </c>
      <c r="K2849">
        <v>0.91249000000000002</v>
      </c>
      <c r="L2849" s="5">
        <f t="shared" si="310"/>
        <v>-4.190000000000027</v>
      </c>
    </row>
    <row r="2850" spans="1:12" x14ac:dyDescent="0.25">
      <c r="A2850">
        <f t="shared" si="312"/>
        <v>2009</v>
      </c>
      <c r="B2850" t="str">
        <f t="shared" si="311"/>
        <v>01.01.2009</v>
      </c>
      <c r="C2850" t="str">
        <f t="shared" ref="C2850:C2913" si="315">CONCATENATE(G2850,".",F2850,".",A2850)</f>
        <v>14.12.2009</v>
      </c>
      <c r="D2850" s="1">
        <v>40161</v>
      </c>
      <c r="E2850" s="3">
        <f t="shared" ref="E2850:E2913" si="316">DAYS360(B2850,C2850,TRUE)+1</f>
        <v>344</v>
      </c>
      <c r="F2850" s="5">
        <f t="shared" si="313"/>
        <v>12</v>
      </c>
      <c r="G2850" s="5">
        <f t="shared" si="314"/>
        <v>14</v>
      </c>
      <c r="H2850">
        <v>0.91027000000000002</v>
      </c>
      <c r="I2850">
        <v>0.91734000000000004</v>
      </c>
      <c r="J2850">
        <v>0.90530999999999995</v>
      </c>
      <c r="K2850">
        <v>0.91535</v>
      </c>
      <c r="L2850" s="5">
        <f t="shared" ref="L2850:L2913" si="317">(K2850-H2850)*1000</f>
        <v>5.0799999999999734</v>
      </c>
    </row>
    <row r="2851" spans="1:12" x14ac:dyDescent="0.25">
      <c r="A2851">
        <f t="shared" si="312"/>
        <v>2009</v>
      </c>
      <c r="B2851" t="str">
        <f t="shared" si="311"/>
        <v>01.01.2009</v>
      </c>
      <c r="C2851" t="str">
        <f t="shared" si="315"/>
        <v>15.12.2009</v>
      </c>
      <c r="D2851" s="1">
        <v>40162</v>
      </c>
      <c r="E2851" s="3">
        <f t="shared" si="316"/>
        <v>345</v>
      </c>
      <c r="F2851" s="5">
        <f t="shared" si="313"/>
        <v>12</v>
      </c>
      <c r="G2851" s="5">
        <f t="shared" si="314"/>
        <v>15</v>
      </c>
      <c r="H2851">
        <v>0.91534000000000004</v>
      </c>
      <c r="I2851">
        <v>0.91642999999999997</v>
      </c>
      <c r="J2851">
        <v>0.90334999999999999</v>
      </c>
      <c r="K2851">
        <v>0.90622999999999998</v>
      </c>
      <c r="L2851" s="5">
        <f t="shared" si="317"/>
        <v>-9.1100000000000634</v>
      </c>
    </row>
    <row r="2852" spans="1:12" x14ac:dyDescent="0.25">
      <c r="A2852">
        <f t="shared" si="312"/>
        <v>2009</v>
      </c>
      <c r="B2852" t="str">
        <f t="shared" si="311"/>
        <v>01.01.2009</v>
      </c>
      <c r="C2852" t="str">
        <f t="shared" si="315"/>
        <v>16.12.2009</v>
      </c>
      <c r="D2852" s="1">
        <v>40163</v>
      </c>
      <c r="E2852" s="3">
        <f t="shared" si="316"/>
        <v>346</v>
      </c>
      <c r="F2852" s="5">
        <f t="shared" si="313"/>
        <v>12</v>
      </c>
      <c r="G2852" s="5">
        <f t="shared" si="314"/>
        <v>16</v>
      </c>
      <c r="H2852">
        <v>0.90622000000000003</v>
      </c>
      <c r="I2852">
        <v>0.90673000000000004</v>
      </c>
      <c r="J2852">
        <v>0.89548000000000005</v>
      </c>
      <c r="K2852">
        <v>0.89995999999999998</v>
      </c>
      <c r="L2852" s="5">
        <f t="shared" si="317"/>
        <v>-6.2600000000000433</v>
      </c>
    </row>
    <row r="2853" spans="1:12" x14ac:dyDescent="0.25">
      <c r="A2853">
        <f t="shared" si="312"/>
        <v>2009</v>
      </c>
      <c r="B2853" t="str">
        <f t="shared" ref="B2853:B2916" si="318">CONCATENATE("01.","01",".",A2853)</f>
        <v>01.01.2009</v>
      </c>
      <c r="C2853" t="str">
        <f t="shared" si="315"/>
        <v>17.12.2009</v>
      </c>
      <c r="D2853" s="1">
        <v>40164</v>
      </c>
      <c r="E2853" s="3">
        <f t="shared" si="316"/>
        <v>347</v>
      </c>
      <c r="F2853" s="5">
        <f t="shared" si="313"/>
        <v>12</v>
      </c>
      <c r="G2853" s="5">
        <f t="shared" si="314"/>
        <v>17</v>
      </c>
      <c r="H2853">
        <v>0.89995000000000003</v>
      </c>
      <c r="I2853">
        <v>0.90073999999999999</v>
      </c>
      <c r="J2853">
        <v>0.88456000000000001</v>
      </c>
      <c r="K2853">
        <v>0.88675999999999999</v>
      </c>
      <c r="L2853" s="5">
        <f t="shared" si="317"/>
        <v>-13.190000000000035</v>
      </c>
    </row>
    <row r="2854" spans="1:12" x14ac:dyDescent="0.25">
      <c r="A2854">
        <f t="shared" si="312"/>
        <v>2009</v>
      </c>
      <c r="B2854" t="str">
        <f t="shared" si="318"/>
        <v>01.01.2009</v>
      </c>
      <c r="C2854" t="str">
        <f t="shared" si="315"/>
        <v>18.12.2009</v>
      </c>
      <c r="D2854" s="1">
        <v>40165</v>
      </c>
      <c r="E2854" s="3">
        <f t="shared" si="316"/>
        <v>348</v>
      </c>
      <c r="F2854" s="5">
        <f t="shared" si="313"/>
        <v>12</v>
      </c>
      <c r="G2854" s="5">
        <f t="shared" si="314"/>
        <v>18</v>
      </c>
      <c r="H2854">
        <v>0.88680999999999999</v>
      </c>
      <c r="I2854">
        <v>0.89149</v>
      </c>
      <c r="J2854">
        <v>0.88095000000000001</v>
      </c>
      <c r="K2854">
        <v>0.88978000000000002</v>
      </c>
      <c r="L2854" s="5">
        <f t="shared" si="317"/>
        <v>2.9700000000000282</v>
      </c>
    </row>
    <row r="2855" spans="1:12" x14ac:dyDescent="0.25">
      <c r="A2855">
        <f t="shared" si="312"/>
        <v>2009</v>
      </c>
      <c r="B2855" t="str">
        <f t="shared" si="318"/>
        <v>01.01.2009</v>
      </c>
      <c r="C2855" t="str">
        <f t="shared" si="315"/>
        <v>21.12.2009</v>
      </c>
      <c r="D2855" s="1">
        <v>40168</v>
      </c>
      <c r="E2855" s="3">
        <f t="shared" si="316"/>
        <v>351</v>
      </c>
      <c r="F2855" s="5">
        <f t="shared" si="313"/>
        <v>12</v>
      </c>
      <c r="G2855" s="5">
        <f t="shared" si="314"/>
        <v>21</v>
      </c>
      <c r="H2855">
        <v>0.88880999999999999</v>
      </c>
      <c r="I2855">
        <v>0.89051999999999998</v>
      </c>
      <c r="J2855">
        <v>0.87827999999999995</v>
      </c>
      <c r="K2855">
        <v>0.87988</v>
      </c>
      <c r="L2855" s="5">
        <f t="shared" si="317"/>
        <v>-8.9299999999999926</v>
      </c>
    </row>
    <row r="2856" spans="1:12" x14ac:dyDescent="0.25">
      <c r="A2856">
        <f t="shared" si="312"/>
        <v>2009</v>
      </c>
      <c r="B2856" t="str">
        <f t="shared" si="318"/>
        <v>01.01.2009</v>
      </c>
      <c r="C2856" t="str">
        <f t="shared" si="315"/>
        <v>22.12.2009</v>
      </c>
      <c r="D2856" s="1">
        <v>40169</v>
      </c>
      <c r="E2856" s="3">
        <f t="shared" si="316"/>
        <v>352</v>
      </c>
      <c r="F2856" s="5">
        <f t="shared" si="313"/>
        <v>12</v>
      </c>
      <c r="G2856" s="5">
        <f t="shared" si="314"/>
        <v>22</v>
      </c>
      <c r="H2856">
        <v>0.87985000000000002</v>
      </c>
      <c r="I2856">
        <v>0.88329000000000002</v>
      </c>
      <c r="J2856">
        <v>0.87419999999999998</v>
      </c>
      <c r="K2856">
        <v>0.87480000000000002</v>
      </c>
      <c r="L2856" s="5">
        <f t="shared" si="317"/>
        <v>-5.0499999999999989</v>
      </c>
    </row>
    <row r="2857" spans="1:12" x14ac:dyDescent="0.25">
      <c r="A2857">
        <f t="shared" si="312"/>
        <v>2009</v>
      </c>
      <c r="B2857" t="str">
        <f t="shared" si="318"/>
        <v>01.01.2009</v>
      </c>
      <c r="C2857" t="str">
        <f t="shared" si="315"/>
        <v>23.12.2009</v>
      </c>
      <c r="D2857" s="1">
        <v>40170</v>
      </c>
      <c r="E2857" s="3">
        <f t="shared" si="316"/>
        <v>353</v>
      </c>
      <c r="F2857" s="5">
        <f t="shared" si="313"/>
        <v>12</v>
      </c>
      <c r="G2857" s="5">
        <f t="shared" si="314"/>
        <v>23</v>
      </c>
      <c r="H2857">
        <v>0.87475000000000003</v>
      </c>
      <c r="I2857">
        <v>0.88170000000000004</v>
      </c>
      <c r="J2857">
        <v>0.87343000000000004</v>
      </c>
      <c r="K2857">
        <v>0.87846000000000002</v>
      </c>
      <c r="L2857" s="5">
        <f t="shared" si="317"/>
        <v>3.7099999999999911</v>
      </c>
    </row>
    <row r="2858" spans="1:12" x14ac:dyDescent="0.25">
      <c r="A2858">
        <f t="shared" si="312"/>
        <v>2009</v>
      </c>
      <c r="B2858" t="str">
        <f t="shared" si="318"/>
        <v>01.01.2009</v>
      </c>
      <c r="C2858" t="str">
        <f t="shared" si="315"/>
        <v>24.12.2009</v>
      </c>
      <c r="D2858" s="1">
        <v>40171</v>
      </c>
      <c r="E2858" s="3">
        <f t="shared" si="316"/>
        <v>354</v>
      </c>
      <c r="F2858" s="5">
        <f t="shared" si="313"/>
        <v>12</v>
      </c>
      <c r="G2858" s="5">
        <f t="shared" si="314"/>
        <v>24</v>
      </c>
      <c r="H2858">
        <v>0.87822</v>
      </c>
      <c r="I2858">
        <v>0.88585999999999998</v>
      </c>
      <c r="J2858">
        <v>0.87819999999999998</v>
      </c>
      <c r="K2858">
        <v>0.88393999999999995</v>
      </c>
      <c r="L2858" s="5">
        <f t="shared" si="317"/>
        <v>5.7199999999999473</v>
      </c>
    </row>
    <row r="2859" spans="1:12" x14ac:dyDescent="0.25">
      <c r="A2859">
        <f t="shared" si="312"/>
        <v>2009</v>
      </c>
      <c r="B2859" t="str">
        <f t="shared" si="318"/>
        <v>01.01.2009</v>
      </c>
      <c r="C2859" t="str">
        <f t="shared" si="315"/>
        <v>28.12.2009</v>
      </c>
      <c r="D2859" s="1">
        <v>40175</v>
      </c>
      <c r="E2859" s="3">
        <f t="shared" si="316"/>
        <v>358</v>
      </c>
      <c r="F2859" s="5">
        <f t="shared" si="313"/>
        <v>12</v>
      </c>
      <c r="G2859" s="5">
        <f t="shared" si="314"/>
        <v>28</v>
      </c>
      <c r="H2859">
        <v>0.88373000000000002</v>
      </c>
      <c r="I2859">
        <v>0.88888</v>
      </c>
      <c r="J2859">
        <v>0.88271999999999995</v>
      </c>
      <c r="K2859">
        <v>0.88536999999999999</v>
      </c>
      <c r="L2859" s="5">
        <f t="shared" si="317"/>
        <v>1.6399999999999748</v>
      </c>
    </row>
    <row r="2860" spans="1:12" x14ac:dyDescent="0.25">
      <c r="A2860">
        <f t="shared" si="312"/>
        <v>2009</v>
      </c>
      <c r="B2860" t="str">
        <f t="shared" si="318"/>
        <v>01.01.2009</v>
      </c>
      <c r="C2860" t="str">
        <f t="shared" si="315"/>
        <v>29.12.2009</v>
      </c>
      <c r="D2860" s="1">
        <v>40176</v>
      </c>
      <c r="E2860" s="3">
        <f t="shared" si="316"/>
        <v>359</v>
      </c>
      <c r="F2860" s="5">
        <f t="shared" si="313"/>
        <v>12</v>
      </c>
      <c r="G2860" s="5">
        <f t="shared" si="314"/>
        <v>29</v>
      </c>
      <c r="H2860">
        <v>0.88539000000000001</v>
      </c>
      <c r="I2860">
        <v>0.89915</v>
      </c>
      <c r="J2860">
        <v>0.88537999999999994</v>
      </c>
      <c r="K2860">
        <v>0.89437999999999995</v>
      </c>
      <c r="L2860" s="5">
        <f t="shared" si="317"/>
        <v>8.9899999999999416</v>
      </c>
    </row>
    <row r="2861" spans="1:12" x14ac:dyDescent="0.25">
      <c r="A2861">
        <f t="shared" si="312"/>
        <v>2009</v>
      </c>
      <c r="B2861" t="str">
        <f t="shared" si="318"/>
        <v>01.01.2009</v>
      </c>
      <c r="C2861" t="str">
        <f t="shared" si="315"/>
        <v>30.12.2009</v>
      </c>
      <c r="D2861" s="1">
        <v>40177</v>
      </c>
      <c r="E2861" s="3">
        <f t="shared" si="316"/>
        <v>360</v>
      </c>
      <c r="F2861" s="5">
        <f t="shared" si="313"/>
        <v>12</v>
      </c>
      <c r="G2861" s="5">
        <f t="shared" si="314"/>
        <v>30</v>
      </c>
      <c r="H2861">
        <v>0.89436000000000004</v>
      </c>
      <c r="I2861">
        <v>0.89571999999999996</v>
      </c>
      <c r="J2861">
        <v>0.88995999999999997</v>
      </c>
      <c r="K2861">
        <v>0.89436000000000004</v>
      </c>
      <c r="L2861" s="5">
        <f t="shared" si="317"/>
        <v>0</v>
      </c>
    </row>
    <row r="2862" spans="1:12" x14ac:dyDescent="0.25">
      <c r="A2862">
        <f t="shared" si="312"/>
        <v>2009</v>
      </c>
      <c r="B2862" t="str">
        <f t="shared" si="318"/>
        <v>01.01.2009</v>
      </c>
      <c r="C2862" t="str">
        <f t="shared" si="315"/>
        <v>31.12.2009</v>
      </c>
      <c r="D2862" s="1">
        <v>40178</v>
      </c>
      <c r="E2862" s="3">
        <f t="shared" si="316"/>
        <v>360</v>
      </c>
      <c r="F2862" s="5">
        <f t="shared" si="313"/>
        <v>12</v>
      </c>
      <c r="G2862" s="5">
        <f t="shared" si="314"/>
        <v>31</v>
      </c>
      <c r="H2862">
        <v>0.89426000000000005</v>
      </c>
      <c r="I2862">
        <v>0.90069999999999995</v>
      </c>
      <c r="J2862">
        <v>0.89287000000000005</v>
      </c>
      <c r="K2862">
        <v>0.89692000000000005</v>
      </c>
      <c r="L2862" s="5">
        <f t="shared" si="317"/>
        <v>2.6599999999999957</v>
      </c>
    </row>
    <row r="2863" spans="1:12" x14ac:dyDescent="0.25">
      <c r="A2863">
        <f t="shared" ref="A2863:A2926" si="319">YEAR(D2863)</f>
        <v>2010</v>
      </c>
      <c r="B2863" t="str">
        <f t="shared" si="318"/>
        <v>01.01.2010</v>
      </c>
      <c r="C2863" t="str">
        <f t="shared" si="315"/>
        <v>4.1.2010</v>
      </c>
      <c r="D2863" s="1">
        <v>40182</v>
      </c>
      <c r="E2863" s="3">
        <f t="shared" si="316"/>
        <v>4</v>
      </c>
      <c r="F2863" s="5">
        <f t="shared" si="313"/>
        <v>1</v>
      </c>
      <c r="G2863" s="5">
        <f t="shared" si="314"/>
        <v>4</v>
      </c>
      <c r="H2863">
        <v>0.89932000000000001</v>
      </c>
      <c r="I2863">
        <v>0.91349999999999998</v>
      </c>
      <c r="J2863">
        <v>0.89371999999999996</v>
      </c>
      <c r="K2863">
        <v>0.91208</v>
      </c>
      <c r="L2863" s="5">
        <f t="shared" si="317"/>
        <v>12.759999999999994</v>
      </c>
    </row>
    <row r="2864" spans="1:12" x14ac:dyDescent="0.25">
      <c r="A2864">
        <f t="shared" si="319"/>
        <v>2010</v>
      </c>
      <c r="B2864" t="str">
        <f t="shared" si="318"/>
        <v>01.01.2010</v>
      </c>
      <c r="C2864" t="str">
        <f t="shared" si="315"/>
        <v>5.1.2010</v>
      </c>
      <c r="D2864" s="1">
        <v>40183</v>
      </c>
      <c r="E2864" s="3">
        <f t="shared" si="316"/>
        <v>5</v>
      </c>
      <c r="F2864" s="5">
        <f t="shared" si="313"/>
        <v>1</v>
      </c>
      <c r="G2864" s="5">
        <f t="shared" si="314"/>
        <v>5</v>
      </c>
      <c r="H2864">
        <v>0.91188000000000002</v>
      </c>
      <c r="I2864">
        <v>0.9173</v>
      </c>
      <c r="J2864">
        <v>0.90910999999999997</v>
      </c>
      <c r="K2864">
        <v>0.91163000000000005</v>
      </c>
      <c r="L2864" s="5">
        <f t="shared" si="317"/>
        <v>-0.24999999999997247</v>
      </c>
    </row>
    <row r="2865" spans="1:12" x14ac:dyDescent="0.25">
      <c r="A2865">
        <f t="shared" si="319"/>
        <v>2010</v>
      </c>
      <c r="B2865" t="str">
        <f t="shared" si="318"/>
        <v>01.01.2010</v>
      </c>
      <c r="C2865" t="str">
        <f t="shared" si="315"/>
        <v>6.1.2010</v>
      </c>
      <c r="D2865" s="1">
        <v>40184</v>
      </c>
      <c r="E2865" s="3">
        <f t="shared" si="316"/>
        <v>6</v>
      </c>
      <c r="F2865" s="5">
        <f t="shared" si="313"/>
        <v>1</v>
      </c>
      <c r="G2865" s="5">
        <f t="shared" si="314"/>
        <v>6</v>
      </c>
      <c r="H2865">
        <v>0.91164000000000001</v>
      </c>
      <c r="I2865">
        <v>0.92154000000000003</v>
      </c>
      <c r="J2865">
        <v>0.90983000000000003</v>
      </c>
      <c r="K2865">
        <v>0.91922999999999999</v>
      </c>
      <c r="L2865" s="5">
        <f t="shared" si="317"/>
        <v>7.5899999999999856</v>
      </c>
    </row>
    <row r="2866" spans="1:12" x14ac:dyDescent="0.25">
      <c r="A2866">
        <f t="shared" si="319"/>
        <v>2010</v>
      </c>
      <c r="B2866" t="str">
        <f t="shared" si="318"/>
        <v>01.01.2010</v>
      </c>
      <c r="C2866" t="str">
        <f t="shared" si="315"/>
        <v>7.1.2010</v>
      </c>
      <c r="D2866" s="1">
        <v>40185</v>
      </c>
      <c r="E2866" s="3">
        <f t="shared" si="316"/>
        <v>7</v>
      </c>
      <c r="F2866" s="5">
        <f t="shared" si="313"/>
        <v>1</v>
      </c>
      <c r="G2866" s="5">
        <f t="shared" si="314"/>
        <v>7</v>
      </c>
      <c r="H2866">
        <v>0.91922000000000004</v>
      </c>
      <c r="I2866">
        <v>0.92644000000000004</v>
      </c>
      <c r="J2866">
        <v>0.91588000000000003</v>
      </c>
      <c r="K2866">
        <v>0.91647999999999996</v>
      </c>
      <c r="L2866" s="5">
        <f t="shared" si="317"/>
        <v>-2.7400000000000757</v>
      </c>
    </row>
    <row r="2867" spans="1:12" x14ac:dyDescent="0.25">
      <c r="A2867">
        <f t="shared" si="319"/>
        <v>2010</v>
      </c>
      <c r="B2867" t="str">
        <f t="shared" si="318"/>
        <v>01.01.2010</v>
      </c>
      <c r="C2867" t="str">
        <f t="shared" si="315"/>
        <v>8.1.2010</v>
      </c>
      <c r="D2867" s="1">
        <v>40186</v>
      </c>
      <c r="E2867" s="3">
        <f t="shared" si="316"/>
        <v>8</v>
      </c>
      <c r="F2867" s="5">
        <f t="shared" ref="F2867:F2930" si="320">MONTH(D2867)</f>
        <v>1</v>
      </c>
      <c r="G2867" s="5">
        <f t="shared" ref="G2867:G2930" si="321">DAY(D2867)</f>
        <v>8</v>
      </c>
      <c r="H2867">
        <v>0.91656000000000004</v>
      </c>
      <c r="I2867">
        <v>0.92523</v>
      </c>
      <c r="J2867">
        <v>0.91227999999999998</v>
      </c>
      <c r="K2867">
        <v>0.92454999999999998</v>
      </c>
      <c r="L2867" s="5">
        <f t="shared" si="317"/>
        <v>7.9899999999999416</v>
      </c>
    </row>
    <row r="2868" spans="1:12" x14ac:dyDescent="0.25">
      <c r="A2868">
        <f t="shared" si="319"/>
        <v>2010</v>
      </c>
      <c r="B2868" t="str">
        <f t="shared" si="318"/>
        <v>01.01.2010</v>
      </c>
      <c r="C2868" t="str">
        <f t="shared" si="315"/>
        <v>11.1.2010</v>
      </c>
      <c r="D2868" s="1">
        <v>40189</v>
      </c>
      <c r="E2868" s="3">
        <f t="shared" si="316"/>
        <v>11</v>
      </c>
      <c r="F2868" s="5">
        <f t="shared" si="320"/>
        <v>1</v>
      </c>
      <c r="G2868" s="5">
        <f t="shared" si="321"/>
        <v>11</v>
      </c>
      <c r="H2868">
        <v>0.92774000000000001</v>
      </c>
      <c r="I2868">
        <v>0.93247000000000002</v>
      </c>
      <c r="J2868">
        <v>0.92774000000000001</v>
      </c>
      <c r="K2868">
        <v>0.92913000000000001</v>
      </c>
      <c r="L2868" s="5">
        <f t="shared" si="317"/>
        <v>1.3900000000000023</v>
      </c>
    </row>
    <row r="2869" spans="1:12" x14ac:dyDescent="0.25">
      <c r="A2869">
        <f t="shared" si="319"/>
        <v>2010</v>
      </c>
      <c r="B2869" t="str">
        <f t="shared" si="318"/>
        <v>01.01.2010</v>
      </c>
      <c r="C2869" t="str">
        <f t="shared" si="315"/>
        <v>12.1.2010</v>
      </c>
      <c r="D2869" s="1">
        <v>40190</v>
      </c>
      <c r="E2869" s="3">
        <f t="shared" si="316"/>
        <v>12</v>
      </c>
      <c r="F2869" s="5">
        <f t="shared" si="320"/>
        <v>1</v>
      </c>
      <c r="G2869" s="5">
        <f t="shared" si="321"/>
        <v>12</v>
      </c>
      <c r="H2869">
        <v>0.92915000000000003</v>
      </c>
      <c r="I2869">
        <v>0.93054000000000003</v>
      </c>
      <c r="J2869">
        <v>0.91701999999999995</v>
      </c>
      <c r="K2869">
        <v>0.92074999999999996</v>
      </c>
      <c r="L2869" s="5">
        <f t="shared" si="317"/>
        <v>-8.4000000000000732</v>
      </c>
    </row>
    <row r="2870" spans="1:12" x14ac:dyDescent="0.25">
      <c r="A2870">
        <f t="shared" si="319"/>
        <v>2010</v>
      </c>
      <c r="B2870" t="str">
        <f t="shared" si="318"/>
        <v>01.01.2010</v>
      </c>
      <c r="C2870" t="str">
        <f t="shared" si="315"/>
        <v>13.1.2010</v>
      </c>
      <c r="D2870" s="1">
        <v>40191</v>
      </c>
      <c r="E2870" s="3">
        <f t="shared" si="316"/>
        <v>13</v>
      </c>
      <c r="F2870" s="5">
        <f t="shared" si="320"/>
        <v>1</v>
      </c>
      <c r="G2870" s="5">
        <f t="shared" si="321"/>
        <v>13</v>
      </c>
      <c r="H2870">
        <v>0.92083000000000004</v>
      </c>
      <c r="I2870">
        <v>0.92669999999999997</v>
      </c>
      <c r="J2870">
        <v>0.91888000000000003</v>
      </c>
      <c r="K2870">
        <v>0.92305000000000004</v>
      </c>
      <c r="L2870" s="5">
        <f t="shared" si="317"/>
        <v>2.2199999999999998</v>
      </c>
    </row>
    <row r="2871" spans="1:12" x14ac:dyDescent="0.25">
      <c r="A2871">
        <f t="shared" si="319"/>
        <v>2010</v>
      </c>
      <c r="B2871" t="str">
        <f t="shared" si="318"/>
        <v>01.01.2010</v>
      </c>
      <c r="C2871" t="str">
        <f t="shared" si="315"/>
        <v>14.1.2010</v>
      </c>
      <c r="D2871" s="1">
        <v>40192</v>
      </c>
      <c r="E2871" s="3">
        <f t="shared" si="316"/>
        <v>14</v>
      </c>
      <c r="F2871" s="5">
        <f t="shared" si="320"/>
        <v>1</v>
      </c>
      <c r="G2871" s="5">
        <f t="shared" si="321"/>
        <v>14</v>
      </c>
      <c r="H2871">
        <v>0.92301</v>
      </c>
      <c r="I2871">
        <v>0.93272999999999995</v>
      </c>
      <c r="J2871">
        <v>0.92159999999999997</v>
      </c>
      <c r="K2871">
        <v>0.93125000000000002</v>
      </c>
      <c r="L2871" s="5">
        <f t="shared" si="317"/>
        <v>8.2400000000000251</v>
      </c>
    </row>
    <row r="2872" spans="1:12" x14ac:dyDescent="0.25">
      <c r="A2872">
        <f t="shared" si="319"/>
        <v>2010</v>
      </c>
      <c r="B2872" t="str">
        <f t="shared" si="318"/>
        <v>01.01.2010</v>
      </c>
      <c r="C2872" t="str">
        <f t="shared" si="315"/>
        <v>15.1.2010</v>
      </c>
      <c r="D2872" s="1">
        <v>40193</v>
      </c>
      <c r="E2872" s="3">
        <f t="shared" si="316"/>
        <v>15</v>
      </c>
      <c r="F2872" s="5">
        <f t="shared" si="320"/>
        <v>1</v>
      </c>
      <c r="G2872" s="5">
        <f t="shared" si="321"/>
        <v>15</v>
      </c>
      <c r="H2872">
        <v>0.93123999999999996</v>
      </c>
      <c r="I2872">
        <v>0.93135999999999997</v>
      </c>
      <c r="J2872">
        <v>0.92144999999999999</v>
      </c>
      <c r="K2872">
        <v>0.92247000000000001</v>
      </c>
      <c r="L2872" s="5">
        <f t="shared" si="317"/>
        <v>-8.7699999999999445</v>
      </c>
    </row>
    <row r="2873" spans="1:12" x14ac:dyDescent="0.25">
      <c r="A2873">
        <f t="shared" si="319"/>
        <v>2010</v>
      </c>
      <c r="B2873" t="str">
        <f t="shared" si="318"/>
        <v>01.01.2010</v>
      </c>
      <c r="C2873" t="str">
        <f t="shared" si="315"/>
        <v>18.1.2010</v>
      </c>
      <c r="D2873" s="1">
        <v>40196</v>
      </c>
      <c r="E2873" s="3">
        <f t="shared" si="316"/>
        <v>18</v>
      </c>
      <c r="F2873" s="5">
        <f t="shared" si="320"/>
        <v>1</v>
      </c>
      <c r="G2873" s="5">
        <f t="shared" si="321"/>
        <v>18</v>
      </c>
      <c r="H2873">
        <v>0.92040999999999995</v>
      </c>
      <c r="I2873">
        <v>0.92779</v>
      </c>
      <c r="J2873">
        <v>0.91735</v>
      </c>
      <c r="K2873">
        <v>0.92528999999999995</v>
      </c>
      <c r="L2873" s="5">
        <f t="shared" si="317"/>
        <v>4.8799999999999955</v>
      </c>
    </row>
    <row r="2874" spans="1:12" x14ac:dyDescent="0.25">
      <c r="A2874">
        <f t="shared" si="319"/>
        <v>2010</v>
      </c>
      <c r="B2874" t="str">
        <f t="shared" si="318"/>
        <v>01.01.2010</v>
      </c>
      <c r="C2874" t="str">
        <f t="shared" si="315"/>
        <v>19.1.2010</v>
      </c>
      <c r="D2874" s="1">
        <v>40197</v>
      </c>
      <c r="E2874" s="3">
        <f t="shared" si="316"/>
        <v>19</v>
      </c>
      <c r="F2874" s="5">
        <f t="shared" si="320"/>
        <v>1</v>
      </c>
      <c r="G2874" s="5">
        <f t="shared" si="321"/>
        <v>19</v>
      </c>
      <c r="H2874">
        <v>0.92537000000000003</v>
      </c>
      <c r="I2874">
        <v>0.92727000000000004</v>
      </c>
      <c r="J2874">
        <v>0.91754999999999998</v>
      </c>
      <c r="K2874">
        <v>0.92371999999999999</v>
      </c>
      <c r="L2874" s="5">
        <f t="shared" si="317"/>
        <v>-1.6500000000000403</v>
      </c>
    </row>
    <row r="2875" spans="1:12" x14ac:dyDescent="0.25">
      <c r="A2875">
        <f t="shared" si="319"/>
        <v>2010</v>
      </c>
      <c r="B2875" t="str">
        <f t="shared" si="318"/>
        <v>01.01.2010</v>
      </c>
      <c r="C2875" t="str">
        <f t="shared" si="315"/>
        <v>20.1.2010</v>
      </c>
      <c r="D2875" s="1">
        <v>40198</v>
      </c>
      <c r="E2875" s="3">
        <f t="shared" si="316"/>
        <v>20</v>
      </c>
      <c r="F2875" s="5">
        <f t="shared" si="320"/>
        <v>1</v>
      </c>
      <c r="G2875" s="5">
        <f t="shared" si="321"/>
        <v>20</v>
      </c>
      <c r="H2875">
        <v>0.92371000000000003</v>
      </c>
      <c r="I2875">
        <v>0.92381000000000002</v>
      </c>
      <c r="J2875">
        <v>0.90720999999999996</v>
      </c>
      <c r="K2875">
        <v>0.91105000000000003</v>
      </c>
      <c r="L2875" s="5">
        <f t="shared" si="317"/>
        <v>-12.660000000000004</v>
      </c>
    </row>
    <row r="2876" spans="1:12" x14ac:dyDescent="0.25">
      <c r="A2876">
        <f t="shared" si="319"/>
        <v>2010</v>
      </c>
      <c r="B2876" t="str">
        <f t="shared" si="318"/>
        <v>01.01.2010</v>
      </c>
      <c r="C2876" t="str">
        <f t="shared" si="315"/>
        <v>21.1.2010</v>
      </c>
      <c r="D2876" s="1">
        <v>40199</v>
      </c>
      <c r="E2876" s="3">
        <f t="shared" si="316"/>
        <v>21</v>
      </c>
      <c r="F2876" s="5">
        <f t="shared" si="320"/>
        <v>1</v>
      </c>
      <c r="G2876" s="5">
        <f t="shared" si="321"/>
        <v>21</v>
      </c>
      <c r="H2876">
        <v>0.91095999999999999</v>
      </c>
      <c r="I2876">
        <v>0.91452</v>
      </c>
      <c r="J2876">
        <v>0.89920999999999995</v>
      </c>
      <c r="K2876">
        <v>0.90169999999999995</v>
      </c>
      <c r="L2876" s="5">
        <f t="shared" si="317"/>
        <v>-9.260000000000046</v>
      </c>
    </row>
    <row r="2877" spans="1:12" x14ac:dyDescent="0.25">
      <c r="A2877">
        <f t="shared" si="319"/>
        <v>2010</v>
      </c>
      <c r="B2877" t="str">
        <f t="shared" si="318"/>
        <v>01.01.2010</v>
      </c>
      <c r="C2877" t="str">
        <f t="shared" si="315"/>
        <v>22.1.2010</v>
      </c>
      <c r="D2877" s="1">
        <v>40200</v>
      </c>
      <c r="E2877" s="3">
        <f t="shared" si="316"/>
        <v>22</v>
      </c>
      <c r="F2877" s="5">
        <f t="shared" si="320"/>
        <v>1</v>
      </c>
      <c r="G2877" s="5">
        <f t="shared" si="321"/>
        <v>22</v>
      </c>
      <c r="H2877">
        <v>0.90168999999999999</v>
      </c>
      <c r="I2877">
        <v>0.90913999999999995</v>
      </c>
      <c r="J2877">
        <v>0.89815</v>
      </c>
      <c r="K2877">
        <v>0.90042</v>
      </c>
      <c r="L2877" s="5">
        <f t="shared" si="317"/>
        <v>-1.2699999999999934</v>
      </c>
    </row>
    <row r="2878" spans="1:12" x14ac:dyDescent="0.25">
      <c r="A2878">
        <f t="shared" si="319"/>
        <v>2010</v>
      </c>
      <c r="B2878" t="str">
        <f t="shared" si="318"/>
        <v>01.01.2010</v>
      </c>
      <c r="C2878" t="str">
        <f t="shared" si="315"/>
        <v>25.1.2010</v>
      </c>
      <c r="D2878" s="1">
        <v>40203</v>
      </c>
      <c r="E2878" s="3">
        <f t="shared" si="316"/>
        <v>25</v>
      </c>
      <c r="F2878" s="5">
        <f t="shared" si="320"/>
        <v>1</v>
      </c>
      <c r="G2878" s="5">
        <f t="shared" si="321"/>
        <v>25</v>
      </c>
      <c r="H2878">
        <v>0.90192000000000005</v>
      </c>
      <c r="I2878">
        <v>0.90920000000000001</v>
      </c>
      <c r="J2878">
        <v>0.90185000000000004</v>
      </c>
      <c r="K2878">
        <v>0.90397000000000005</v>
      </c>
      <c r="L2878" s="5">
        <f t="shared" si="317"/>
        <v>2.0499999999999963</v>
      </c>
    </row>
    <row r="2879" spans="1:12" x14ac:dyDescent="0.25">
      <c r="A2879">
        <f t="shared" si="319"/>
        <v>2010</v>
      </c>
      <c r="B2879" t="str">
        <f t="shared" si="318"/>
        <v>01.01.2010</v>
      </c>
      <c r="C2879" t="str">
        <f t="shared" si="315"/>
        <v>26.1.2010</v>
      </c>
      <c r="D2879" s="1">
        <v>40204</v>
      </c>
      <c r="E2879" s="3">
        <f t="shared" si="316"/>
        <v>26</v>
      </c>
      <c r="F2879" s="5">
        <f t="shared" si="320"/>
        <v>1</v>
      </c>
      <c r="G2879" s="5">
        <f t="shared" si="321"/>
        <v>26</v>
      </c>
      <c r="H2879">
        <v>0.90398000000000001</v>
      </c>
      <c r="I2879">
        <v>0.90827000000000002</v>
      </c>
      <c r="J2879">
        <v>0.89375000000000004</v>
      </c>
      <c r="K2879">
        <v>0.89939999999999998</v>
      </c>
      <c r="L2879" s="5">
        <f t="shared" si="317"/>
        <v>-4.5800000000000285</v>
      </c>
    </row>
    <row r="2880" spans="1:12" x14ac:dyDescent="0.25">
      <c r="A2880">
        <f t="shared" si="319"/>
        <v>2010</v>
      </c>
      <c r="B2880" t="str">
        <f t="shared" si="318"/>
        <v>01.01.2010</v>
      </c>
      <c r="C2880" t="str">
        <f t="shared" si="315"/>
        <v>27.1.2010</v>
      </c>
      <c r="D2880" s="1">
        <v>40205</v>
      </c>
      <c r="E2880" s="3">
        <f t="shared" si="316"/>
        <v>27</v>
      </c>
      <c r="F2880" s="5">
        <f t="shared" si="320"/>
        <v>1</v>
      </c>
      <c r="G2880" s="5">
        <f t="shared" si="321"/>
        <v>27</v>
      </c>
      <c r="H2880">
        <v>0.89939000000000002</v>
      </c>
      <c r="I2880">
        <v>0.90439000000000003</v>
      </c>
      <c r="J2880">
        <v>0.89090000000000003</v>
      </c>
      <c r="K2880">
        <v>0.89637999999999995</v>
      </c>
      <c r="L2880" s="5">
        <f t="shared" si="317"/>
        <v>-3.0100000000000682</v>
      </c>
    </row>
    <row r="2881" spans="1:12" x14ac:dyDescent="0.25">
      <c r="A2881">
        <f t="shared" si="319"/>
        <v>2010</v>
      </c>
      <c r="B2881" t="str">
        <f t="shared" si="318"/>
        <v>01.01.2010</v>
      </c>
      <c r="C2881" t="str">
        <f t="shared" si="315"/>
        <v>28.1.2010</v>
      </c>
      <c r="D2881" s="1">
        <v>40206</v>
      </c>
      <c r="E2881" s="3">
        <f t="shared" si="316"/>
        <v>28</v>
      </c>
      <c r="F2881" s="5">
        <f t="shared" si="320"/>
        <v>1</v>
      </c>
      <c r="G2881" s="5">
        <f t="shared" si="321"/>
        <v>28</v>
      </c>
      <c r="H2881">
        <v>0.89641000000000004</v>
      </c>
      <c r="I2881">
        <v>0.90466000000000002</v>
      </c>
      <c r="J2881">
        <v>0.89287000000000005</v>
      </c>
      <c r="K2881">
        <v>0.89390999999999998</v>
      </c>
      <c r="L2881" s="5">
        <f t="shared" si="317"/>
        <v>-2.5000000000000577</v>
      </c>
    </row>
    <row r="2882" spans="1:12" x14ac:dyDescent="0.25">
      <c r="A2882">
        <f t="shared" si="319"/>
        <v>2010</v>
      </c>
      <c r="B2882" t="str">
        <f t="shared" si="318"/>
        <v>01.01.2010</v>
      </c>
      <c r="C2882" t="str">
        <f t="shared" si="315"/>
        <v>29.1.2010</v>
      </c>
      <c r="D2882" s="1">
        <v>40207</v>
      </c>
      <c r="E2882" s="3">
        <f t="shared" si="316"/>
        <v>29</v>
      </c>
      <c r="F2882" s="5">
        <f t="shared" si="320"/>
        <v>1</v>
      </c>
      <c r="G2882" s="5">
        <f t="shared" si="321"/>
        <v>29</v>
      </c>
      <c r="H2882">
        <v>0.89393</v>
      </c>
      <c r="I2882">
        <v>0.89610999999999996</v>
      </c>
      <c r="J2882">
        <v>0.88324000000000003</v>
      </c>
      <c r="K2882">
        <v>0.88351999999999997</v>
      </c>
      <c r="L2882" s="5">
        <f t="shared" si="317"/>
        <v>-10.41000000000003</v>
      </c>
    </row>
    <row r="2883" spans="1:12" x14ac:dyDescent="0.25">
      <c r="A2883">
        <f t="shared" si="319"/>
        <v>2010</v>
      </c>
      <c r="B2883" t="str">
        <f t="shared" si="318"/>
        <v>01.01.2010</v>
      </c>
      <c r="C2883" t="str">
        <f t="shared" si="315"/>
        <v>1.2.2010</v>
      </c>
      <c r="D2883" s="1">
        <v>40210</v>
      </c>
      <c r="E2883" s="3">
        <f t="shared" si="316"/>
        <v>31</v>
      </c>
      <c r="F2883" s="5">
        <f t="shared" si="320"/>
        <v>2</v>
      </c>
      <c r="G2883" s="5">
        <f t="shared" si="321"/>
        <v>1</v>
      </c>
      <c r="H2883">
        <v>0.88297999999999999</v>
      </c>
      <c r="I2883">
        <v>0.89219000000000004</v>
      </c>
      <c r="J2883">
        <v>0.87877000000000005</v>
      </c>
      <c r="K2883">
        <v>0.89217999999999997</v>
      </c>
      <c r="L2883" s="5">
        <f t="shared" si="317"/>
        <v>9.1999999999999851</v>
      </c>
    </row>
    <row r="2884" spans="1:12" x14ac:dyDescent="0.25">
      <c r="A2884">
        <f t="shared" si="319"/>
        <v>2010</v>
      </c>
      <c r="B2884" t="str">
        <f t="shared" si="318"/>
        <v>01.01.2010</v>
      </c>
      <c r="C2884" t="str">
        <f t="shared" si="315"/>
        <v>2.2.2010</v>
      </c>
      <c r="D2884" s="1">
        <v>40211</v>
      </c>
      <c r="E2884" s="3">
        <f t="shared" si="316"/>
        <v>32</v>
      </c>
      <c r="F2884" s="5">
        <f t="shared" si="320"/>
        <v>2</v>
      </c>
      <c r="G2884" s="5">
        <f t="shared" si="321"/>
        <v>2</v>
      </c>
      <c r="H2884">
        <v>0.89217000000000002</v>
      </c>
      <c r="I2884">
        <v>0.89248000000000005</v>
      </c>
      <c r="J2884">
        <v>0.87797000000000003</v>
      </c>
      <c r="K2884">
        <v>0.88607000000000002</v>
      </c>
      <c r="L2884" s="5">
        <f t="shared" si="317"/>
        <v>-6.0999999999999943</v>
      </c>
    </row>
    <row r="2885" spans="1:12" x14ac:dyDescent="0.25">
      <c r="A2885">
        <f t="shared" si="319"/>
        <v>2010</v>
      </c>
      <c r="B2885" t="str">
        <f t="shared" si="318"/>
        <v>01.01.2010</v>
      </c>
      <c r="C2885" t="str">
        <f t="shared" si="315"/>
        <v>3.2.2010</v>
      </c>
      <c r="D2885" s="1">
        <v>40212</v>
      </c>
      <c r="E2885" s="3">
        <f t="shared" si="316"/>
        <v>33</v>
      </c>
      <c r="F2885" s="5">
        <f t="shared" si="320"/>
        <v>2</v>
      </c>
      <c r="G2885" s="5">
        <f t="shared" si="321"/>
        <v>3</v>
      </c>
      <c r="H2885">
        <v>0.88607999999999998</v>
      </c>
      <c r="I2885">
        <v>0.89149999999999996</v>
      </c>
      <c r="J2885">
        <v>0.88053000000000003</v>
      </c>
      <c r="K2885">
        <v>0.88122</v>
      </c>
      <c r="L2885" s="5">
        <f t="shared" si="317"/>
        <v>-4.8599999999999755</v>
      </c>
    </row>
    <row r="2886" spans="1:12" x14ac:dyDescent="0.25">
      <c r="A2886">
        <f t="shared" si="319"/>
        <v>2010</v>
      </c>
      <c r="B2886" t="str">
        <f t="shared" si="318"/>
        <v>01.01.2010</v>
      </c>
      <c r="C2886" t="str">
        <f t="shared" si="315"/>
        <v>4.2.2010</v>
      </c>
      <c r="D2886" s="1">
        <v>40213</v>
      </c>
      <c r="E2886" s="3">
        <f t="shared" si="316"/>
        <v>34</v>
      </c>
      <c r="F2886" s="5">
        <f t="shared" si="320"/>
        <v>2</v>
      </c>
      <c r="G2886" s="5">
        <f t="shared" si="321"/>
        <v>4</v>
      </c>
      <c r="H2886">
        <v>0.88119000000000003</v>
      </c>
      <c r="I2886">
        <v>0.88241999999999998</v>
      </c>
      <c r="J2886">
        <v>0.86073999999999995</v>
      </c>
      <c r="K2886">
        <v>0.86651999999999996</v>
      </c>
      <c r="L2886" s="5">
        <f t="shared" si="317"/>
        <v>-14.670000000000073</v>
      </c>
    </row>
    <row r="2887" spans="1:12" x14ac:dyDescent="0.25">
      <c r="A2887">
        <f t="shared" si="319"/>
        <v>2010</v>
      </c>
      <c r="B2887" t="str">
        <f t="shared" si="318"/>
        <v>01.01.2010</v>
      </c>
      <c r="C2887" t="str">
        <f t="shared" si="315"/>
        <v>5.2.2010</v>
      </c>
      <c r="D2887" s="1">
        <v>40214</v>
      </c>
      <c r="E2887" s="3">
        <f t="shared" si="316"/>
        <v>35</v>
      </c>
      <c r="F2887" s="5">
        <f t="shared" si="320"/>
        <v>2</v>
      </c>
      <c r="G2887" s="5">
        <f t="shared" si="321"/>
        <v>5</v>
      </c>
      <c r="H2887">
        <v>0.86646999999999996</v>
      </c>
      <c r="I2887">
        <v>0.87170000000000003</v>
      </c>
      <c r="J2887">
        <v>0.85772000000000004</v>
      </c>
      <c r="K2887">
        <v>0.86814999999999998</v>
      </c>
      <c r="L2887" s="5">
        <f t="shared" si="317"/>
        <v>1.6800000000000148</v>
      </c>
    </row>
    <row r="2888" spans="1:12" x14ac:dyDescent="0.25">
      <c r="A2888">
        <f t="shared" si="319"/>
        <v>2010</v>
      </c>
      <c r="B2888" t="str">
        <f t="shared" si="318"/>
        <v>01.01.2010</v>
      </c>
      <c r="C2888" t="str">
        <f t="shared" si="315"/>
        <v>8.2.2010</v>
      </c>
      <c r="D2888" s="1">
        <v>40217</v>
      </c>
      <c r="E2888" s="3">
        <f t="shared" si="316"/>
        <v>38</v>
      </c>
      <c r="F2888" s="5">
        <f t="shared" si="320"/>
        <v>2</v>
      </c>
      <c r="G2888" s="5">
        <f t="shared" si="321"/>
        <v>8</v>
      </c>
      <c r="H2888">
        <v>0.86778999999999995</v>
      </c>
      <c r="I2888">
        <v>0.87080999999999997</v>
      </c>
      <c r="J2888">
        <v>0.86134999999999995</v>
      </c>
      <c r="K2888">
        <v>0.86314999999999997</v>
      </c>
      <c r="L2888" s="5">
        <f t="shared" si="317"/>
        <v>-4.6399999999999775</v>
      </c>
    </row>
    <row r="2889" spans="1:12" x14ac:dyDescent="0.25">
      <c r="A2889">
        <f t="shared" si="319"/>
        <v>2010</v>
      </c>
      <c r="B2889" t="str">
        <f t="shared" si="318"/>
        <v>01.01.2010</v>
      </c>
      <c r="C2889" t="str">
        <f t="shared" si="315"/>
        <v>9.2.2010</v>
      </c>
      <c r="D2889" s="1">
        <v>40218</v>
      </c>
      <c r="E2889" s="3">
        <f t="shared" si="316"/>
        <v>39</v>
      </c>
      <c r="F2889" s="5">
        <f t="shared" si="320"/>
        <v>2</v>
      </c>
      <c r="G2889" s="5">
        <f t="shared" si="321"/>
        <v>9</v>
      </c>
      <c r="H2889">
        <v>0.86317999999999995</v>
      </c>
      <c r="I2889">
        <v>0.87960000000000005</v>
      </c>
      <c r="J2889">
        <v>0.86268</v>
      </c>
      <c r="K2889">
        <v>0.87870000000000004</v>
      </c>
      <c r="L2889" s="5">
        <f t="shared" si="317"/>
        <v>15.520000000000088</v>
      </c>
    </row>
    <row r="2890" spans="1:12" x14ac:dyDescent="0.25">
      <c r="A2890">
        <f t="shared" si="319"/>
        <v>2010</v>
      </c>
      <c r="B2890" t="str">
        <f t="shared" si="318"/>
        <v>01.01.2010</v>
      </c>
      <c r="C2890" t="str">
        <f t="shared" si="315"/>
        <v>10.2.2010</v>
      </c>
      <c r="D2890" s="1">
        <v>40219</v>
      </c>
      <c r="E2890" s="3">
        <f t="shared" si="316"/>
        <v>40</v>
      </c>
      <c r="F2890" s="5">
        <f t="shared" si="320"/>
        <v>2</v>
      </c>
      <c r="G2890" s="5">
        <f t="shared" si="321"/>
        <v>10</v>
      </c>
      <c r="H2890">
        <v>0.87856000000000001</v>
      </c>
      <c r="I2890">
        <v>0.87910999999999995</v>
      </c>
      <c r="J2890">
        <v>0.87090000000000001</v>
      </c>
      <c r="K2890">
        <v>0.87507000000000001</v>
      </c>
      <c r="L2890" s="5">
        <f t="shared" si="317"/>
        <v>-3.4899999999999931</v>
      </c>
    </row>
    <row r="2891" spans="1:12" x14ac:dyDescent="0.25">
      <c r="A2891">
        <f t="shared" si="319"/>
        <v>2010</v>
      </c>
      <c r="B2891" t="str">
        <f t="shared" si="318"/>
        <v>01.01.2010</v>
      </c>
      <c r="C2891" t="str">
        <f t="shared" si="315"/>
        <v>11.2.2010</v>
      </c>
      <c r="D2891" s="1">
        <v>40220</v>
      </c>
      <c r="E2891" s="3">
        <f t="shared" si="316"/>
        <v>41</v>
      </c>
      <c r="F2891" s="5">
        <f t="shared" si="320"/>
        <v>2</v>
      </c>
      <c r="G2891" s="5">
        <f t="shared" si="321"/>
        <v>11</v>
      </c>
      <c r="H2891">
        <v>0.87504999999999999</v>
      </c>
      <c r="I2891">
        <v>0.89188999999999996</v>
      </c>
      <c r="J2891">
        <v>0.87485000000000002</v>
      </c>
      <c r="K2891">
        <v>0.89056000000000002</v>
      </c>
      <c r="L2891" s="5">
        <f t="shared" si="317"/>
        <v>15.510000000000023</v>
      </c>
    </row>
    <row r="2892" spans="1:12" x14ac:dyDescent="0.25">
      <c r="A2892">
        <f t="shared" si="319"/>
        <v>2010</v>
      </c>
      <c r="B2892" t="str">
        <f t="shared" si="318"/>
        <v>01.01.2010</v>
      </c>
      <c r="C2892" t="str">
        <f t="shared" si="315"/>
        <v>12.2.2010</v>
      </c>
      <c r="D2892" s="1">
        <v>40221</v>
      </c>
      <c r="E2892" s="3">
        <f t="shared" si="316"/>
        <v>42</v>
      </c>
      <c r="F2892" s="5">
        <f t="shared" si="320"/>
        <v>2</v>
      </c>
      <c r="G2892" s="5">
        <f t="shared" si="321"/>
        <v>12</v>
      </c>
      <c r="H2892">
        <v>0.89054999999999995</v>
      </c>
      <c r="I2892">
        <v>0.89129000000000003</v>
      </c>
      <c r="J2892">
        <v>0.87858999999999998</v>
      </c>
      <c r="K2892">
        <v>0.88763000000000003</v>
      </c>
      <c r="L2892" s="5">
        <f t="shared" si="317"/>
        <v>-2.9199999999999227</v>
      </c>
    </row>
    <row r="2893" spans="1:12" x14ac:dyDescent="0.25">
      <c r="A2893">
        <f t="shared" si="319"/>
        <v>2010</v>
      </c>
      <c r="B2893" t="str">
        <f t="shared" si="318"/>
        <v>01.01.2010</v>
      </c>
      <c r="C2893" t="str">
        <f t="shared" si="315"/>
        <v>15.2.2010</v>
      </c>
      <c r="D2893" s="1">
        <v>40224</v>
      </c>
      <c r="E2893" s="3">
        <f t="shared" si="316"/>
        <v>45</v>
      </c>
      <c r="F2893" s="5">
        <f t="shared" si="320"/>
        <v>2</v>
      </c>
      <c r="G2893" s="5">
        <f t="shared" si="321"/>
        <v>15</v>
      </c>
      <c r="H2893">
        <v>0.88712999999999997</v>
      </c>
      <c r="I2893">
        <v>0.89090999999999998</v>
      </c>
      <c r="J2893">
        <v>0.88482000000000005</v>
      </c>
      <c r="K2893">
        <v>0.88936000000000004</v>
      </c>
      <c r="L2893" s="5">
        <f t="shared" si="317"/>
        <v>2.2300000000000653</v>
      </c>
    </row>
    <row r="2894" spans="1:12" x14ac:dyDescent="0.25">
      <c r="A2894">
        <f t="shared" si="319"/>
        <v>2010</v>
      </c>
      <c r="B2894" t="str">
        <f t="shared" si="318"/>
        <v>01.01.2010</v>
      </c>
      <c r="C2894" t="str">
        <f t="shared" si="315"/>
        <v>16.2.2010</v>
      </c>
      <c r="D2894" s="1">
        <v>40225</v>
      </c>
      <c r="E2894" s="3">
        <f t="shared" si="316"/>
        <v>46</v>
      </c>
      <c r="F2894" s="5">
        <f t="shared" si="320"/>
        <v>2</v>
      </c>
      <c r="G2894" s="5">
        <f t="shared" si="321"/>
        <v>16</v>
      </c>
      <c r="H2894">
        <v>0.88936999999999999</v>
      </c>
      <c r="I2894">
        <v>0.90259999999999996</v>
      </c>
      <c r="J2894">
        <v>0.88758999999999999</v>
      </c>
      <c r="K2894">
        <v>0.90080000000000005</v>
      </c>
      <c r="L2894" s="5">
        <f t="shared" si="317"/>
        <v>11.430000000000051</v>
      </c>
    </row>
    <row r="2895" spans="1:12" x14ac:dyDescent="0.25">
      <c r="A2895">
        <f t="shared" si="319"/>
        <v>2010</v>
      </c>
      <c r="B2895" t="str">
        <f t="shared" si="318"/>
        <v>01.01.2010</v>
      </c>
      <c r="C2895" t="str">
        <f t="shared" si="315"/>
        <v>17.2.2010</v>
      </c>
      <c r="D2895" s="1">
        <v>40226</v>
      </c>
      <c r="E2895" s="3">
        <f t="shared" si="316"/>
        <v>47</v>
      </c>
      <c r="F2895" s="5">
        <f t="shared" si="320"/>
        <v>2</v>
      </c>
      <c r="G2895" s="5">
        <f t="shared" si="321"/>
        <v>17</v>
      </c>
      <c r="H2895">
        <v>0.90078999999999998</v>
      </c>
      <c r="I2895">
        <v>0.90353000000000006</v>
      </c>
      <c r="J2895">
        <v>0.89641000000000004</v>
      </c>
      <c r="K2895">
        <v>0.89781</v>
      </c>
      <c r="L2895" s="5">
        <f t="shared" si="317"/>
        <v>-2.9799999999999827</v>
      </c>
    </row>
    <row r="2896" spans="1:12" x14ac:dyDescent="0.25">
      <c r="A2896">
        <f t="shared" si="319"/>
        <v>2010</v>
      </c>
      <c r="B2896" t="str">
        <f t="shared" si="318"/>
        <v>01.01.2010</v>
      </c>
      <c r="C2896" t="str">
        <f t="shared" si="315"/>
        <v>18.2.2010</v>
      </c>
      <c r="D2896" s="1">
        <v>40227</v>
      </c>
      <c r="E2896" s="3">
        <f t="shared" si="316"/>
        <v>48</v>
      </c>
      <c r="F2896" s="5">
        <f t="shared" si="320"/>
        <v>2</v>
      </c>
      <c r="G2896" s="5">
        <f t="shared" si="321"/>
        <v>18</v>
      </c>
      <c r="H2896">
        <v>0.89781999999999995</v>
      </c>
      <c r="I2896">
        <v>0.90244999999999997</v>
      </c>
      <c r="J2896">
        <v>0.89131000000000005</v>
      </c>
      <c r="K2896">
        <v>0.89217000000000002</v>
      </c>
      <c r="L2896" s="5">
        <f t="shared" si="317"/>
        <v>-5.6499999999999329</v>
      </c>
    </row>
    <row r="2897" spans="1:12" x14ac:dyDescent="0.25">
      <c r="A2897">
        <f t="shared" si="319"/>
        <v>2010</v>
      </c>
      <c r="B2897" t="str">
        <f t="shared" si="318"/>
        <v>01.01.2010</v>
      </c>
      <c r="C2897" t="str">
        <f t="shared" si="315"/>
        <v>19.2.2010</v>
      </c>
      <c r="D2897" s="1">
        <v>40228</v>
      </c>
      <c r="E2897" s="3">
        <f t="shared" si="316"/>
        <v>49</v>
      </c>
      <c r="F2897" s="5">
        <f t="shared" si="320"/>
        <v>2</v>
      </c>
      <c r="G2897" s="5">
        <f t="shared" si="321"/>
        <v>19</v>
      </c>
      <c r="H2897">
        <v>0.89229000000000003</v>
      </c>
      <c r="I2897">
        <v>0.89880000000000004</v>
      </c>
      <c r="J2897">
        <v>0.88780999999999999</v>
      </c>
      <c r="K2897">
        <v>0.89861999999999997</v>
      </c>
      <c r="L2897" s="5">
        <f t="shared" si="317"/>
        <v>6.3299999999999468</v>
      </c>
    </row>
    <row r="2898" spans="1:12" x14ac:dyDescent="0.25">
      <c r="A2898">
        <f t="shared" si="319"/>
        <v>2010</v>
      </c>
      <c r="B2898" t="str">
        <f t="shared" si="318"/>
        <v>01.01.2010</v>
      </c>
      <c r="C2898" t="str">
        <f t="shared" si="315"/>
        <v>22.2.2010</v>
      </c>
      <c r="D2898" s="1">
        <v>40231</v>
      </c>
      <c r="E2898" s="3">
        <f t="shared" si="316"/>
        <v>52</v>
      </c>
      <c r="F2898" s="5">
        <f t="shared" si="320"/>
        <v>2</v>
      </c>
      <c r="G2898" s="5">
        <f t="shared" si="321"/>
        <v>22</v>
      </c>
      <c r="H2898">
        <v>0.89980000000000004</v>
      </c>
      <c r="I2898">
        <v>0.90225999999999995</v>
      </c>
      <c r="J2898">
        <v>0.89725999999999995</v>
      </c>
      <c r="K2898">
        <v>0.90054000000000001</v>
      </c>
      <c r="L2898" s="5">
        <f t="shared" si="317"/>
        <v>0.73999999999996291</v>
      </c>
    </row>
    <row r="2899" spans="1:12" x14ac:dyDescent="0.25">
      <c r="A2899">
        <f t="shared" si="319"/>
        <v>2010</v>
      </c>
      <c r="B2899" t="str">
        <f t="shared" si="318"/>
        <v>01.01.2010</v>
      </c>
      <c r="C2899" t="str">
        <f t="shared" si="315"/>
        <v>23.2.2010</v>
      </c>
      <c r="D2899" s="1">
        <v>40232</v>
      </c>
      <c r="E2899" s="3">
        <f t="shared" si="316"/>
        <v>53</v>
      </c>
      <c r="F2899" s="5">
        <f t="shared" si="320"/>
        <v>2</v>
      </c>
      <c r="G2899" s="5">
        <f t="shared" si="321"/>
        <v>23</v>
      </c>
      <c r="H2899">
        <v>0.90051999999999999</v>
      </c>
      <c r="I2899">
        <v>0.90702000000000005</v>
      </c>
      <c r="J2899">
        <v>0.88778999999999997</v>
      </c>
      <c r="K2899">
        <v>0.89144999999999996</v>
      </c>
      <c r="L2899" s="5">
        <f t="shared" si="317"/>
        <v>-9.0700000000000216</v>
      </c>
    </row>
    <row r="2900" spans="1:12" x14ac:dyDescent="0.25">
      <c r="A2900">
        <f t="shared" si="319"/>
        <v>2010</v>
      </c>
      <c r="B2900" t="str">
        <f t="shared" si="318"/>
        <v>01.01.2010</v>
      </c>
      <c r="C2900" t="str">
        <f t="shared" si="315"/>
        <v>24.2.2010</v>
      </c>
      <c r="D2900" s="1">
        <v>40233</v>
      </c>
      <c r="E2900" s="3">
        <f t="shared" si="316"/>
        <v>54</v>
      </c>
      <c r="F2900" s="5">
        <f t="shared" si="320"/>
        <v>2</v>
      </c>
      <c r="G2900" s="5">
        <f t="shared" si="321"/>
        <v>24</v>
      </c>
      <c r="H2900">
        <v>0.89141000000000004</v>
      </c>
      <c r="I2900">
        <v>0.89549999999999996</v>
      </c>
      <c r="J2900">
        <v>0.88566</v>
      </c>
      <c r="K2900">
        <v>0.89295000000000002</v>
      </c>
      <c r="L2900" s="5">
        <f t="shared" si="317"/>
        <v>1.5399999999999858</v>
      </c>
    </row>
    <row r="2901" spans="1:12" x14ac:dyDescent="0.25">
      <c r="A2901">
        <f t="shared" si="319"/>
        <v>2010</v>
      </c>
      <c r="B2901" t="str">
        <f t="shared" si="318"/>
        <v>01.01.2010</v>
      </c>
      <c r="C2901" t="str">
        <f t="shared" si="315"/>
        <v>25.2.2010</v>
      </c>
      <c r="D2901" s="1">
        <v>40234</v>
      </c>
      <c r="E2901" s="3">
        <f t="shared" si="316"/>
        <v>55</v>
      </c>
      <c r="F2901" s="5">
        <f t="shared" si="320"/>
        <v>2</v>
      </c>
      <c r="G2901" s="5">
        <f t="shared" si="321"/>
        <v>25</v>
      </c>
      <c r="H2901">
        <v>0.89295000000000002</v>
      </c>
      <c r="I2901">
        <v>0.89509000000000005</v>
      </c>
      <c r="J2901">
        <v>0.88005</v>
      </c>
      <c r="K2901">
        <v>0.88749999999999996</v>
      </c>
      <c r="L2901" s="5">
        <f t="shared" si="317"/>
        <v>-5.4500000000000659</v>
      </c>
    </row>
    <row r="2902" spans="1:12" x14ac:dyDescent="0.25">
      <c r="A2902">
        <f t="shared" si="319"/>
        <v>2010</v>
      </c>
      <c r="B2902" t="str">
        <f t="shared" si="318"/>
        <v>01.01.2010</v>
      </c>
      <c r="C2902" t="str">
        <f t="shared" si="315"/>
        <v>26.2.2010</v>
      </c>
      <c r="D2902" s="1">
        <v>40235</v>
      </c>
      <c r="E2902" s="3">
        <f t="shared" si="316"/>
        <v>56</v>
      </c>
      <c r="F2902" s="5">
        <f t="shared" si="320"/>
        <v>2</v>
      </c>
      <c r="G2902" s="5">
        <f t="shared" si="321"/>
        <v>26</v>
      </c>
      <c r="H2902">
        <v>0.88754999999999995</v>
      </c>
      <c r="I2902">
        <v>0.89781</v>
      </c>
      <c r="J2902">
        <v>0.88614999999999999</v>
      </c>
      <c r="K2902">
        <v>0.89517999999999998</v>
      </c>
      <c r="L2902" s="5">
        <f t="shared" si="317"/>
        <v>7.6300000000000257</v>
      </c>
    </row>
    <row r="2903" spans="1:12" x14ac:dyDescent="0.25">
      <c r="A2903">
        <f t="shared" si="319"/>
        <v>2010</v>
      </c>
      <c r="B2903" t="str">
        <f t="shared" si="318"/>
        <v>01.01.2010</v>
      </c>
      <c r="C2903" t="str">
        <f t="shared" si="315"/>
        <v>1.3.2010</v>
      </c>
      <c r="D2903" s="1">
        <v>40238</v>
      </c>
      <c r="E2903" s="3">
        <f t="shared" si="316"/>
        <v>61</v>
      </c>
      <c r="F2903" s="5">
        <f t="shared" si="320"/>
        <v>3</v>
      </c>
      <c r="G2903" s="5">
        <f t="shared" si="321"/>
        <v>1</v>
      </c>
      <c r="H2903">
        <v>0.89710000000000001</v>
      </c>
      <c r="I2903">
        <v>0.90146000000000004</v>
      </c>
      <c r="J2903">
        <v>0.89344000000000001</v>
      </c>
      <c r="K2903">
        <v>0.90136000000000005</v>
      </c>
      <c r="L2903" s="5">
        <f t="shared" si="317"/>
        <v>4.2600000000000415</v>
      </c>
    </row>
    <row r="2904" spans="1:12" x14ac:dyDescent="0.25">
      <c r="A2904">
        <f t="shared" si="319"/>
        <v>2010</v>
      </c>
      <c r="B2904" t="str">
        <f t="shared" si="318"/>
        <v>01.01.2010</v>
      </c>
      <c r="C2904" t="str">
        <f t="shared" si="315"/>
        <v>2.3.2010</v>
      </c>
      <c r="D2904" s="1">
        <v>40239</v>
      </c>
      <c r="E2904" s="3">
        <f t="shared" si="316"/>
        <v>62</v>
      </c>
      <c r="F2904" s="5">
        <f t="shared" si="320"/>
        <v>3</v>
      </c>
      <c r="G2904" s="5">
        <f t="shared" si="321"/>
        <v>2</v>
      </c>
      <c r="H2904">
        <v>0.90134999999999998</v>
      </c>
      <c r="I2904">
        <v>0.90580000000000005</v>
      </c>
      <c r="J2904">
        <v>0.89576999999999996</v>
      </c>
      <c r="K2904">
        <v>0.90334000000000003</v>
      </c>
      <c r="L2904" s="5">
        <f t="shared" si="317"/>
        <v>1.9900000000000473</v>
      </c>
    </row>
    <row r="2905" spans="1:12" x14ac:dyDescent="0.25">
      <c r="A2905">
        <f t="shared" si="319"/>
        <v>2010</v>
      </c>
      <c r="B2905" t="str">
        <f t="shared" si="318"/>
        <v>01.01.2010</v>
      </c>
      <c r="C2905" t="str">
        <f t="shared" si="315"/>
        <v>3.3.2010</v>
      </c>
      <c r="D2905" s="1">
        <v>40240</v>
      </c>
      <c r="E2905" s="3">
        <f t="shared" si="316"/>
        <v>63</v>
      </c>
      <c r="F2905" s="5">
        <f t="shared" si="320"/>
        <v>3</v>
      </c>
      <c r="G2905" s="5">
        <f t="shared" si="321"/>
        <v>3</v>
      </c>
      <c r="H2905">
        <v>0.90336000000000005</v>
      </c>
      <c r="I2905">
        <v>0.90847999999999995</v>
      </c>
      <c r="J2905">
        <v>0.90073999999999999</v>
      </c>
      <c r="K2905">
        <v>0.90534999999999999</v>
      </c>
      <c r="L2905" s="5">
        <f t="shared" si="317"/>
        <v>1.9899999999999363</v>
      </c>
    </row>
    <row r="2906" spans="1:12" x14ac:dyDescent="0.25">
      <c r="A2906">
        <f t="shared" si="319"/>
        <v>2010</v>
      </c>
      <c r="B2906" t="str">
        <f t="shared" si="318"/>
        <v>01.01.2010</v>
      </c>
      <c r="C2906" t="str">
        <f t="shared" si="315"/>
        <v>4.3.2010</v>
      </c>
      <c r="D2906" s="1">
        <v>40241</v>
      </c>
      <c r="E2906" s="3">
        <f t="shared" si="316"/>
        <v>64</v>
      </c>
      <c r="F2906" s="5">
        <f t="shared" si="320"/>
        <v>3</v>
      </c>
      <c r="G2906" s="5">
        <f t="shared" si="321"/>
        <v>4</v>
      </c>
      <c r="H2906">
        <v>0.90534000000000003</v>
      </c>
      <c r="I2906">
        <v>0.90551000000000004</v>
      </c>
      <c r="J2906">
        <v>0.89778999999999998</v>
      </c>
      <c r="K2906">
        <v>0.89847999999999995</v>
      </c>
      <c r="L2906" s="5">
        <f t="shared" si="317"/>
        <v>-6.8600000000000882</v>
      </c>
    </row>
    <row r="2907" spans="1:12" x14ac:dyDescent="0.25">
      <c r="A2907">
        <f t="shared" si="319"/>
        <v>2010</v>
      </c>
      <c r="B2907" t="str">
        <f t="shared" si="318"/>
        <v>01.01.2010</v>
      </c>
      <c r="C2907" t="str">
        <f t="shared" si="315"/>
        <v>5.3.2010</v>
      </c>
      <c r="D2907" s="1">
        <v>40242</v>
      </c>
      <c r="E2907" s="3">
        <f t="shared" si="316"/>
        <v>65</v>
      </c>
      <c r="F2907" s="5">
        <f t="shared" si="320"/>
        <v>3</v>
      </c>
      <c r="G2907" s="5">
        <f t="shared" si="321"/>
        <v>5</v>
      </c>
      <c r="H2907">
        <v>0.89849000000000001</v>
      </c>
      <c r="I2907">
        <v>0.90922999999999998</v>
      </c>
      <c r="J2907">
        <v>0.89849000000000001</v>
      </c>
      <c r="K2907">
        <v>0.90752999999999995</v>
      </c>
      <c r="L2907" s="5">
        <f t="shared" si="317"/>
        <v>9.039999999999937</v>
      </c>
    </row>
    <row r="2908" spans="1:12" x14ac:dyDescent="0.25">
      <c r="A2908">
        <f t="shared" si="319"/>
        <v>2010</v>
      </c>
      <c r="B2908" t="str">
        <f t="shared" si="318"/>
        <v>01.01.2010</v>
      </c>
      <c r="C2908" t="str">
        <f t="shared" si="315"/>
        <v>8.3.2010</v>
      </c>
      <c r="D2908" s="1">
        <v>40245</v>
      </c>
      <c r="E2908" s="3">
        <f t="shared" si="316"/>
        <v>68</v>
      </c>
      <c r="F2908" s="5">
        <f t="shared" si="320"/>
        <v>3</v>
      </c>
      <c r="G2908" s="5">
        <f t="shared" si="321"/>
        <v>8</v>
      </c>
      <c r="H2908">
        <v>0.90959999999999996</v>
      </c>
      <c r="I2908">
        <v>0.91325000000000001</v>
      </c>
      <c r="J2908">
        <v>0.90759999999999996</v>
      </c>
      <c r="K2908">
        <v>0.90864999999999996</v>
      </c>
      <c r="L2908" s="5">
        <f t="shared" si="317"/>
        <v>-0.95000000000000639</v>
      </c>
    </row>
    <row r="2909" spans="1:12" x14ac:dyDescent="0.25">
      <c r="A2909">
        <f t="shared" si="319"/>
        <v>2010</v>
      </c>
      <c r="B2909" t="str">
        <f t="shared" si="318"/>
        <v>01.01.2010</v>
      </c>
      <c r="C2909" t="str">
        <f t="shared" si="315"/>
        <v>9.3.2010</v>
      </c>
      <c r="D2909" s="1">
        <v>40246</v>
      </c>
      <c r="E2909" s="3">
        <f t="shared" si="316"/>
        <v>69</v>
      </c>
      <c r="F2909" s="5">
        <f t="shared" si="320"/>
        <v>3</v>
      </c>
      <c r="G2909" s="5">
        <f t="shared" si="321"/>
        <v>9</v>
      </c>
      <c r="H2909">
        <v>0.90863000000000005</v>
      </c>
      <c r="I2909">
        <v>0.91564999999999996</v>
      </c>
      <c r="J2909">
        <v>0.90539000000000003</v>
      </c>
      <c r="K2909">
        <v>0.91515999999999997</v>
      </c>
      <c r="L2909" s="5">
        <f t="shared" si="317"/>
        <v>6.5299999999999248</v>
      </c>
    </row>
    <row r="2910" spans="1:12" x14ac:dyDescent="0.25">
      <c r="A2910">
        <f t="shared" si="319"/>
        <v>2010</v>
      </c>
      <c r="B2910" t="str">
        <f t="shared" si="318"/>
        <v>01.01.2010</v>
      </c>
      <c r="C2910" t="str">
        <f t="shared" si="315"/>
        <v>10.3.2010</v>
      </c>
      <c r="D2910" s="1">
        <v>40247</v>
      </c>
      <c r="E2910" s="3">
        <f t="shared" si="316"/>
        <v>70</v>
      </c>
      <c r="F2910" s="5">
        <f t="shared" si="320"/>
        <v>3</v>
      </c>
      <c r="G2910" s="5">
        <f t="shared" si="321"/>
        <v>10</v>
      </c>
      <c r="H2910">
        <v>0.91515000000000002</v>
      </c>
      <c r="I2910">
        <v>0.91920999999999997</v>
      </c>
      <c r="J2910">
        <v>0.91256999999999999</v>
      </c>
      <c r="K2910">
        <v>0.91547999999999996</v>
      </c>
      <c r="L2910" s="5">
        <f t="shared" si="317"/>
        <v>0.32999999999994145</v>
      </c>
    </row>
    <row r="2911" spans="1:12" x14ac:dyDescent="0.25">
      <c r="A2911">
        <f t="shared" si="319"/>
        <v>2010</v>
      </c>
      <c r="B2911" t="str">
        <f t="shared" si="318"/>
        <v>01.01.2010</v>
      </c>
      <c r="C2911" t="str">
        <f t="shared" si="315"/>
        <v>11.3.2010</v>
      </c>
      <c r="D2911" s="1">
        <v>40248</v>
      </c>
      <c r="E2911" s="3">
        <f t="shared" si="316"/>
        <v>71</v>
      </c>
      <c r="F2911" s="5">
        <f t="shared" si="320"/>
        <v>3</v>
      </c>
      <c r="G2911" s="5">
        <f t="shared" si="321"/>
        <v>11</v>
      </c>
      <c r="H2911">
        <v>0.91546000000000005</v>
      </c>
      <c r="I2911">
        <v>0.91691</v>
      </c>
      <c r="J2911">
        <v>0.91103999999999996</v>
      </c>
      <c r="K2911">
        <v>0.91459999999999997</v>
      </c>
      <c r="L2911" s="5">
        <f t="shared" si="317"/>
        <v>-0.86000000000008292</v>
      </c>
    </row>
    <row r="2912" spans="1:12" x14ac:dyDescent="0.25">
      <c r="A2912">
        <f t="shared" si="319"/>
        <v>2010</v>
      </c>
      <c r="B2912" t="str">
        <f t="shared" si="318"/>
        <v>01.01.2010</v>
      </c>
      <c r="C2912" t="str">
        <f t="shared" si="315"/>
        <v>12.3.2010</v>
      </c>
      <c r="D2912" s="1">
        <v>40249</v>
      </c>
      <c r="E2912" s="3">
        <f t="shared" si="316"/>
        <v>72</v>
      </c>
      <c r="F2912" s="5">
        <f t="shared" si="320"/>
        <v>3</v>
      </c>
      <c r="G2912" s="5">
        <f t="shared" si="321"/>
        <v>12</v>
      </c>
      <c r="H2912">
        <v>0.91464999999999996</v>
      </c>
      <c r="I2912">
        <v>0.91934000000000005</v>
      </c>
      <c r="J2912">
        <v>0.91391999999999995</v>
      </c>
      <c r="K2912">
        <v>0.91505000000000003</v>
      </c>
      <c r="L2912" s="5">
        <f t="shared" si="317"/>
        <v>0.40000000000006697</v>
      </c>
    </row>
    <row r="2913" spans="1:12" x14ac:dyDescent="0.25">
      <c r="A2913">
        <f t="shared" si="319"/>
        <v>2010</v>
      </c>
      <c r="B2913" t="str">
        <f t="shared" si="318"/>
        <v>01.01.2010</v>
      </c>
      <c r="C2913" t="str">
        <f t="shared" si="315"/>
        <v>15.3.2010</v>
      </c>
      <c r="D2913" s="1">
        <v>40252</v>
      </c>
      <c r="E2913" s="3">
        <f t="shared" si="316"/>
        <v>75</v>
      </c>
      <c r="F2913" s="5">
        <f t="shared" si="320"/>
        <v>3</v>
      </c>
      <c r="G2913" s="5">
        <f t="shared" si="321"/>
        <v>15</v>
      </c>
      <c r="H2913">
        <v>0.91698999999999997</v>
      </c>
      <c r="I2913">
        <v>0.91768000000000005</v>
      </c>
      <c r="J2913">
        <v>0.90952999999999995</v>
      </c>
      <c r="K2913">
        <v>0.91310000000000002</v>
      </c>
      <c r="L2913" s="5">
        <f t="shared" si="317"/>
        <v>-3.8899999999999491</v>
      </c>
    </row>
    <row r="2914" spans="1:12" x14ac:dyDescent="0.25">
      <c r="A2914">
        <f t="shared" si="319"/>
        <v>2010</v>
      </c>
      <c r="B2914" t="str">
        <f t="shared" si="318"/>
        <v>01.01.2010</v>
      </c>
      <c r="C2914" t="str">
        <f t="shared" ref="C2914:C2977" si="322">CONCATENATE(G2914,".",F2914,".",A2914)</f>
        <v>16.3.2010</v>
      </c>
      <c r="D2914" s="1">
        <v>40253</v>
      </c>
      <c r="E2914" s="3">
        <f t="shared" ref="E2914:E2977" si="323">DAYS360(B2914,C2914,TRUE)+1</f>
        <v>76</v>
      </c>
      <c r="F2914" s="5">
        <f t="shared" si="320"/>
        <v>3</v>
      </c>
      <c r="G2914" s="5">
        <f t="shared" si="321"/>
        <v>16</v>
      </c>
      <c r="H2914">
        <v>0.91305999999999998</v>
      </c>
      <c r="I2914">
        <v>0.92159999999999997</v>
      </c>
      <c r="J2914">
        <v>0.91183999999999998</v>
      </c>
      <c r="K2914">
        <v>0.91884999999999994</v>
      </c>
      <c r="L2914" s="5">
        <f t="shared" ref="L2914:L2977" si="324">(K2914-H2914)*1000</f>
        <v>5.7899999999999618</v>
      </c>
    </row>
    <row r="2915" spans="1:12" x14ac:dyDescent="0.25">
      <c r="A2915">
        <f t="shared" si="319"/>
        <v>2010</v>
      </c>
      <c r="B2915" t="str">
        <f t="shared" si="318"/>
        <v>01.01.2010</v>
      </c>
      <c r="C2915" t="str">
        <f t="shared" si="322"/>
        <v>17.3.2010</v>
      </c>
      <c r="D2915" s="1">
        <v>40254</v>
      </c>
      <c r="E2915" s="3">
        <f t="shared" si="323"/>
        <v>77</v>
      </c>
      <c r="F2915" s="5">
        <f t="shared" si="320"/>
        <v>3</v>
      </c>
      <c r="G2915" s="5">
        <f t="shared" si="321"/>
        <v>17</v>
      </c>
      <c r="H2915">
        <v>0.91886000000000001</v>
      </c>
      <c r="I2915">
        <v>0.92503000000000002</v>
      </c>
      <c r="J2915">
        <v>0.91727000000000003</v>
      </c>
      <c r="K2915">
        <v>0.92298000000000002</v>
      </c>
      <c r="L2915" s="5">
        <f t="shared" si="324"/>
        <v>4.1200000000000125</v>
      </c>
    </row>
    <row r="2916" spans="1:12" x14ac:dyDescent="0.25">
      <c r="A2916">
        <f t="shared" si="319"/>
        <v>2010</v>
      </c>
      <c r="B2916" t="str">
        <f t="shared" si="318"/>
        <v>01.01.2010</v>
      </c>
      <c r="C2916" t="str">
        <f t="shared" si="322"/>
        <v>18.3.2010</v>
      </c>
      <c r="D2916" s="1">
        <v>40255</v>
      </c>
      <c r="E2916" s="3">
        <f t="shared" si="323"/>
        <v>78</v>
      </c>
      <c r="F2916" s="5">
        <f t="shared" si="320"/>
        <v>3</v>
      </c>
      <c r="G2916" s="5">
        <f t="shared" si="321"/>
        <v>18</v>
      </c>
      <c r="H2916">
        <v>0.92303999999999997</v>
      </c>
      <c r="I2916">
        <v>0.92318999999999996</v>
      </c>
      <c r="J2916">
        <v>0.91791</v>
      </c>
      <c r="K2916">
        <v>0.91949999999999998</v>
      </c>
      <c r="L2916" s="5">
        <f t="shared" si="324"/>
        <v>-3.5399999999999876</v>
      </c>
    </row>
    <row r="2917" spans="1:12" x14ac:dyDescent="0.25">
      <c r="A2917">
        <f t="shared" si="319"/>
        <v>2010</v>
      </c>
      <c r="B2917" t="str">
        <f t="shared" ref="B2917:B2980" si="325">CONCATENATE("01.","01",".",A2917)</f>
        <v>01.01.2010</v>
      </c>
      <c r="C2917" t="str">
        <f t="shared" si="322"/>
        <v>19.3.2010</v>
      </c>
      <c r="D2917" s="1">
        <v>40256</v>
      </c>
      <c r="E2917" s="3">
        <f t="shared" si="323"/>
        <v>79</v>
      </c>
      <c r="F2917" s="5">
        <f t="shared" si="320"/>
        <v>3</v>
      </c>
      <c r="G2917" s="5">
        <f t="shared" si="321"/>
        <v>19</v>
      </c>
      <c r="H2917">
        <v>0.91952</v>
      </c>
      <c r="I2917">
        <v>0.92235</v>
      </c>
      <c r="J2917">
        <v>0.91279999999999994</v>
      </c>
      <c r="K2917">
        <v>0.91515999999999997</v>
      </c>
      <c r="L2917" s="5">
        <f t="shared" si="324"/>
        <v>-4.3600000000000305</v>
      </c>
    </row>
    <row r="2918" spans="1:12" x14ac:dyDescent="0.25">
      <c r="A2918">
        <f t="shared" si="319"/>
        <v>2010</v>
      </c>
      <c r="B2918" t="str">
        <f t="shared" si="325"/>
        <v>01.01.2010</v>
      </c>
      <c r="C2918" t="str">
        <f t="shared" si="322"/>
        <v>22.3.2010</v>
      </c>
      <c r="D2918" s="1">
        <v>40259</v>
      </c>
      <c r="E2918" s="3">
        <f t="shared" si="323"/>
        <v>82</v>
      </c>
      <c r="F2918" s="5">
        <f t="shared" si="320"/>
        <v>3</v>
      </c>
      <c r="G2918" s="5">
        <f t="shared" si="321"/>
        <v>22</v>
      </c>
      <c r="H2918">
        <v>0.91352999999999995</v>
      </c>
      <c r="I2918">
        <v>0.91839999999999999</v>
      </c>
      <c r="J2918">
        <v>0.90842000000000001</v>
      </c>
      <c r="K2918">
        <v>0.91751000000000005</v>
      </c>
      <c r="L2918" s="5">
        <f t="shared" si="324"/>
        <v>3.9800000000000946</v>
      </c>
    </row>
    <row r="2919" spans="1:12" x14ac:dyDescent="0.25">
      <c r="A2919">
        <f t="shared" si="319"/>
        <v>2010</v>
      </c>
      <c r="B2919" t="str">
        <f t="shared" si="325"/>
        <v>01.01.2010</v>
      </c>
      <c r="C2919" t="str">
        <f t="shared" si="322"/>
        <v>23.3.2010</v>
      </c>
      <c r="D2919" s="1">
        <v>40260</v>
      </c>
      <c r="E2919" s="3">
        <f t="shared" si="323"/>
        <v>83</v>
      </c>
      <c r="F2919" s="5">
        <f t="shared" si="320"/>
        <v>3</v>
      </c>
      <c r="G2919" s="5">
        <f t="shared" si="321"/>
        <v>23</v>
      </c>
      <c r="H2919">
        <v>0.91754000000000002</v>
      </c>
      <c r="I2919">
        <v>0.91969000000000001</v>
      </c>
      <c r="J2919">
        <v>0.91356000000000004</v>
      </c>
      <c r="K2919">
        <v>0.91915000000000002</v>
      </c>
      <c r="L2919" s="5">
        <f t="shared" si="324"/>
        <v>1.6100000000000003</v>
      </c>
    </row>
    <row r="2920" spans="1:12" x14ac:dyDescent="0.25">
      <c r="A2920">
        <f t="shared" si="319"/>
        <v>2010</v>
      </c>
      <c r="B2920" t="str">
        <f t="shared" si="325"/>
        <v>01.01.2010</v>
      </c>
      <c r="C2920" t="str">
        <f t="shared" si="322"/>
        <v>24.3.2010</v>
      </c>
      <c r="D2920" s="1">
        <v>40261</v>
      </c>
      <c r="E2920" s="3">
        <f t="shared" si="323"/>
        <v>84</v>
      </c>
      <c r="F2920" s="5">
        <f t="shared" si="320"/>
        <v>3</v>
      </c>
      <c r="G2920" s="5">
        <f t="shared" si="321"/>
        <v>24</v>
      </c>
      <c r="H2920">
        <v>0.91913999999999996</v>
      </c>
      <c r="I2920">
        <v>0.91915999999999998</v>
      </c>
      <c r="J2920">
        <v>0.90646000000000004</v>
      </c>
      <c r="K2920">
        <v>0.90961999999999998</v>
      </c>
      <c r="L2920" s="5">
        <f t="shared" si="324"/>
        <v>-9.5199999999999729</v>
      </c>
    </row>
    <row r="2921" spans="1:12" x14ac:dyDescent="0.25">
      <c r="A2921">
        <f t="shared" si="319"/>
        <v>2010</v>
      </c>
      <c r="B2921" t="str">
        <f t="shared" si="325"/>
        <v>01.01.2010</v>
      </c>
      <c r="C2921" t="str">
        <f t="shared" si="322"/>
        <v>25.3.2010</v>
      </c>
      <c r="D2921" s="1">
        <v>40262</v>
      </c>
      <c r="E2921" s="3">
        <f t="shared" si="323"/>
        <v>85</v>
      </c>
      <c r="F2921" s="5">
        <f t="shared" si="320"/>
        <v>3</v>
      </c>
      <c r="G2921" s="5">
        <f t="shared" si="321"/>
        <v>25</v>
      </c>
      <c r="H2921">
        <v>0.90963000000000005</v>
      </c>
      <c r="I2921">
        <v>0.91396999999999995</v>
      </c>
      <c r="J2921">
        <v>0.90620000000000001</v>
      </c>
      <c r="K2921">
        <v>0.90625</v>
      </c>
      <c r="L2921" s="5">
        <f t="shared" si="324"/>
        <v>-3.3800000000000496</v>
      </c>
    </row>
    <row r="2922" spans="1:12" x14ac:dyDescent="0.25">
      <c r="A2922">
        <f t="shared" si="319"/>
        <v>2010</v>
      </c>
      <c r="B2922" t="str">
        <f t="shared" si="325"/>
        <v>01.01.2010</v>
      </c>
      <c r="C2922" t="str">
        <f t="shared" si="322"/>
        <v>26.3.2010</v>
      </c>
      <c r="D2922" s="1">
        <v>40263</v>
      </c>
      <c r="E2922" s="3">
        <f t="shared" si="323"/>
        <v>86</v>
      </c>
      <c r="F2922" s="5">
        <f t="shared" si="320"/>
        <v>3</v>
      </c>
      <c r="G2922" s="5">
        <f t="shared" si="321"/>
        <v>26</v>
      </c>
      <c r="H2922">
        <v>0.90620999999999996</v>
      </c>
      <c r="I2922">
        <v>0.91152999999999995</v>
      </c>
      <c r="J2922">
        <v>0.90007000000000004</v>
      </c>
      <c r="K2922">
        <v>0.90849999999999997</v>
      </c>
      <c r="L2922" s="5">
        <f t="shared" si="324"/>
        <v>2.2900000000000142</v>
      </c>
    </row>
    <row r="2923" spans="1:12" x14ac:dyDescent="0.25">
      <c r="A2923">
        <f t="shared" si="319"/>
        <v>2010</v>
      </c>
      <c r="B2923" t="str">
        <f t="shared" si="325"/>
        <v>01.01.2010</v>
      </c>
      <c r="C2923" t="str">
        <f t="shared" si="322"/>
        <v>29.3.2010</v>
      </c>
      <c r="D2923" s="1">
        <v>40266</v>
      </c>
      <c r="E2923" s="3">
        <f t="shared" si="323"/>
        <v>89</v>
      </c>
      <c r="F2923" s="5">
        <f t="shared" si="320"/>
        <v>3</v>
      </c>
      <c r="G2923" s="5">
        <f t="shared" si="321"/>
        <v>29</v>
      </c>
      <c r="H2923">
        <v>0.90405999999999997</v>
      </c>
      <c r="I2923">
        <v>0.91774999999999995</v>
      </c>
      <c r="J2923">
        <v>0.9032</v>
      </c>
      <c r="K2923">
        <v>0.91688999999999998</v>
      </c>
      <c r="L2923" s="5">
        <f t="shared" si="324"/>
        <v>12.830000000000009</v>
      </c>
    </row>
    <row r="2924" spans="1:12" x14ac:dyDescent="0.25">
      <c r="A2924">
        <f t="shared" si="319"/>
        <v>2010</v>
      </c>
      <c r="B2924" t="str">
        <f t="shared" si="325"/>
        <v>01.01.2010</v>
      </c>
      <c r="C2924" t="str">
        <f t="shared" si="322"/>
        <v>30.3.2010</v>
      </c>
      <c r="D2924" s="1">
        <v>40267</v>
      </c>
      <c r="E2924" s="3">
        <f t="shared" si="323"/>
        <v>90</v>
      </c>
      <c r="F2924" s="5">
        <f t="shared" si="320"/>
        <v>3</v>
      </c>
      <c r="G2924" s="5">
        <f t="shared" si="321"/>
        <v>30</v>
      </c>
      <c r="H2924">
        <v>0.91690000000000005</v>
      </c>
      <c r="I2924">
        <v>0.92147999999999997</v>
      </c>
      <c r="J2924">
        <v>0.91579999999999995</v>
      </c>
      <c r="K2924">
        <v>0.91864000000000001</v>
      </c>
      <c r="L2924" s="5">
        <f t="shared" si="324"/>
        <v>1.7399999999999638</v>
      </c>
    </row>
    <row r="2925" spans="1:12" x14ac:dyDescent="0.25">
      <c r="A2925">
        <f t="shared" si="319"/>
        <v>2010</v>
      </c>
      <c r="B2925" t="str">
        <f t="shared" si="325"/>
        <v>01.01.2010</v>
      </c>
      <c r="C2925" t="str">
        <f t="shared" si="322"/>
        <v>31.3.2010</v>
      </c>
      <c r="D2925" s="1">
        <v>40268</v>
      </c>
      <c r="E2925" s="3">
        <f t="shared" si="323"/>
        <v>90</v>
      </c>
      <c r="F2925" s="5">
        <f t="shared" si="320"/>
        <v>3</v>
      </c>
      <c r="G2925" s="5">
        <f t="shared" si="321"/>
        <v>31</v>
      </c>
      <c r="H2925">
        <v>0.91864999999999997</v>
      </c>
      <c r="I2925">
        <v>0.92044999999999999</v>
      </c>
      <c r="J2925">
        <v>0.91303999999999996</v>
      </c>
      <c r="K2925">
        <v>0.91652</v>
      </c>
      <c r="L2925" s="5">
        <f t="shared" si="324"/>
        <v>-2.1299999999999653</v>
      </c>
    </row>
    <row r="2926" spans="1:12" x14ac:dyDescent="0.25">
      <c r="A2926">
        <f t="shared" si="319"/>
        <v>2010</v>
      </c>
      <c r="B2926" t="str">
        <f t="shared" si="325"/>
        <v>01.01.2010</v>
      </c>
      <c r="C2926" t="str">
        <f t="shared" si="322"/>
        <v>1.4.2010</v>
      </c>
      <c r="D2926" s="1">
        <v>40269</v>
      </c>
      <c r="E2926" s="3">
        <f t="shared" si="323"/>
        <v>91</v>
      </c>
      <c r="F2926" s="5">
        <f t="shared" si="320"/>
        <v>4</v>
      </c>
      <c r="G2926" s="5">
        <f t="shared" si="321"/>
        <v>1</v>
      </c>
      <c r="H2926">
        <v>0.91657999999999995</v>
      </c>
      <c r="I2926">
        <v>0.92159999999999997</v>
      </c>
      <c r="J2926">
        <v>0.91490000000000005</v>
      </c>
      <c r="K2926">
        <v>0.92027000000000003</v>
      </c>
      <c r="L2926" s="5">
        <f t="shared" si="324"/>
        <v>3.6900000000000821</v>
      </c>
    </row>
    <row r="2927" spans="1:12" x14ac:dyDescent="0.25">
      <c r="A2927">
        <f t="shared" ref="A2927:A2990" si="326">YEAR(D2927)</f>
        <v>2010</v>
      </c>
      <c r="B2927" t="str">
        <f t="shared" si="325"/>
        <v>01.01.2010</v>
      </c>
      <c r="C2927" t="str">
        <f t="shared" si="322"/>
        <v>2.4.2010</v>
      </c>
      <c r="D2927" s="1">
        <v>40270</v>
      </c>
      <c r="E2927" s="3">
        <f t="shared" si="323"/>
        <v>92</v>
      </c>
      <c r="F2927" s="5">
        <f t="shared" si="320"/>
        <v>4</v>
      </c>
      <c r="G2927" s="5">
        <f t="shared" si="321"/>
        <v>2</v>
      </c>
      <c r="H2927">
        <v>0.92022999999999999</v>
      </c>
      <c r="I2927">
        <v>0.92129000000000005</v>
      </c>
      <c r="J2927">
        <v>0.91820999999999997</v>
      </c>
      <c r="K2927">
        <v>0.91915000000000002</v>
      </c>
      <c r="L2927" s="5">
        <f t="shared" si="324"/>
        <v>-1.0799999999999699</v>
      </c>
    </row>
    <row r="2928" spans="1:12" x14ac:dyDescent="0.25">
      <c r="A2928">
        <f t="shared" si="326"/>
        <v>2010</v>
      </c>
      <c r="B2928" t="str">
        <f t="shared" si="325"/>
        <v>01.01.2010</v>
      </c>
      <c r="C2928" t="str">
        <f t="shared" si="322"/>
        <v>5.4.2010</v>
      </c>
      <c r="D2928" s="1">
        <v>40273</v>
      </c>
      <c r="E2928" s="3">
        <f t="shared" si="323"/>
        <v>95</v>
      </c>
      <c r="F2928" s="5">
        <f t="shared" si="320"/>
        <v>4</v>
      </c>
      <c r="G2928" s="5">
        <f t="shared" si="321"/>
        <v>5</v>
      </c>
      <c r="H2928">
        <v>0.91896999999999995</v>
      </c>
      <c r="I2928">
        <v>0.92191999999999996</v>
      </c>
      <c r="J2928">
        <v>0.91857999999999995</v>
      </c>
      <c r="K2928">
        <v>0.92066000000000003</v>
      </c>
      <c r="L2928" s="5">
        <f t="shared" si="324"/>
        <v>1.6900000000000803</v>
      </c>
    </row>
    <row r="2929" spans="1:12" x14ac:dyDescent="0.25">
      <c r="A2929">
        <f t="shared" si="326"/>
        <v>2010</v>
      </c>
      <c r="B2929" t="str">
        <f t="shared" si="325"/>
        <v>01.01.2010</v>
      </c>
      <c r="C2929" t="str">
        <f t="shared" si="322"/>
        <v>6.4.2010</v>
      </c>
      <c r="D2929" s="1">
        <v>40274</v>
      </c>
      <c r="E2929" s="3">
        <f t="shared" si="323"/>
        <v>96</v>
      </c>
      <c r="F2929" s="5">
        <f t="shared" si="320"/>
        <v>4</v>
      </c>
      <c r="G2929" s="5">
        <f t="shared" si="321"/>
        <v>6</v>
      </c>
      <c r="H2929">
        <v>0.92064000000000001</v>
      </c>
      <c r="I2929">
        <v>0.92859999999999998</v>
      </c>
      <c r="J2929">
        <v>0.91635999999999995</v>
      </c>
      <c r="K2929">
        <v>0.92732000000000003</v>
      </c>
      <c r="L2929" s="5">
        <f t="shared" si="324"/>
        <v>6.6800000000000193</v>
      </c>
    </row>
    <row r="2930" spans="1:12" x14ac:dyDescent="0.25">
      <c r="A2930">
        <f t="shared" si="326"/>
        <v>2010</v>
      </c>
      <c r="B2930" t="str">
        <f t="shared" si="325"/>
        <v>01.01.2010</v>
      </c>
      <c r="C2930" t="str">
        <f t="shared" si="322"/>
        <v>7.4.2010</v>
      </c>
      <c r="D2930" s="1">
        <v>40275</v>
      </c>
      <c r="E2930" s="3">
        <f t="shared" si="323"/>
        <v>97</v>
      </c>
      <c r="F2930" s="5">
        <f t="shared" si="320"/>
        <v>4</v>
      </c>
      <c r="G2930" s="5">
        <f t="shared" si="321"/>
        <v>7</v>
      </c>
      <c r="H2930">
        <v>0.92730999999999997</v>
      </c>
      <c r="I2930">
        <v>0.92954000000000003</v>
      </c>
      <c r="J2930">
        <v>0.92471999999999999</v>
      </c>
      <c r="K2930">
        <v>0.92669000000000001</v>
      </c>
      <c r="L2930" s="5">
        <f t="shared" si="324"/>
        <v>-0.61999999999995392</v>
      </c>
    </row>
    <row r="2931" spans="1:12" x14ac:dyDescent="0.25">
      <c r="A2931">
        <f t="shared" si="326"/>
        <v>2010</v>
      </c>
      <c r="B2931" t="str">
        <f t="shared" si="325"/>
        <v>01.01.2010</v>
      </c>
      <c r="C2931" t="str">
        <f t="shared" si="322"/>
        <v>8.4.2010</v>
      </c>
      <c r="D2931" s="1">
        <v>40276</v>
      </c>
      <c r="E2931" s="3">
        <f t="shared" si="323"/>
        <v>98</v>
      </c>
      <c r="F2931" s="5">
        <f t="shared" ref="F2931:F2994" si="327">MONTH(D2931)</f>
        <v>4</v>
      </c>
      <c r="G2931" s="5">
        <f t="shared" ref="G2931:G2994" si="328">DAY(D2931)</f>
        <v>8</v>
      </c>
      <c r="H2931">
        <v>0.92678000000000005</v>
      </c>
      <c r="I2931">
        <v>0.92917000000000005</v>
      </c>
      <c r="J2931">
        <v>0.92215999999999998</v>
      </c>
      <c r="K2931">
        <v>0.92830000000000001</v>
      </c>
      <c r="L2931" s="5">
        <f t="shared" si="324"/>
        <v>1.5199999999999658</v>
      </c>
    </row>
    <row r="2932" spans="1:12" x14ac:dyDescent="0.25">
      <c r="A2932">
        <f t="shared" si="326"/>
        <v>2010</v>
      </c>
      <c r="B2932" t="str">
        <f t="shared" si="325"/>
        <v>01.01.2010</v>
      </c>
      <c r="C2932" t="str">
        <f t="shared" si="322"/>
        <v>9.4.2010</v>
      </c>
      <c r="D2932" s="1">
        <v>40277</v>
      </c>
      <c r="E2932" s="3">
        <f t="shared" si="323"/>
        <v>99</v>
      </c>
      <c r="F2932" s="5">
        <f t="shared" si="327"/>
        <v>4</v>
      </c>
      <c r="G2932" s="5">
        <f t="shared" si="328"/>
        <v>9</v>
      </c>
      <c r="H2932">
        <v>0.92830999999999997</v>
      </c>
      <c r="I2932">
        <v>0.9345</v>
      </c>
      <c r="J2932">
        <v>0.92656000000000005</v>
      </c>
      <c r="K2932">
        <v>0.93289999999999995</v>
      </c>
      <c r="L2932" s="5">
        <f t="shared" si="324"/>
        <v>4.589999999999983</v>
      </c>
    </row>
    <row r="2933" spans="1:12" x14ac:dyDescent="0.25">
      <c r="A2933">
        <f t="shared" si="326"/>
        <v>2010</v>
      </c>
      <c r="B2933" t="str">
        <f t="shared" si="325"/>
        <v>01.01.2010</v>
      </c>
      <c r="C2933" t="str">
        <f t="shared" si="322"/>
        <v>12.4.2010</v>
      </c>
      <c r="D2933" s="1">
        <v>40280</v>
      </c>
      <c r="E2933" s="3">
        <f t="shared" si="323"/>
        <v>102</v>
      </c>
      <c r="F2933" s="5">
        <f t="shared" si="327"/>
        <v>4</v>
      </c>
      <c r="G2933" s="5">
        <f t="shared" si="328"/>
        <v>12</v>
      </c>
      <c r="H2933">
        <v>0.93598000000000003</v>
      </c>
      <c r="I2933">
        <v>0.93808000000000002</v>
      </c>
      <c r="J2933">
        <v>0.92364999999999997</v>
      </c>
      <c r="K2933">
        <v>0.92391000000000001</v>
      </c>
      <c r="L2933" s="5">
        <f t="shared" si="324"/>
        <v>-12.070000000000025</v>
      </c>
    </row>
    <row r="2934" spans="1:12" x14ac:dyDescent="0.25">
      <c r="A2934">
        <f t="shared" si="326"/>
        <v>2010</v>
      </c>
      <c r="B2934" t="str">
        <f t="shared" si="325"/>
        <v>01.01.2010</v>
      </c>
      <c r="C2934" t="str">
        <f t="shared" si="322"/>
        <v>13.4.2010</v>
      </c>
      <c r="D2934" s="1">
        <v>40281</v>
      </c>
      <c r="E2934" s="3">
        <f t="shared" si="323"/>
        <v>103</v>
      </c>
      <c r="F2934" s="5">
        <f t="shared" si="327"/>
        <v>4</v>
      </c>
      <c r="G2934" s="5">
        <f t="shared" si="328"/>
        <v>13</v>
      </c>
      <c r="H2934">
        <v>0.92393000000000003</v>
      </c>
      <c r="I2934">
        <v>0.92920999999999998</v>
      </c>
      <c r="J2934">
        <v>0.92230999999999996</v>
      </c>
      <c r="K2934">
        <v>0.92847999999999997</v>
      </c>
      <c r="L2934" s="5">
        <f t="shared" si="324"/>
        <v>4.549999999999943</v>
      </c>
    </row>
    <row r="2935" spans="1:12" x14ac:dyDescent="0.25">
      <c r="A2935">
        <f t="shared" si="326"/>
        <v>2010</v>
      </c>
      <c r="B2935" t="str">
        <f t="shared" si="325"/>
        <v>01.01.2010</v>
      </c>
      <c r="C2935" t="str">
        <f t="shared" si="322"/>
        <v>14.4.2010</v>
      </c>
      <c r="D2935" s="1">
        <v>40282</v>
      </c>
      <c r="E2935" s="3">
        <f t="shared" si="323"/>
        <v>104</v>
      </c>
      <c r="F2935" s="5">
        <f t="shared" si="327"/>
        <v>4</v>
      </c>
      <c r="G2935" s="5">
        <f t="shared" si="328"/>
        <v>14</v>
      </c>
      <c r="H2935">
        <v>0.92852000000000001</v>
      </c>
      <c r="I2935">
        <v>0.93594999999999995</v>
      </c>
      <c r="J2935">
        <v>0.92720000000000002</v>
      </c>
      <c r="K2935">
        <v>0.93513999999999997</v>
      </c>
      <c r="L2935" s="5">
        <f t="shared" si="324"/>
        <v>6.6199999999999593</v>
      </c>
    </row>
    <row r="2936" spans="1:12" x14ac:dyDescent="0.25">
      <c r="A2936">
        <f t="shared" si="326"/>
        <v>2010</v>
      </c>
      <c r="B2936" t="str">
        <f t="shared" si="325"/>
        <v>01.01.2010</v>
      </c>
      <c r="C2936" t="str">
        <f t="shared" si="322"/>
        <v>15.4.2010</v>
      </c>
      <c r="D2936" s="1">
        <v>40283</v>
      </c>
      <c r="E2936" s="3">
        <f t="shared" si="323"/>
        <v>105</v>
      </c>
      <c r="F2936" s="5">
        <f t="shared" si="327"/>
        <v>4</v>
      </c>
      <c r="G2936" s="5">
        <f t="shared" si="328"/>
        <v>15</v>
      </c>
      <c r="H2936">
        <v>0.93510000000000004</v>
      </c>
      <c r="I2936">
        <v>0.93628999999999996</v>
      </c>
      <c r="J2936">
        <v>0.93101</v>
      </c>
      <c r="K2936">
        <v>0.93435000000000001</v>
      </c>
      <c r="L2936" s="5">
        <f t="shared" si="324"/>
        <v>-0.75000000000002842</v>
      </c>
    </row>
    <row r="2937" spans="1:12" x14ac:dyDescent="0.25">
      <c r="A2937">
        <f t="shared" si="326"/>
        <v>2010</v>
      </c>
      <c r="B2937" t="str">
        <f t="shared" si="325"/>
        <v>01.01.2010</v>
      </c>
      <c r="C2937" t="str">
        <f t="shared" si="322"/>
        <v>16.4.2010</v>
      </c>
      <c r="D2937" s="1">
        <v>40284</v>
      </c>
      <c r="E2937" s="3">
        <f t="shared" si="323"/>
        <v>106</v>
      </c>
      <c r="F2937" s="5">
        <f t="shared" si="327"/>
        <v>4</v>
      </c>
      <c r="G2937" s="5">
        <f t="shared" si="328"/>
        <v>16</v>
      </c>
      <c r="H2937">
        <v>0.93437999999999999</v>
      </c>
      <c r="I2937">
        <v>0.93440000000000001</v>
      </c>
      <c r="J2937">
        <v>0.92303000000000002</v>
      </c>
      <c r="K2937">
        <v>0.92396999999999996</v>
      </c>
      <c r="L2937" s="5">
        <f t="shared" si="324"/>
        <v>-10.41000000000003</v>
      </c>
    </row>
    <row r="2938" spans="1:12" x14ac:dyDescent="0.25">
      <c r="A2938">
        <f t="shared" si="326"/>
        <v>2010</v>
      </c>
      <c r="B2938" t="str">
        <f t="shared" si="325"/>
        <v>01.01.2010</v>
      </c>
      <c r="C2938" t="str">
        <f t="shared" si="322"/>
        <v>19.4.2010</v>
      </c>
      <c r="D2938" s="1">
        <v>40287</v>
      </c>
      <c r="E2938" s="3">
        <f t="shared" si="323"/>
        <v>109</v>
      </c>
      <c r="F2938" s="5">
        <f t="shared" si="327"/>
        <v>4</v>
      </c>
      <c r="G2938" s="5">
        <f t="shared" si="328"/>
        <v>19</v>
      </c>
      <c r="H2938">
        <v>0.92062999999999995</v>
      </c>
      <c r="I2938">
        <v>0.92628999999999995</v>
      </c>
      <c r="J2938">
        <v>0.91573000000000004</v>
      </c>
      <c r="K2938">
        <v>0.92527999999999999</v>
      </c>
      <c r="L2938" s="5">
        <f t="shared" si="324"/>
        <v>4.650000000000043</v>
      </c>
    </row>
    <row r="2939" spans="1:12" x14ac:dyDescent="0.25">
      <c r="A2939">
        <f t="shared" si="326"/>
        <v>2010</v>
      </c>
      <c r="B2939" t="str">
        <f t="shared" si="325"/>
        <v>01.01.2010</v>
      </c>
      <c r="C2939" t="str">
        <f t="shared" si="322"/>
        <v>20.4.2010</v>
      </c>
      <c r="D2939" s="1">
        <v>40288</v>
      </c>
      <c r="E2939" s="3">
        <f t="shared" si="323"/>
        <v>110</v>
      </c>
      <c r="F2939" s="5">
        <f t="shared" si="327"/>
        <v>4</v>
      </c>
      <c r="G2939" s="5">
        <f t="shared" si="328"/>
        <v>20</v>
      </c>
      <c r="H2939">
        <v>0.92528999999999995</v>
      </c>
      <c r="I2939">
        <v>0.93237999999999999</v>
      </c>
      <c r="J2939">
        <v>0.92398000000000002</v>
      </c>
      <c r="K2939">
        <v>0.93193999999999999</v>
      </c>
      <c r="L2939" s="5">
        <f t="shared" si="324"/>
        <v>6.6500000000000448</v>
      </c>
    </row>
    <row r="2940" spans="1:12" x14ac:dyDescent="0.25">
      <c r="A2940">
        <f t="shared" si="326"/>
        <v>2010</v>
      </c>
      <c r="B2940" t="str">
        <f t="shared" si="325"/>
        <v>01.01.2010</v>
      </c>
      <c r="C2940" t="str">
        <f t="shared" si="322"/>
        <v>21.4.2010</v>
      </c>
      <c r="D2940" s="1">
        <v>40289</v>
      </c>
      <c r="E2940" s="3">
        <f t="shared" si="323"/>
        <v>111</v>
      </c>
      <c r="F2940" s="5">
        <f t="shared" si="327"/>
        <v>4</v>
      </c>
      <c r="G2940" s="5">
        <f t="shared" si="328"/>
        <v>21</v>
      </c>
      <c r="H2940">
        <v>0.93191999999999997</v>
      </c>
      <c r="I2940">
        <v>0.93372999999999995</v>
      </c>
      <c r="J2940">
        <v>0.92551000000000005</v>
      </c>
      <c r="K2940">
        <v>0.92654999999999998</v>
      </c>
      <c r="L2940" s="5">
        <f t="shared" si="324"/>
        <v>-5.3699999999999859</v>
      </c>
    </row>
    <row r="2941" spans="1:12" x14ac:dyDescent="0.25">
      <c r="A2941">
        <f t="shared" si="326"/>
        <v>2010</v>
      </c>
      <c r="B2941" t="str">
        <f t="shared" si="325"/>
        <v>01.01.2010</v>
      </c>
      <c r="C2941" t="str">
        <f t="shared" si="322"/>
        <v>22.4.2010</v>
      </c>
      <c r="D2941" s="1">
        <v>40290</v>
      </c>
      <c r="E2941" s="3">
        <f t="shared" si="323"/>
        <v>112</v>
      </c>
      <c r="F2941" s="5">
        <f t="shared" si="327"/>
        <v>4</v>
      </c>
      <c r="G2941" s="5">
        <f t="shared" si="328"/>
        <v>22</v>
      </c>
      <c r="H2941">
        <v>0.92657</v>
      </c>
      <c r="I2941">
        <v>0.93030000000000002</v>
      </c>
      <c r="J2941">
        <v>0.92269999999999996</v>
      </c>
      <c r="K2941">
        <v>0.92662999999999995</v>
      </c>
      <c r="L2941" s="5">
        <f t="shared" si="324"/>
        <v>5.9999999999948983E-2</v>
      </c>
    </row>
    <row r="2942" spans="1:12" x14ac:dyDescent="0.25">
      <c r="A2942">
        <f t="shared" si="326"/>
        <v>2010</v>
      </c>
      <c r="B2942" t="str">
        <f t="shared" si="325"/>
        <v>01.01.2010</v>
      </c>
      <c r="C2942" t="str">
        <f t="shared" si="322"/>
        <v>23.4.2010</v>
      </c>
      <c r="D2942" s="1">
        <v>40291</v>
      </c>
      <c r="E2942" s="3">
        <f t="shared" si="323"/>
        <v>113</v>
      </c>
      <c r="F2942" s="5">
        <f t="shared" si="327"/>
        <v>4</v>
      </c>
      <c r="G2942" s="5">
        <f t="shared" si="328"/>
        <v>23</v>
      </c>
      <c r="H2942">
        <v>0.92667999999999995</v>
      </c>
      <c r="I2942">
        <v>0.92776999999999998</v>
      </c>
      <c r="J2942">
        <v>0.91703000000000001</v>
      </c>
      <c r="K2942">
        <v>0.92757999999999996</v>
      </c>
      <c r="L2942" s="5">
        <f t="shared" si="324"/>
        <v>0.9000000000000119</v>
      </c>
    </row>
    <row r="2943" spans="1:12" x14ac:dyDescent="0.25">
      <c r="A2943">
        <f t="shared" si="326"/>
        <v>2010</v>
      </c>
      <c r="B2943" t="str">
        <f t="shared" si="325"/>
        <v>01.01.2010</v>
      </c>
      <c r="C2943" t="str">
        <f t="shared" si="322"/>
        <v>26.4.2010</v>
      </c>
      <c r="D2943" s="1">
        <v>40294</v>
      </c>
      <c r="E2943" s="3">
        <f t="shared" si="323"/>
        <v>116</v>
      </c>
      <c r="F2943" s="5">
        <f t="shared" si="327"/>
        <v>4</v>
      </c>
      <c r="G2943" s="5">
        <f t="shared" si="328"/>
        <v>26</v>
      </c>
      <c r="H2943">
        <v>0.92564999999999997</v>
      </c>
      <c r="I2943">
        <v>0.93115000000000003</v>
      </c>
      <c r="J2943">
        <v>0.92559000000000002</v>
      </c>
      <c r="K2943">
        <v>0.92730999999999997</v>
      </c>
      <c r="L2943" s="5">
        <f t="shared" si="324"/>
        <v>1.6599999999999948</v>
      </c>
    </row>
    <row r="2944" spans="1:12" x14ac:dyDescent="0.25">
      <c r="A2944">
        <f t="shared" si="326"/>
        <v>2010</v>
      </c>
      <c r="B2944" t="str">
        <f t="shared" si="325"/>
        <v>01.01.2010</v>
      </c>
      <c r="C2944" t="str">
        <f t="shared" si="322"/>
        <v>27.4.2010</v>
      </c>
      <c r="D2944" s="1">
        <v>40295</v>
      </c>
      <c r="E2944" s="3">
        <f t="shared" si="323"/>
        <v>117</v>
      </c>
      <c r="F2944" s="5">
        <f t="shared" si="327"/>
        <v>4</v>
      </c>
      <c r="G2944" s="5">
        <f t="shared" si="328"/>
        <v>27</v>
      </c>
      <c r="H2944">
        <v>0.92730000000000001</v>
      </c>
      <c r="I2944">
        <v>0.92850999999999995</v>
      </c>
      <c r="J2944">
        <v>0.91342999999999996</v>
      </c>
      <c r="K2944">
        <v>0.91481000000000001</v>
      </c>
      <c r="L2944" s="5">
        <f t="shared" si="324"/>
        <v>-12.490000000000002</v>
      </c>
    </row>
    <row r="2945" spans="1:12" x14ac:dyDescent="0.25">
      <c r="A2945">
        <f t="shared" si="326"/>
        <v>2010</v>
      </c>
      <c r="B2945" t="str">
        <f t="shared" si="325"/>
        <v>01.01.2010</v>
      </c>
      <c r="C2945" t="str">
        <f t="shared" si="322"/>
        <v>28.4.2010</v>
      </c>
      <c r="D2945" s="1">
        <v>40296</v>
      </c>
      <c r="E2945" s="3">
        <f t="shared" si="323"/>
        <v>118</v>
      </c>
      <c r="F2945" s="5">
        <f t="shared" si="327"/>
        <v>4</v>
      </c>
      <c r="G2945" s="5">
        <f t="shared" si="328"/>
        <v>28</v>
      </c>
      <c r="H2945">
        <v>0.91483999999999999</v>
      </c>
      <c r="I2945">
        <v>0.9264</v>
      </c>
      <c r="J2945">
        <v>0.91483999999999999</v>
      </c>
      <c r="K2945">
        <v>0.92506999999999995</v>
      </c>
      <c r="L2945" s="5">
        <f t="shared" si="324"/>
        <v>10.229999999999961</v>
      </c>
    </row>
    <row r="2946" spans="1:12" x14ac:dyDescent="0.25">
      <c r="A2946">
        <f t="shared" si="326"/>
        <v>2010</v>
      </c>
      <c r="B2946" t="str">
        <f t="shared" si="325"/>
        <v>01.01.2010</v>
      </c>
      <c r="C2946" t="str">
        <f t="shared" si="322"/>
        <v>29.4.2010</v>
      </c>
      <c r="D2946" s="1">
        <v>40297</v>
      </c>
      <c r="E2946" s="3">
        <f t="shared" si="323"/>
        <v>119</v>
      </c>
      <c r="F2946" s="5">
        <f t="shared" si="327"/>
        <v>4</v>
      </c>
      <c r="G2946" s="5">
        <f t="shared" si="328"/>
        <v>29</v>
      </c>
      <c r="H2946">
        <v>0.92508999999999997</v>
      </c>
      <c r="I2946">
        <v>0.92935999999999996</v>
      </c>
      <c r="J2946">
        <v>0.92220000000000002</v>
      </c>
      <c r="K2946">
        <v>0.92796999999999996</v>
      </c>
      <c r="L2946" s="5">
        <f t="shared" si="324"/>
        <v>2.8799999999999937</v>
      </c>
    </row>
    <row r="2947" spans="1:12" x14ac:dyDescent="0.25">
      <c r="A2947">
        <f t="shared" si="326"/>
        <v>2010</v>
      </c>
      <c r="B2947" t="str">
        <f t="shared" si="325"/>
        <v>01.01.2010</v>
      </c>
      <c r="C2947" t="str">
        <f t="shared" si="322"/>
        <v>30.4.2010</v>
      </c>
      <c r="D2947" s="1">
        <v>40298</v>
      </c>
      <c r="E2947" s="3">
        <f t="shared" si="323"/>
        <v>120</v>
      </c>
      <c r="F2947" s="5">
        <f t="shared" si="327"/>
        <v>4</v>
      </c>
      <c r="G2947" s="5">
        <f t="shared" si="328"/>
        <v>30</v>
      </c>
      <c r="H2947">
        <v>0.92793999999999999</v>
      </c>
      <c r="I2947">
        <v>0.93247000000000002</v>
      </c>
      <c r="J2947">
        <v>0.92349000000000003</v>
      </c>
      <c r="K2947">
        <v>0.92410000000000003</v>
      </c>
      <c r="L2947" s="5">
        <f t="shared" si="324"/>
        <v>-3.8399999999999546</v>
      </c>
    </row>
    <row r="2948" spans="1:12" x14ac:dyDescent="0.25">
      <c r="A2948">
        <f t="shared" si="326"/>
        <v>2010</v>
      </c>
      <c r="B2948" t="str">
        <f t="shared" si="325"/>
        <v>01.01.2010</v>
      </c>
      <c r="C2948" t="str">
        <f t="shared" si="322"/>
        <v>3.5.2010</v>
      </c>
      <c r="D2948" s="1">
        <v>40301</v>
      </c>
      <c r="E2948" s="3">
        <f t="shared" si="323"/>
        <v>123</v>
      </c>
      <c r="F2948" s="5">
        <f t="shared" si="327"/>
        <v>5</v>
      </c>
      <c r="G2948" s="5">
        <f t="shared" si="328"/>
        <v>3</v>
      </c>
      <c r="H2948">
        <v>0.92308000000000001</v>
      </c>
      <c r="I2948">
        <v>0.92747000000000002</v>
      </c>
      <c r="J2948">
        <v>0.92254999999999998</v>
      </c>
      <c r="K2948">
        <v>0.92623999999999995</v>
      </c>
      <c r="L2948" s="5">
        <f t="shared" si="324"/>
        <v>3.1599999999999406</v>
      </c>
    </row>
    <row r="2949" spans="1:12" x14ac:dyDescent="0.25">
      <c r="A2949">
        <f t="shared" si="326"/>
        <v>2010</v>
      </c>
      <c r="B2949" t="str">
        <f t="shared" si="325"/>
        <v>01.01.2010</v>
      </c>
      <c r="C2949" t="str">
        <f t="shared" si="322"/>
        <v>4.5.2010</v>
      </c>
      <c r="D2949" s="1">
        <v>40302</v>
      </c>
      <c r="E2949" s="3">
        <f t="shared" si="323"/>
        <v>124</v>
      </c>
      <c r="F2949" s="5">
        <f t="shared" si="327"/>
        <v>5</v>
      </c>
      <c r="G2949" s="5">
        <f t="shared" si="328"/>
        <v>4</v>
      </c>
      <c r="H2949">
        <v>0.92627999999999999</v>
      </c>
      <c r="I2949">
        <v>0.92710999999999999</v>
      </c>
      <c r="J2949">
        <v>0.90705999999999998</v>
      </c>
      <c r="K2949">
        <v>0.90898999999999996</v>
      </c>
      <c r="L2949" s="5">
        <f t="shared" si="324"/>
        <v>-17.290000000000028</v>
      </c>
    </row>
    <row r="2950" spans="1:12" x14ac:dyDescent="0.25">
      <c r="A2950">
        <f t="shared" si="326"/>
        <v>2010</v>
      </c>
      <c r="B2950" t="str">
        <f t="shared" si="325"/>
        <v>01.01.2010</v>
      </c>
      <c r="C2950" t="str">
        <f t="shared" si="322"/>
        <v>5.5.2010</v>
      </c>
      <c r="D2950" s="1">
        <v>40303</v>
      </c>
      <c r="E2950" s="3">
        <f t="shared" si="323"/>
        <v>125</v>
      </c>
      <c r="F2950" s="5">
        <f t="shared" si="327"/>
        <v>5</v>
      </c>
      <c r="G2950" s="5">
        <f t="shared" si="328"/>
        <v>5</v>
      </c>
      <c r="H2950">
        <v>0.90893999999999997</v>
      </c>
      <c r="I2950">
        <v>0.91166000000000003</v>
      </c>
      <c r="J2950">
        <v>0.90200000000000002</v>
      </c>
      <c r="K2950">
        <v>0.90659000000000001</v>
      </c>
      <c r="L2950" s="5">
        <f t="shared" si="324"/>
        <v>-2.3499999999999632</v>
      </c>
    </row>
    <row r="2951" spans="1:12" x14ac:dyDescent="0.25">
      <c r="A2951">
        <f t="shared" si="326"/>
        <v>2010</v>
      </c>
      <c r="B2951" t="str">
        <f t="shared" si="325"/>
        <v>01.01.2010</v>
      </c>
      <c r="C2951" t="str">
        <f t="shared" si="322"/>
        <v>6.5.2010</v>
      </c>
      <c r="D2951" s="1">
        <v>40304</v>
      </c>
      <c r="E2951" s="3">
        <f t="shared" si="323"/>
        <v>126</v>
      </c>
      <c r="F2951" s="5">
        <f t="shared" si="327"/>
        <v>5</v>
      </c>
      <c r="G2951" s="5">
        <f t="shared" si="328"/>
        <v>6</v>
      </c>
      <c r="H2951">
        <v>0.90654999999999997</v>
      </c>
      <c r="I2951">
        <v>0.90920000000000001</v>
      </c>
      <c r="J2951">
        <v>0.87153000000000003</v>
      </c>
      <c r="K2951">
        <v>0.88651000000000002</v>
      </c>
      <c r="L2951" s="5">
        <f t="shared" si="324"/>
        <v>-20.039999999999946</v>
      </c>
    </row>
    <row r="2952" spans="1:12" x14ac:dyDescent="0.25">
      <c r="A2952">
        <f t="shared" si="326"/>
        <v>2010</v>
      </c>
      <c r="B2952" t="str">
        <f t="shared" si="325"/>
        <v>01.01.2010</v>
      </c>
      <c r="C2952" t="str">
        <f t="shared" si="322"/>
        <v>7.5.2010</v>
      </c>
      <c r="D2952" s="1">
        <v>40305</v>
      </c>
      <c r="E2952" s="3">
        <f t="shared" si="323"/>
        <v>127</v>
      </c>
      <c r="F2952" s="5">
        <f t="shared" si="327"/>
        <v>5</v>
      </c>
      <c r="G2952" s="5">
        <f t="shared" si="328"/>
        <v>7</v>
      </c>
      <c r="H2952">
        <v>0.88653000000000004</v>
      </c>
      <c r="I2952">
        <v>0.89373000000000002</v>
      </c>
      <c r="J2952">
        <v>0.88029999999999997</v>
      </c>
      <c r="K2952">
        <v>0.88758000000000004</v>
      </c>
      <c r="L2952" s="5">
        <f t="shared" si="324"/>
        <v>1.0499999999999954</v>
      </c>
    </row>
    <row r="2953" spans="1:12" x14ac:dyDescent="0.25">
      <c r="A2953">
        <f t="shared" si="326"/>
        <v>2010</v>
      </c>
      <c r="B2953" t="str">
        <f t="shared" si="325"/>
        <v>01.01.2010</v>
      </c>
      <c r="C2953" t="str">
        <f t="shared" si="322"/>
        <v>10.5.2010</v>
      </c>
      <c r="D2953" s="1">
        <v>40308</v>
      </c>
      <c r="E2953" s="3">
        <f t="shared" si="323"/>
        <v>130</v>
      </c>
      <c r="F2953" s="5">
        <f t="shared" si="327"/>
        <v>5</v>
      </c>
      <c r="G2953" s="5">
        <f t="shared" si="328"/>
        <v>10</v>
      </c>
      <c r="H2953">
        <v>0.89895000000000003</v>
      </c>
      <c r="I2953">
        <v>0.90771999999999997</v>
      </c>
      <c r="J2953">
        <v>0.89217999999999997</v>
      </c>
      <c r="K2953">
        <v>0.90271000000000001</v>
      </c>
      <c r="L2953" s="5">
        <f t="shared" si="324"/>
        <v>3.7599999999999856</v>
      </c>
    </row>
    <row r="2954" spans="1:12" x14ac:dyDescent="0.25">
      <c r="A2954">
        <f t="shared" si="326"/>
        <v>2010</v>
      </c>
      <c r="B2954" t="str">
        <f t="shared" si="325"/>
        <v>01.01.2010</v>
      </c>
      <c r="C2954" t="str">
        <f t="shared" si="322"/>
        <v>11.5.2010</v>
      </c>
      <c r="D2954" s="1">
        <v>40309</v>
      </c>
      <c r="E2954" s="3">
        <f t="shared" si="323"/>
        <v>131</v>
      </c>
      <c r="F2954" s="5">
        <f t="shared" si="327"/>
        <v>5</v>
      </c>
      <c r="G2954" s="5">
        <f t="shared" si="328"/>
        <v>11</v>
      </c>
      <c r="H2954">
        <v>0.90269999999999995</v>
      </c>
      <c r="I2954">
        <v>0.90302000000000004</v>
      </c>
      <c r="J2954">
        <v>0.89319999999999999</v>
      </c>
      <c r="K2954">
        <v>0.89456000000000002</v>
      </c>
      <c r="L2954" s="5">
        <f t="shared" si="324"/>
        <v>-8.139999999999926</v>
      </c>
    </row>
    <row r="2955" spans="1:12" x14ac:dyDescent="0.25">
      <c r="A2955">
        <f t="shared" si="326"/>
        <v>2010</v>
      </c>
      <c r="B2955" t="str">
        <f t="shared" si="325"/>
        <v>01.01.2010</v>
      </c>
      <c r="C2955" t="str">
        <f t="shared" si="322"/>
        <v>12.5.2010</v>
      </c>
      <c r="D2955" s="1">
        <v>40310</v>
      </c>
      <c r="E2955" s="3">
        <f t="shared" si="323"/>
        <v>132</v>
      </c>
      <c r="F2955" s="5">
        <f t="shared" si="327"/>
        <v>5</v>
      </c>
      <c r="G2955" s="5">
        <f t="shared" si="328"/>
        <v>12</v>
      </c>
      <c r="H2955">
        <v>0.89458000000000004</v>
      </c>
      <c r="I2955">
        <v>0.89793000000000001</v>
      </c>
      <c r="J2955">
        <v>0.88885000000000003</v>
      </c>
      <c r="K2955">
        <v>0.89473999999999998</v>
      </c>
      <c r="L2955" s="5">
        <f t="shared" si="324"/>
        <v>0.15999999999993797</v>
      </c>
    </row>
    <row r="2956" spans="1:12" x14ac:dyDescent="0.25">
      <c r="A2956">
        <f t="shared" si="326"/>
        <v>2010</v>
      </c>
      <c r="B2956" t="str">
        <f t="shared" si="325"/>
        <v>01.01.2010</v>
      </c>
      <c r="C2956" t="str">
        <f t="shared" si="322"/>
        <v>13.5.2010</v>
      </c>
      <c r="D2956" s="1">
        <v>40311</v>
      </c>
      <c r="E2956" s="3">
        <f t="shared" si="323"/>
        <v>133</v>
      </c>
      <c r="F2956" s="5">
        <f t="shared" si="327"/>
        <v>5</v>
      </c>
      <c r="G2956" s="5">
        <f t="shared" si="328"/>
        <v>13</v>
      </c>
      <c r="H2956">
        <v>0.89471000000000001</v>
      </c>
      <c r="I2956">
        <v>0.90253000000000005</v>
      </c>
      <c r="J2956">
        <v>0.89317999999999997</v>
      </c>
      <c r="K2956">
        <v>0.89470000000000005</v>
      </c>
      <c r="L2956" s="5">
        <f t="shared" si="324"/>
        <v>-9.9999999999544897E-3</v>
      </c>
    </row>
    <row r="2957" spans="1:12" x14ac:dyDescent="0.25">
      <c r="A2957">
        <f t="shared" si="326"/>
        <v>2010</v>
      </c>
      <c r="B2957" t="str">
        <f t="shared" si="325"/>
        <v>01.01.2010</v>
      </c>
      <c r="C2957" t="str">
        <f t="shared" si="322"/>
        <v>14.5.2010</v>
      </c>
      <c r="D2957" s="1">
        <v>40312</v>
      </c>
      <c r="E2957" s="3">
        <f t="shared" si="323"/>
        <v>134</v>
      </c>
      <c r="F2957" s="5">
        <f t="shared" si="327"/>
        <v>5</v>
      </c>
      <c r="G2957" s="5">
        <f t="shared" si="328"/>
        <v>14</v>
      </c>
      <c r="H2957">
        <v>0.89481999999999995</v>
      </c>
      <c r="I2957">
        <v>0.89725999999999995</v>
      </c>
      <c r="J2957">
        <v>0.88497000000000003</v>
      </c>
      <c r="K2957">
        <v>0.88563999999999998</v>
      </c>
      <c r="L2957" s="5">
        <f t="shared" si="324"/>
        <v>-9.179999999999966</v>
      </c>
    </row>
    <row r="2958" spans="1:12" x14ac:dyDescent="0.25">
      <c r="A2958">
        <f t="shared" si="326"/>
        <v>2010</v>
      </c>
      <c r="B2958" t="str">
        <f t="shared" si="325"/>
        <v>01.01.2010</v>
      </c>
      <c r="C2958" t="str">
        <f t="shared" si="322"/>
        <v>17.5.2010</v>
      </c>
      <c r="D2958" s="1">
        <v>40315</v>
      </c>
      <c r="E2958" s="3">
        <f t="shared" si="323"/>
        <v>137</v>
      </c>
      <c r="F2958" s="5">
        <f t="shared" si="327"/>
        <v>5</v>
      </c>
      <c r="G2958" s="5">
        <f t="shared" si="328"/>
        <v>17</v>
      </c>
      <c r="H2958">
        <v>0.88480000000000003</v>
      </c>
      <c r="I2958">
        <v>0.88597999999999999</v>
      </c>
      <c r="J2958">
        <v>0.86851</v>
      </c>
      <c r="K2958">
        <v>0.87739999999999996</v>
      </c>
      <c r="L2958" s="5">
        <f t="shared" si="324"/>
        <v>-7.4000000000000732</v>
      </c>
    </row>
    <row r="2959" spans="1:12" x14ac:dyDescent="0.25">
      <c r="A2959">
        <f t="shared" si="326"/>
        <v>2010</v>
      </c>
      <c r="B2959" t="str">
        <f t="shared" si="325"/>
        <v>01.01.2010</v>
      </c>
      <c r="C2959" t="str">
        <f t="shared" si="322"/>
        <v>18.5.2010</v>
      </c>
      <c r="D2959" s="1">
        <v>40316</v>
      </c>
      <c r="E2959" s="3">
        <f t="shared" si="323"/>
        <v>138</v>
      </c>
      <c r="F2959" s="5">
        <f t="shared" si="327"/>
        <v>5</v>
      </c>
      <c r="G2959" s="5">
        <f t="shared" si="328"/>
        <v>18</v>
      </c>
      <c r="H2959">
        <v>0.87738000000000005</v>
      </c>
      <c r="I2959">
        <v>0.87883</v>
      </c>
      <c r="J2959">
        <v>0.86</v>
      </c>
      <c r="K2959">
        <v>0.86119000000000001</v>
      </c>
      <c r="L2959" s="5">
        <f t="shared" si="324"/>
        <v>-16.190000000000037</v>
      </c>
    </row>
    <row r="2960" spans="1:12" x14ac:dyDescent="0.25">
      <c r="A2960">
        <f t="shared" si="326"/>
        <v>2010</v>
      </c>
      <c r="B2960" t="str">
        <f t="shared" si="325"/>
        <v>01.01.2010</v>
      </c>
      <c r="C2960" t="str">
        <f t="shared" si="322"/>
        <v>19.5.2010</v>
      </c>
      <c r="D2960" s="1">
        <v>40317</v>
      </c>
      <c r="E2960" s="3">
        <f t="shared" si="323"/>
        <v>139</v>
      </c>
      <c r="F2960" s="5">
        <f t="shared" si="327"/>
        <v>5</v>
      </c>
      <c r="G2960" s="5">
        <f t="shared" si="328"/>
        <v>19</v>
      </c>
      <c r="H2960">
        <v>0.86114999999999997</v>
      </c>
      <c r="I2960">
        <v>0.86365999999999998</v>
      </c>
      <c r="J2960">
        <v>0.8357</v>
      </c>
      <c r="K2960">
        <v>0.84965000000000002</v>
      </c>
      <c r="L2960" s="5">
        <f t="shared" si="324"/>
        <v>-11.499999999999954</v>
      </c>
    </row>
    <row r="2961" spans="1:12" x14ac:dyDescent="0.25">
      <c r="A2961">
        <f t="shared" si="326"/>
        <v>2010</v>
      </c>
      <c r="B2961" t="str">
        <f t="shared" si="325"/>
        <v>01.01.2010</v>
      </c>
      <c r="C2961" t="str">
        <f t="shared" si="322"/>
        <v>20.5.2010</v>
      </c>
      <c r="D2961" s="1">
        <v>40318</v>
      </c>
      <c r="E2961" s="3">
        <f t="shared" si="323"/>
        <v>140</v>
      </c>
      <c r="F2961" s="5">
        <f t="shared" si="327"/>
        <v>5</v>
      </c>
      <c r="G2961" s="5">
        <f t="shared" si="328"/>
        <v>20</v>
      </c>
      <c r="H2961">
        <v>0.84963999999999995</v>
      </c>
      <c r="I2961">
        <v>0.84963999999999995</v>
      </c>
      <c r="J2961">
        <v>0.80693000000000004</v>
      </c>
      <c r="K2961">
        <v>0.81232000000000004</v>
      </c>
      <c r="L2961" s="5">
        <f t="shared" si="324"/>
        <v>-37.319999999999908</v>
      </c>
    </row>
    <row r="2962" spans="1:12" x14ac:dyDescent="0.25">
      <c r="A2962">
        <f t="shared" si="326"/>
        <v>2010</v>
      </c>
      <c r="B2962" t="str">
        <f t="shared" si="325"/>
        <v>01.01.2010</v>
      </c>
      <c r="C2962" t="str">
        <f t="shared" si="322"/>
        <v>21.5.2010</v>
      </c>
      <c r="D2962" s="1">
        <v>40319</v>
      </c>
      <c r="E2962" s="3">
        <f t="shared" si="323"/>
        <v>141</v>
      </c>
      <c r="F2962" s="5">
        <f t="shared" si="327"/>
        <v>5</v>
      </c>
      <c r="G2962" s="5">
        <f t="shared" si="328"/>
        <v>21</v>
      </c>
      <c r="H2962">
        <v>0.81235999999999997</v>
      </c>
      <c r="I2962">
        <v>0.83636999999999995</v>
      </c>
      <c r="J2962">
        <v>0.80861000000000005</v>
      </c>
      <c r="K2962">
        <v>0.83196999999999999</v>
      </c>
      <c r="L2962" s="5">
        <f t="shared" si="324"/>
        <v>19.610000000000017</v>
      </c>
    </row>
    <row r="2963" spans="1:12" x14ac:dyDescent="0.25">
      <c r="A2963">
        <f t="shared" si="326"/>
        <v>2010</v>
      </c>
      <c r="B2963" t="str">
        <f t="shared" si="325"/>
        <v>01.01.2010</v>
      </c>
      <c r="C2963" t="str">
        <f t="shared" si="322"/>
        <v>24.5.2010</v>
      </c>
      <c r="D2963" s="1">
        <v>40322</v>
      </c>
      <c r="E2963" s="3">
        <f t="shared" si="323"/>
        <v>144</v>
      </c>
      <c r="F2963" s="5">
        <f t="shared" si="327"/>
        <v>5</v>
      </c>
      <c r="G2963" s="5">
        <f t="shared" si="328"/>
        <v>24</v>
      </c>
      <c r="H2963">
        <v>0.83123000000000002</v>
      </c>
      <c r="I2963">
        <v>0.83567000000000002</v>
      </c>
      <c r="J2963">
        <v>0.81849000000000005</v>
      </c>
      <c r="K2963">
        <v>0.82447000000000004</v>
      </c>
      <c r="L2963" s="5">
        <f t="shared" si="324"/>
        <v>-6.7599999999999882</v>
      </c>
    </row>
    <row r="2964" spans="1:12" x14ac:dyDescent="0.25">
      <c r="A2964">
        <f t="shared" si="326"/>
        <v>2010</v>
      </c>
      <c r="B2964" t="str">
        <f t="shared" si="325"/>
        <v>01.01.2010</v>
      </c>
      <c r="C2964" t="str">
        <f t="shared" si="322"/>
        <v>25.5.2010</v>
      </c>
      <c r="D2964" s="1">
        <v>40323</v>
      </c>
      <c r="E2964" s="3">
        <f t="shared" si="323"/>
        <v>145</v>
      </c>
      <c r="F2964" s="5">
        <f t="shared" si="327"/>
        <v>5</v>
      </c>
      <c r="G2964" s="5">
        <f t="shared" si="328"/>
        <v>25</v>
      </c>
      <c r="H2964">
        <v>0.82454000000000005</v>
      </c>
      <c r="I2964">
        <v>0.83026999999999995</v>
      </c>
      <c r="J2964">
        <v>0.80657999999999996</v>
      </c>
      <c r="K2964">
        <v>0.82855999999999996</v>
      </c>
      <c r="L2964" s="5">
        <f t="shared" si="324"/>
        <v>4.0199999999999125</v>
      </c>
    </row>
    <row r="2965" spans="1:12" x14ac:dyDescent="0.25">
      <c r="A2965">
        <f t="shared" si="326"/>
        <v>2010</v>
      </c>
      <c r="B2965" t="str">
        <f t="shared" si="325"/>
        <v>01.01.2010</v>
      </c>
      <c r="C2965" t="str">
        <f t="shared" si="322"/>
        <v>26.5.2010</v>
      </c>
      <c r="D2965" s="1">
        <v>40324</v>
      </c>
      <c r="E2965" s="3">
        <f t="shared" si="323"/>
        <v>146</v>
      </c>
      <c r="F2965" s="5">
        <f t="shared" si="327"/>
        <v>5</v>
      </c>
      <c r="G2965" s="5">
        <f t="shared" si="328"/>
        <v>26</v>
      </c>
      <c r="H2965">
        <v>0.82840000000000003</v>
      </c>
      <c r="I2965">
        <v>0.83884000000000003</v>
      </c>
      <c r="J2965">
        <v>0.81886999999999999</v>
      </c>
      <c r="K2965">
        <v>0.82233999999999996</v>
      </c>
      <c r="L2965" s="5">
        <f t="shared" si="324"/>
        <v>-6.0600000000000653</v>
      </c>
    </row>
    <row r="2966" spans="1:12" x14ac:dyDescent="0.25">
      <c r="A2966">
        <f t="shared" si="326"/>
        <v>2010</v>
      </c>
      <c r="B2966" t="str">
        <f t="shared" si="325"/>
        <v>01.01.2010</v>
      </c>
      <c r="C2966" t="str">
        <f t="shared" si="322"/>
        <v>27.5.2010</v>
      </c>
      <c r="D2966" s="1">
        <v>40325</v>
      </c>
      <c r="E2966" s="3">
        <f t="shared" si="323"/>
        <v>147</v>
      </c>
      <c r="F2966" s="5">
        <f t="shared" si="327"/>
        <v>5</v>
      </c>
      <c r="G2966" s="5">
        <f t="shared" si="328"/>
        <v>27</v>
      </c>
      <c r="H2966">
        <v>0.82232000000000005</v>
      </c>
      <c r="I2966">
        <v>0.85277000000000003</v>
      </c>
      <c r="J2966">
        <v>0.82160999999999995</v>
      </c>
      <c r="K2966">
        <v>0.85038999999999998</v>
      </c>
      <c r="L2966" s="5">
        <f t="shared" si="324"/>
        <v>28.069999999999929</v>
      </c>
    </row>
    <row r="2967" spans="1:12" x14ac:dyDescent="0.25">
      <c r="A2967">
        <f t="shared" si="326"/>
        <v>2010</v>
      </c>
      <c r="B2967" t="str">
        <f t="shared" si="325"/>
        <v>01.01.2010</v>
      </c>
      <c r="C2967" t="str">
        <f t="shared" si="322"/>
        <v>28.5.2010</v>
      </c>
      <c r="D2967" s="1">
        <v>40326</v>
      </c>
      <c r="E2967" s="3">
        <f t="shared" si="323"/>
        <v>148</v>
      </c>
      <c r="F2967" s="5">
        <f t="shared" si="327"/>
        <v>5</v>
      </c>
      <c r="G2967" s="5">
        <f t="shared" si="328"/>
        <v>28</v>
      </c>
      <c r="H2967">
        <v>0.85036999999999996</v>
      </c>
      <c r="I2967">
        <v>0.85494999999999999</v>
      </c>
      <c r="J2967">
        <v>0.84280999999999995</v>
      </c>
      <c r="K2967">
        <v>0.84716999999999998</v>
      </c>
      <c r="L2967" s="5">
        <f t="shared" si="324"/>
        <v>-3.1999999999999806</v>
      </c>
    </row>
    <row r="2968" spans="1:12" x14ac:dyDescent="0.25">
      <c r="A2968">
        <f t="shared" si="326"/>
        <v>2010</v>
      </c>
      <c r="B2968" t="str">
        <f t="shared" si="325"/>
        <v>01.01.2010</v>
      </c>
      <c r="C2968" t="str">
        <f t="shared" si="322"/>
        <v>31.5.2010</v>
      </c>
      <c r="D2968" s="1">
        <v>40329</v>
      </c>
      <c r="E2968" s="3">
        <f t="shared" si="323"/>
        <v>150</v>
      </c>
      <c r="F2968" s="5">
        <f t="shared" si="327"/>
        <v>5</v>
      </c>
      <c r="G2968" s="5">
        <f t="shared" si="328"/>
        <v>31</v>
      </c>
      <c r="H2968">
        <v>0.84558</v>
      </c>
      <c r="I2968">
        <v>0.85138000000000003</v>
      </c>
      <c r="J2968">
        <v>0.83826999999999996</v>
      </c>
      <c r="K2968">
        <v>0.84685999999999995</v>
      </c>
      <c r="L2968" s="5">
        <f t="shared" si="324"/>
        <v>1.2799999999999478</v>
      </c>
    </row>
    <row r="2969" spans="1:12" x14ac:dyDescent="0.25">
      <c r="A2969">
        <f t="shared" si="326"/>
        <v>2010</v>
      </c>
      <c r="B2969" t="str">
        <f t="shared" si="325"/>
        <v>01.01.2010</v>
      </c>
      <c r="C2969" t="str">
        <f t="shared" si="322"/>
        <v>1.6.2010</v>
      </c>
      <c r="D2969" s="1">
        <v>40330</v>
      </c>
      <c r="E2969" s="3">
        <f t="shared" si="323"/>
        <v>151</v>
      </c>
      <c r="F2969" s="5">
        <f t="shared" si="327"/>
        <v>6</v>
      </c>
      <c r="G2969" s="5">
        <f t="shared" si="328"/>
        <v>1</v>
      </c>
      <c r="H2969">
        <v>0.84682999999999997</v>
      </c>
      <c r="I2969">
        <v>0.84743000000000002</v>
      </c>
      <c r="J2969">
        <v>0.82811000000000001</v>
      </c>
      <c r="K2969">
        <v>0.83062999999999998</v>
      </c>
      <c r="L2969" s="5">
        <f t="shared" si="324"/>
        <v>-16.199999999999992</v>
      </c>
    </row>
    <row r="2970" spans="1:12" x14ac:dyDescent="0.25">
      <c r="A2970">
        <f t="shared" si="326"/>
        <v>2010</v>
      </c>
      <c r="B2970" t="str">
        <f t="shared" si="325"/>
        <v>01.01.2010</v>
      </c>
      <c r="C2970" t="str">
        <f t="shared" si="322"/>
        <v>2.6.2010</v>
      </c>
      <c r="D2970" s="1">
        <v>40331</v>
      </c>
      <c r="E2970" s="3">
        <f t="shared" si="323"/>
        <v>152</v>
      </c>
      <c r="F2970" s="5">
        <f t="shared" si="327"/>
        <v>6</v>
      </c>
      <c r="G2970" s="5">
        <f t="shared" si="328"/>
        <v>2</v>
      </c>
      <c r="H2970">
        <v>0.83065</v>
      </c>
      <c r="I2970">
        <v>0.84241999999999995</v>
      </c>
      <c r="J2970">
        <v>0.82745000000000002</v>
      </c>
      <c r="K2970">
        <v>0.84126000000000001</v>
      </c>
      <c r="L2970" s="5">
        <f t="shared" si="324"/>
        <v>10.610000000000008</v>
      </c>
    </row>
    <row r="2971" spans="1:12" x14ac:dyDescent="0.25">
      <c r="A2971">
        <f t="shared" si="326"/>
        <v>2010</v>
      </c>
      <c r="B2971" t="str">
        <f t="shared" si="325"/>
        <v>01.01.2010</v>
      </c>
      <c r="C2971" t="str">
        <f t="shared" si="322"/>
        <v>3.6.2010</v>
      </c>
      <c r="D2971" s="1">
        <v>40332</v>
      </c>
      <c r="E2971" s="3">
        <f t="shared" si="323"/>
        <v>153</v>
      </c>
      <c r="F2971" s="5">
        <f t="shared" si="327"/>
        <v>6</v>
      </c>
      <c r="G2971" s="5">
        <f t="shared" si="328"/>
        <v>3</v>
      </c>
      <c r="H2971">
        <v>0.84130000000000005</v>
      </c>
      <c r="I2971">
        <v>0.85213000000000005</v>
      </c>
      <c r="J2971">
        <v>0.83628999999999998</v>
      </c>
      <c r="K2971">
        <v>0.84189999999999998</v>
      </c>
      <c r="L2971" s="5">
        <f t="shared" si="324"/>
        <v>0.59999999999993392</v>
      </c>
    </row>
    <row r="2972" spans="1:12" x14ac:dyDescent="0.25">
      <c r="A2972">
        <f t="shared" si="326"/>
        <v>2010</v>
      </c>
      <c r="B2972" t="str">
        <f t="shared" si="325"/>
        <v>01.01.2010</v>
      </c>
      <c r="C2972" t="str">
        <f t="shared" si="322"/>
        <v>4.6.2010</v>
      </c>
      <c r="D2972" s="1">
        <v>40333</v>
      </c>
      <c r="E2972" s="3">
        <f t="shared" si="323"/>
        <v>154</v>
      </c>
      <c r="F2972" s="5">
        <f t="shared" si="327"/>
        <v>6</v>
      </c>
      <c r="G2972" s="5">
        <f t="shared" si="328"/>
        <v>4</v>
      </c>
      <c r="H2972">
        <v>0.84192</v>
      </c>
      <c r="I2972">
        <v>0.84748000000000001</v>
      </c>
      <c r="J2972">
        <v>0.82111999999999996</v>
      </c>
      <c r="K2972">
        <v>0.82304999999999995</v>
      </c>
      <c r="L2972" s="5">
        <f t="shared" si="324"/>
        <v>-18.870000000000054</v>
      </c>
    </row>
    <row r="2973" spans="1:12" x14ac:dyDescent="0.25">
      <c r="A2973">
        <f t="shared" si="326"/>
        <v>2010</v>
      </c>
      <c r="B2973" t="str">
        <f t="shared" si="325"/>
        <v>01.01.2010</v>
      </c>
      <c r="C2973" t="str">
        <f t="shared" si="322"/>
        <v>7.6.2010</v>
      </c>
      <c r="D2973" s="1">
        <v>40336</v>
      </c>
      <c r="E2973" s="3">
        <f t="shared" si="323"/>
        <v>157</v>
      </c>
      <c r="F2973" s="5">
        <f t="shared" si="327"/>
        <v>6</v>
      </c>
      <c r="G2973" s="5">
        <f t="shared" si="328"/>
        <v>7</v>
      </c>
      <c r="H2973">
        <v>0.82245000000000001</v>
      </c>
      <c r="I2973">
        <v>0.82255999999999996</v>
      </c>
      <c r="J2973">
        <v>0.80798999999999999</v>
      </c>
      <c r="K2973">
        <v>0.80932999999999999</v>
      </c>
      <c r="L2973" s="5">
        <f t="shared" si="324"/>
        <v>-13.120000000000021</v>
      </c>
    </row>
    <row r="2974" spans="1:12" x14ac:dyDescent="0.25">
      <c r="A2974">
        <f t="shared" si="326"/>
        <v>2010</v>
      </c>
      <c r="B2974" t="str">
        <f t="shared" si="325"/>
        <v>01.01.2010</v>
      </c>
      <c r="C2974" t="str">
        <f t="shared" si="322"/>
        <v>8.6.2010</v>
      </c>
      <c r="D2974" s="1">
        <v>40337</v>
      </c>
      <c r="E2974" s="3">
        <f t="shared" si="323"/>
        <v>158</v>
      </c>
      <c r="F2974" s="5">
        <f t="shared" si="327"/>
        <v>6</v>
      </c>
      <c r="G2974" s="5">
        <f t="shared" si="328"/>
        <v>8</v>
      </c>
      <c r="H2974">
        <v>0.80933999999999995</v>
      </c>
      <c r="I2974">
        <v>0.82828999999999997</v>
      </c>
      <c r="J2974">
        <v>0.80862000000000001</v>
      </c>
      <c r="K2974">
        <v>0.82657999999999998</v>
      </c>
      <c r="L2974" s="5">
        <f t="shared" si="324"/>
        <v>17.240000000000034</v>
      </c>
    </row>
    <row r="2975" spans="1:12" x14ac:dyDescent="0.25">
      <c r="A2975">
        <f t="shared" si="326"/>
        <v>2010</v>
      </c>
      <c r="B2975" t="str">
        <f t="shared" si="325"/>
        <v>01.01.2010</v>
      </c>
      <c r="C2975" t="str">
        <f t="shared" si="322"/>
        <v>9.6.2010</v>
      </c>
      <c r="D2975" s="1">
        <v>40338</v>
      </c>
      <c r="E2975" s="3">
        <f t="shared" si="323"/>
        <v>159</v>
      </c>
      <c r="F2975" s="5">
        <f t="shared" si="327"/>
        <v>6</v>
      </c>
      <c r="G2975" s="5">
        <f t="shared" si="328"/>
        <v>9</v>
      </c>
      <c r="H2975">
        <v>0.82650999999999997</v>
      </c>
      <c r="I2975">
        <v>0.83555999999999997</v>
      </c>
      <c r="J2975">
        <v>0.81932000000000005</v>
      </c>
      <c r="K2975">
        <v>0.82779999999999998</v>
      </c>
      <c r="L2975" s="5">
        <f t="shared" si="324"/>
        <v>1.2900000000000134</v>
      </c>
    </row>
    <row r="2976" spans="1:12" x14ac:dyDescent="0.25">
      <c r="A2976">
        <f t="shared" si="326"/>
        <v>2010</v>
      </c>
      <c r="B2976" t="str">
        <f t="shared" si="325"/>
        <v>01.01.2010</v>
      </c>
      <c r="C2976" t="str">
        <f t="shared" si="322"/>
        <v>10.6.2010</v>
      </c>
      <c r="D2976" s="1">
        <v>40339</v>
      </c>
      <c r="E2976" s="3">
        <f t="shared" si="323"/>
        <v>160</v>
      </c>
      <c r="F2976" s="5">
        <f t="shared" si="327"/>
        <v>6</v>
      </c>
      <c r="G2976" s="5">
        <f t="shared" si="328"/>
        <v>10</v>
      </c>
      <c r="H2976">
        <v>0.82777999999999996</v>
      </c>
      <c r="I2976">
        <v>0.85074000000000005</v>
      </c>
      <c r="J2976">
        <v>0.82647999999999999</v>
      </c>
      <c r="K2976">
        <v>0.84852000000000005</v>
      </c>
      <c r="L2976" s="5">
        <f t="shared" si="324"/>
        <v>20.740000000000091</v>
      </c>
    </row>
    <row r="2977" spans="1:12" x14ac:dyDescent="0.25">
      <c r="A2977">
        <f t="shared" si="326"/>
        <v>2010</v>
      </c>
      <c r="B2977" t="str">
        <f t="shared" si="325"/>
        <v>01.01.2010</v>
      </c>
      <c r="C2977" t="str">
        <f t="shared" si="322"/>
        <v>11.6.2010</v>
      </c>
      <c r="D2977" s="1">
        <v>40340</v>
      </c>
      <c r="E2977" s="3">
        <f t="shared" si="323"/>
        <v>161</v>
      </c>
      <c r="F2977" s="5">
        <f t="shared" si="327"/>
        <v>6</v>
      </c>
      <c r="G2977" s="5">
        <f t="shared" si="328"/>
        <v>11</v>
      </c>
      <c r="H2977">
        <v>0.84843000000000002</v>
      </c>
      <c r="I2977">
        <v>0.85048999999999997</v>
      </c>
      <c r="J2977">
        <v>0.84255000000000002</v>
      </c>
      <c r="K2977">
        <v>0.85011000000000003</v>
      </c>
      <c r="L2977" s="5">
        <f t="shared" si="324"/>
        <v>1.6800000000000148</v>
      </c>
    </row>
    <row r="2978" spans="1:12" x14ac:dyDescent="0.25">
      <c r="A2978">
        <f t="shared" si="326"/>
        <v>2010</v>
      </c>
      <c r="B2978" t="str">
        <f t="shared" si="325"/>
        <v>01.01.2010</v>
      </c>
      <c r="C2978" t="str">
        <f t="shared" ref="C2978:C3041" si="329">CONCATENATE(G2978,".",F2978,".",A2978)</f>
        <v>14.6.2010</v>
      </c>
      <c r="D2978" s="1">
        <v>40343</v>
      </c>
      <c r="E2978" s="3">
        <f t="shared" ref="E2978:E3041" si="330">DAYS360(B2978,C2978,TRUE)+1</f>
        <v>164</v>
      </c>
      <c r="F2978" s="5">
        <f t="shared" si="327"/>
        <v>6</v>
      </c>
      <c r="G2978" s="5">
        <f t="shared" si="328"/>
        <v>14</v>
      </c>
      <c r="H2978">
        <v>0.85165000000000002</v>
      </c>
      <c r="I2978">
        <v>0.86660000000000004</v>
      </c>
      <c r="J2978">
        <v>0.85080999999999996</v>
      </c>
      <c r="K2978">
        <v>0.85809000000000002</v>
      </c>
      <c r="L2978" s="5">
        <f t="shared" ref="L2978:L3041" si="331">(K2978-H2978)*1000</f>
        <v>6.4400000000000013</v>
      </c>
    </row>
    <row r="2979" spans="1:12" x14ac:dyDescent="0.25">
      <c r="A2979">
        <f t="shared" si="326"/>
        <v>2010</v>
      </c>
      <c r="B2979" t="str">
        <f t="shared" si="325"/>
        <v>01.01.2010</v>
      </c>
      <c r="C2979" t="str">
        <f t="shared" si="329"/>
        <v>15.6.2010</v>
      </c>
      <c r="D2979" s="1">
        <v>40344</v>
      </c>
      <c r="E2979" s="3">
        <f t="shared" si="330"/>
        <v>165</v>
      </c>
      <c r="F2979" s="5">
        <f t="shared" si="327"/>
        <v>6</v>
      </c>
      <c r="G2979" s="5">
        <f t="shared" si="328"/>
        <v>15</v>
      </c>
      <c r="H2979">
        <v>0.85809999999999997</v>
      </c>
      <c r="I2979">
        <v>0.86595999999999995</v>
      </c>
      <c r="J2979">
        <v>0.85050999999999999</v>
      </c>
      <c r="K2979">
        <v>0.86451999999999996</v>
      </c>
      <c r="L2979" s="5">
        <f t="shared" si="331"/>
        <v>6.4199999999999813</v>
      </c>
    </row>
    <row r="2980" spans="1:12" x14ac:dyDescent="0.25">
      <c r="A2980">
        <f t="shared" si="326"/>
        <v>2010</v>
      </c>
      <c r="B2980" t="str">
        <f t="shared" si="325"/>
        <v>01.01.2010</v>
      </c>
      <c r="C2980" t="str">
        <f t="shared" si="329"/>
        <v>16.6.2010</v>
      </c>
      <c r="D2980" s="1">
        <v>40345</v>
      </c>
      <c r="E2980" s="3">
        <f t="shared" si="330"/>
        <v>166</v>
      </c>
      <c r="F2980" s="5">
        <f t="shared" si="327"/>
        <v>6</v>
      </c>
      <c r="G2980" s="5">
        <f t="shared" si="328"/>
        <v>16</v>
      </c>
      <c r="H2980">
        <v>0.86453000000000002</v>
      </c>
      <c r="I2980">
        <v>0.86717999999999995</v>
      </c>
      <c r="J2980">
        <v>0.85807</v>
      </c>
      <c r="K2980">
        <v>0.86207</v>
      </c>
      <c r="L2980" s="5">
        <f t="shared" si="331"/>
        <v>-2.4600000000000177</v>
      </c>
    </row>
    <row r="2981" spans="1:12" x14ac:dyDescent="0.25">
      <c r="A2981">
        <f t="shared" si="326"/>
        <v>2010</v>
      </c>
      <c r="B2981" t="str">
        <f t="shared" ref="B2981:B3044" si="332">CONCATENATE("01.","01",".",A2981)</f>
        <v>01.01.2010</v>
      </c>
      <c r="C2981" t="str">
        <f t="shared" si="329"/>
        <v>17.6.2010</v>
      </c>
      <c r="D2981" s="1">
        <v>40346</v>
      </c>
      <c r="E2981" s="3">
        <f t="shared" si="330"/>
        <v>167</v>
      </c>
      <c r="F2981" s="5">
        <f t="shared" si="327"/>
        <v>6</v>
      </c>
      <c r="G2981" s="5">
        <f t="shared" si="328"/>
        <v>17</v>
      </c>
      <c r="H2981">
        <v>0.86207999999999996</v>
      </c>
      <c r="I2981">
        <v>0.86873</v>
      </c>
      <c r="J2981">
        <v>0.85821999999999998</v>
      </c>
      <c r="K2981">
        <v>0.86711000000000005</v>
      </c>
      <c r="L2981" s="5">
        <f t="shared" si="331"/>
        <v>5.03000000000009</v>
      </c>
    </row>
    <row r="2982" spans="1:12" x14ac:dyDescent="0.25">
      <c r="A2982">
        <f t="shared" si="326"/>
        <v>2010</v>
      </c>
      <c r="B2982" t="str">
        <f t="shared" si="332"/>
        <v>01.01.2010</v>
      </c>
      <c r="C2982" t="str">
        <f t="shared" si="329"/>
        <v>18.6.2010</v>
      </c>
      <c r="D2982" s="1">
        <v>40347</v>
      </c>
      <c r="E2982" s="3">
        <f t="shared" si="330"/>
        <v>168</v>
      </c>
      <c r="F2982" s="5">
        <f t="shared" si="327"/>
        <v>6</v>
      </c>
      <c r="G2982" s="5">
        <f t="shared" si="328"/>
        <v>18</v>
      </c>
      <c r="H2982">
        <v>0.86709999999999998</v>
      </c>
      <c r="I2982">
        <v>0.87287999999999999</v>
      </c>
      <c r="J2982">
        <v>0.86516000000000004</v>
      </c>
      <c r="K2982">
        <v>0.87182999999999999</v>
      </c>
      <c r="L2982" s="5">
        <f t="shared" si="331"/>
        <v>4.730000000000012</v>
      </c>
    </row>
    <row r="2983" spans="1:12" x14ac:dyDescent="0.25">
      <c r="A2983">
        <f t="shared" si="326"/>
        <v>2010</v>
      </c>
      <c r="B2983" t="str">
        <f t="shared" si="332"/>
        <v>01.01.2010</v>
      </c>
      <c r="C2983" t="str">
        <f t="shared" si="329"/>
        <v>21.6.2010</v>
      </c>
      <c r="D2983" s="1">
        <v>40350</v>
      </c>
      <c r="E2983" s="3">
        <f t="shared" si="330"/>
        <v>171</v>
      </c>
      <c r="F2983" s="5">
        <f t="shared" si="327"/>
        <v>6</v>
      </c>
      <c r="G2983" s="5">
        <f t="shared" si="328"/>
        <v>21</v>
      </c>
      <c r="H2983">
        <v>0.88046999999999997</v>
      </c>
      <c r="I2983">
        <v>0.88580999999999999</v>
      </c>
      <c r="J2983">
        <v>0.87522</v>
      </c>
      <c r="K2983">
        <v>0.87605</v>
      </c>
      <c r="L2983" s="5">
        <f t="shared" si="331"/>
        <v>-4.4199999999999795</v>
      </c>
    </row>
    <row r="2984" spans="1:12" x14ac:dyDescent="0.25">
      <c r="A2984">
        <f t="shared" si="326"/>
        <v>2010</v>
      </c>
      <c r="B2984" t="str">
        <f t="shared" si="332"/>
        <v>01.01.2010</v>
      </c>
      <c r="C2984" t="str">
        <f t="shared" si="329"/>
        <v>22.6.2010</v>
      </c>
      <c r="D2984" s="1">
        <v>40351</v>
      </c>
      <c r="E2984" s="3">
        <f t="shared" si="330"/>
        <v>172</v>
      </c>
      <c r="F2984" s="5">
        <f t="shared" si="327"/>
        <v>6</v>
      </c>
      <c r="G2984" s="5">
        <f t="shared" si="328"/>
        <v>22</v>
      </c>
      <c r="H2984">
        <v>0.87607000000000002</v>
      </c>
      <c r="I2984">
        <v>0.88304000000000005</v>
      </c>
      <c r="J2984">
        <v>0.87016000000000004</v>
      </c>
      <c r="K2984">
        <v>0.87138000000000004</v>
      </c>
      <c r="L2984" s="5">
        <f t="shared" si="331"/>
        <v>-4.689999999999972</v>
      </c>
    </row>
    <row r="2985" spans="1:12" x14ac:dyDescent="0.25">
      <c r="A2985">
        <f t="shared" si="326"/>
        <v>2010</v>
      </c>
      <c r="B2985" t="str">
        <f t="shared" si="332"/>
        <v>01.01.2010</v>
      </c>
      <c r="C2985" t="str">
        <f t="shared" si="329"/>
        <v>23.6.2010</v>
      </c>
      <c r="D2985" s="1">
        <v>40352</v>
      </c>
      <c r="E2985" s="3">
        <f t="shared" si="330"/>
        <v>173</v>
      </c>
      <c r="F2985" s="5">
        <f t="shared" si="327"/>
        <v>6</v>
      </c>
      <c r="G2985" s="5">
        <f t="shared" si="328"/>
        <v>23</v>
      </c>
      <c r="H2985">
        <v>0.87163999999999997</v>
      </c>
      <c r="I2985">
        <v>0.87795000000000001</v>
      </c>
      <c r="J2985">
        <v>0.86599000000000004</v>
      </c>
      <c r="K2985">
        <v>0.87380000000000002</v>
      </c>
      <c r="L2985" s="5">
        <f t="shared" si="331"/>
        <v>2.1600000000000508</v>
      </c>
    </row>
    <row r="2986" spans="1:12" x14ac:dyDescent="0.25">
      <c r="A2986">
        <f t="shared" si="326"/>
        <v>2010</v>
      </c>
      <c r="B2986" t="str">
        <f t="shared" si="332"/>
        <v>01.01.2010</v>
      </c>
      <c r="C2986" t="str">
        <f t="shared" si="329"/>
        <v>24.6.2010</v>
      </c>
      <c r="D2986" s="1">
        <v>40353</v>
      </c>
      <c r="E2986" s="3">
        <f t="shared" si="330"/>
        <v>174</v>
      </c>
      <c r="F2986" s="5">
        <f t="shared" si="327"/>
        <v>6</v>
      </c>
      <c r="G2986" s="5">
        <f t="shared" si="328"/>
        <v>24</v>
      </c>
      <c r="H2986">
        <v>0.87383</v>
      </c>
      <c r="I2986">
        <v>0.87687999999999999</v>
      </c>
      <c r="J2986">
        <v>0.86406000000000005</v>
      </c>
      <c r="K2986">
        <v>0.86631999999999998</v>
      </c>
      <c r="L2986" s="5">
        <f t="shared" si="331"/>
        <v>-7.5100000000000167</v>
      </c>
    </row>
    <row r="2987" spans="1:12" x14ac:dyDescent="0.25">
      <c r="A2987">
        <f t="shared" si="326"/>
        <v>2010</v>
      </c>
      <c r="B2987" t="str">
        <f t="shared" si="332"/>
        <v>01.01.2010</v>
      </c>
      <c r="C2987" t="str">
        <f t="shared" si="329"/>
        <v>25.6.2010</v>
      </c>
      <c r="D2987" s="1">
        <v>40354</v>
      </c>
      <c r="E2987" s="3">
        <f t="shared" si="330"/>
        <v>175</v>
      </c>
      <c r="F2987" s="5">
        <f t="shared" si="327"/>
        <v>6</v>
      </c>
      <c r="G2987" s="5">
        <f t="shared" si="328"/>
        <v>25</v>
      </c>
      <c r="H2987">
        <v>0.86629999999999996</v>
      </c>
      <c r="I2987">
        <v>0.87575000000000003</v>
      </c>
      <c r="J2987">
        <v>0.85948000000000002</v>
      </c>
      <c r="K2987">
        <v>0.87375000000000003</v>
      </c>
      <c r="L2987" s="5">
        <f t="shared" si="331"/>
        <v>7.4500000000000677</v>
      </c>
    </row>
    <row r="2988" spans="1:12" x14ac:dyDescent="0.25">
      <c r="A2988">
        <f t="shared" si="326"/>
        <v>2010</v>
      </c>
      <c r="B2988" t="str">
        <f t="shared" si="332"/>
        <v>01.01.2010</v>
      </c>
      <c r="C2988" t="str">
        <f t="shared" si="329"/>
        <v>28.6.2010</v>
      </c>
      <c r="D2988" s="1">
        <v>40357</v>
      </c>
      <c r="E2988" s="3">
        <f t="shared" si="330"/>
        <v>178</v>
      </c>
      <c r="F2988" s="5">
        <f t="shared" si="327"/>
        <v>6</v>
      </c>
      <c r="G2988" s="5">
        <f t="shared" si="328"/>
        <v>28</v>
      </c>
      <c r="H2988">
        <v>0.87399000000000004</v>
      </c>
      <c r="I2988">
        <v>0.87746999999999997</v>
      </c>
      <c r="J2988">
        <v>0.87063999999999997</v>
      </c>
      <c r="K2988">
        <v>0.87144999999999995</v>
      </c>
      <c r="L2988" s="5">
        <f t="shared" si="331"/>
        <v>-2.5400000000000977</v>
      </c>
    </row>
    <row r="2989" spans="1:12" x14ac:dyDescent="0.25">
      <c r="A2989">
        <f t="shared" si="326"/>
        <v>2010</v>
      </c>
      <c r="B2989" t="str">
        <f t="shared" si="332"/>
        <v>01.01.2010</v>
      </c>
      <c r="C2989" t="str">
        <f t="shared" si="329"/>
        <v>29.6.2010</v>
      </c>
      <c r="D2989" s="1">
        <v>40358</v>
      </c>
      <c r="E2989" s="3">
        <f t="shared" si="330"/>
        <v>179</v>
      </c>
      <c r="F2989" s="5">
        <f t="shared" si="327"/>
        <v>6</v>
      </c>
      <c r="G2989" s="5">
        <f t="shared" si="328"/>
        <v>29</v>
      </c>
      <c r="H2989">
        <v>0.87148000000000003</v>
      </c>
      <c r="I2989">
        <v>0.872</v>
      </c>
      <c r="J2989">
        <v>0.84638000000000002</v>
      </c>
      <c r="K2989">
        <v>0.84914000000000001</v>
      </c>
      <c r="L2989" s="5">
        <f t="shared" si="331"/>
        <v>-22.340000000000025</v>
      </c>
    </row>
    <row r="2990" spans="1:12" x14ac:dyDescent="0.25">
      <c r="A2990">
        <f t="shared" si="326"/>
        <v>2010</v>
      </c>
      <c r="B2990" t="str">
        <f t="shared" si="332"/>
        <v>01.01.2010</v>
      </c>
      <c r="C2990" t="str">
        <f t="shared" si="329"/>
        <v>30.6.2010</v>
      </c>
      <c r="D2990" s="1">
        <v>40359</v>
      </c>
      <c r="E2990" s="3">
        <f t="shared" si="330"/>
        <v>180</v>
      </c>
      <c r="F2990" s="5">
        <f t="shared" si="327"/>
        <v>6</v>
      </c>
      <c r="G2990" s="5">
        <f t="shared" si="328"/>
        <v>30</v>
      </c>
      <c r="H2990">
        <v>0.84914999999999996</v>
      </c>
      <c r="I2990">
        <v>0.85650000000000004</v>
      </c>
      <c r="J2990">
        <v>0.83892999999999995</v>
      </c>
      <c r="K2990">
        <v>0.84060999999999997</v>
      </c>
      <c r="L2990" s="5">
        <f t="shared" si="331"/>
        <v>-8.539999999999992</v>
      </c>
    </row>
    <row r="2991" spans="1:12" x14ac:dyDescent="0.25">
      <c r="A2991">
        <f t="shared" ref="A2991:A3054" si="333">YEAR(D2991)</f>
        <v>2010</v>
      </c>
      <c r="B2991" t="str">
        <f t="shared" si="332"/>
        <v>01.01.2010</v>
      </c>
      <c r="C2991" t="str">
        <f t="shared" si="329"/>
        <v>1.7.2010</v>
      </c>
      <c r="D2991" s="1">
        <v>40360</v>
      </c>
      <c r="E2991" s="3">
        <f t="shared" si="330"/>
        <v>181</v>
      </c>
      <c r="F2991" s="5">
        <f t="shared" si="327"/>
        <v>7</v>
      </c>
      <c r="G2991" s="5">
        <f t="shared" si="328"/>
        <v>1</v>
      </c>
      <c r="H2991">
        <v>0.84060000000000001</v>
      </c>
      <c r="I2991">
        <v>0.84789000000000003</v>
      </c>
      <c r="J2991">
        <v>0.83152999999999999</v>
      </c>
      <c r="K2991">
        <v>0.84789000000000003</v>
      </c>
      <c r="L2991" s="5">
        <f t="shared" si="331"/>
        <v>7.2900000000000187</v>
      </c>
    </row>
    <row r="2992" spans="1:12" x14ac:dyDescent="0.25">
      <c r="A2992">
        <f t="shared" si="333"/>
        <v>2010</v>
      </c>
      <c r="B2992" t="str">
        <f t="shared" si="332"/>
        <v>01.01.2010</v>
      </c>
      <c r="C2992" t="str">
        <f t="shared" si="329"/>
        <v>2.7.2010</v>
      </c>
      <c r="D2992" s="1">
        <v>40361</v>
      </c>
      <c r="E2992" s="3">
        <f t="shared" si="330"/>
        <v>182</v>
      </c>
      <c r="F2992" s="5">
        <f t="shared" si="327"/>
        <v>7</v>
      </c>
      <c r="G2992" s="5">
        <f t="shared" si="328"/>
        <v>2</v>
      </c>
      <c r="H2992">
        <v>0.84770000000000001</v>
      </c>
      <c r="I2992">
        <v>0.85085999999999995</v>
      </c>
      <c r="J2992">
        <v>0.84018000000000004</v>
      </c>
      <c r="K2992">
        <v>0.84138000000000002</v>
      </c>
      <c r="L2992" s="5">
        <f t="shared" si="331"/>
        <v>-6.3199999999999923</v>
      </c>
    </row>
    <row r="2993" spans="1:12" x14ac:dyDescent="0.25">
      <c r="A2993">
        <f t="shared" si="333"/>
        <v>2010</v>
      </c>
      <c r="B2993" t="str">
        <f t="shared" si="332"/>
        <v>01.01.2010</v>
      </c>
      <c r="C2993" t="str">
        <f t="shared" si="329"/>
        <v>5.7.2010</v>
      </c>
      <c r="D2993" s="1">
        <v>40364</v>
      </c>
      <c r="E2993" s="3">
        <f t="shared" si="330"/>
        <v>185</v>
      </c>
      <c r="F2993" s="5">
        <f t="shared" si="327"/>
        <v>7</v>
      </c>
      <c r="G2993" s="5">
        <f t="shared" si="328"/>
        <v>5</v>
      </c>
      <c r="H2993">
        <v>0.84119999999999995</v>
      </c>
      <c r="I2993">
        <v>0.84667000000000003</v>
      </c>
      <c r="J2993">
        <v>0.83703000000000005</v>
      </c>
      <c r="K2993">
        <v>0.83987000000000001</v>
      </c>
      <c r="L2993" s="5">
        <f t="shared" si="331"/>
        <v>-1.3299999999999423</v>
      </c>
    </row>
    <row r="2994" spans="1:12" x14ac:dyDescent="0.25">
      <c r="A2994">
        <f t="shared" si="333"/>
        <v>2010</v>
      </c>
      <c r="B2994" t="str">
        <f t="shared" si="332"/>
        <v>01.01.2010</v>
      </c>
      <c r="C2994" t="str">
        <f t="shared" si="329"/>
        <v>6.7.2010</v>
      </c>
      <c r="D2994" s="1">
        <v>40365</v>
      </c>
      <c r="E2994" s="3">
        <f t="shared" si="330"/>
        <v>186</v>
      </c>
      <c r="F2994" s="5">
        <f t="shared" si="327"/>
        <v>7</v>
      </c>
      <c r="G2994" s="5">
        <f t="shared" si="328"/>
        <v>6</v>
      </c>
      <c r="H2994">
        <v>0.83989000000000003</v>
      </c>
      <c r="I2994">
        <v>0.85590999999999995</v>
      </c>
      <c r="J2994">
        <v>0.83155999999999997</v>
      </c>
      <c r="K2994">
        <v>0.85148999999999997</v>
      </c>
      <c r="L2994" s="5">
        <f t="shared" si="331"/>
        <v>11.599999999999945</v>
      </c>
    </row>
    <row r="2995" spans="1:12" x14ac:dyDescent="0.25">
      <c r="A2995">
        <f t="shared" si="333"/>
        <v>2010</v>
      </c>
      <c r="B2995" t="str">
        <f t="shared" si="332"/>
        <v>01.01.2010</v>
      </c>
      <c r="C2995" t="str">
        <f t="shared" si="329"/>
        <v>7.7.2010</v>
      </c>
      <c r="D2995" s="1">
        <v>40366</v>
      </c>
      <c r="E2995" s="3">
        <f t="shared" si="330"/>
        <v>187</v>
      </c>
      <c r="F2995" s="5">
        <f t="shared" ref="F2995:F3058" si="334">MONTH(D2995)</f>
        <v>7</v>
      </c>
      <c r="G2995" s="5">
        <f t="shared" ref="G2995:G3058" si="335">DAY(D2995)</f>
        <v>7</v>
      </c>
      <c r="H2995">
        <v>0.85150999999999999</v>
      </c>
      <c r="I2995">
        <v>0.86621000000000004</v>
      </c>
      <c r="J2995">
        <v>0.84489999999999998</v>
      </c>
      <c r="K2995">
        <v>0.86299000000000003</v>
      </c>
      <c r="L2995" s="5">
        <f t="shared" si="331"/>
        <v>11.480000000000047</v>
      </c>
    </row>
    <row r="2996" spans="1:12" x14ac:dyDescent="0.25">
      <c r="A2996">
        <f t="shared" si="333"/>
        <v>2010</v>
      </c>
      <c r="B2996" t="str">
        <f t="shared" si="332"/>
        <v>01.01.2010</v>
      </c>
      <c r="C2996" t="str">
        <f t="shared" si="329"/>
        <v>8.7.2010</v>
      </c>
      <c r="D2996" s="1">
        <v>40367</v>
      </c>
      <c r="E2996" s="3">
        <f t="shared" si="330"/>
        <v>188</v>
      </c>
      <c r="F2996" s="5">
        <f t="shared" si="334"/>
        <v>7</v>
      </c>
      <c r="G2996" s="5">
        <f t="shared" si="335"/>
        <v>8</v>
      </c>
      <c r="H2996">
        <v>0.86316000000000004</v>
      </c>
      <c r="I2996">
        <v>0.87899000000000005</v>
      </c>
      <c r="J2996">
        <v>0.86212</v>
      </c>
      <c r="K2996">
        <v>0.87631999999999999</v>
      </c>
      <c r="L2996" s="5">
        <f t="shared" si="331"/>
        <v>13.15999999999995</v>
      </c>
    </row>
    <row r="2997" spans="1:12" x14ac:dyDescent="0.25">
      <c r="A2997">
        <f t="shared" si="333"/>
        <v>2010</v>
      </c>
      <c r="B2997" t="str">
        <f t="shared" si="332"/>
        <v>01.01.2010</v>
      </c>
      <c r="C2997" t="str">
        <f t="shared" si="329"/>
        <v>9.7.2010</v>
      </c>
      <c r="D2997" s="1">
        <v>40368</v>
      </c>
      <c r="E2997" s="3">
        <f t="shared" si="330"/>
        <v>189</v>
      </c>
      <c r="F2997" s="5">
        <f t="shared" si="334"/>
        <v>7</v>
      </c>
      <c r="G2997" s="5">
        <f t="shared" si="335"/>
        <v>9</v>
      </c>
      <c r="H2997">
        <v>0.87631000000000003</v>
      </c>
      <c r="I2997">
        <v>0.87860000000000005</v>
      </c>
      <c r="J2997">
        <v>0.87268999999999997</v>
      </c>
      <c r="K2997">
        <v>0.87733000000000005</v>
      </c>
      <c r="L2997" s="5">
        <f t="shared" si="331"/>
        <v>1.0200000000000209</v>
      </c>
    </row>
    <row r="2998" spans="1:12" x14ac:dyDescent="0.25">
      <c r="A2998">
        <f t="shared" si="333"/>
        <v>2010</v>
      </c>
      <c r="B2998" t="str">
        <f t="shared" si="332"/>
        <v>01.01.2010</v>
      </c>
      <c r="C2998" t="str">
        <f t="shared" si="329"/>
        <v>12.7.2010</v>
      </c>
      <c r="D2998" s="1">
        <v>40371</v>
      </c>
      <c r="E2998" s="3">
        <f t="shared" si="330"/>
        <v>192</v>
      </c>
      <c r="F2998" s="5">
        <f t="shared" si="334"/>
        <v>7</v>
      </c>
      <c r="G2998" s="5">
        <f t="shared" si="335"/>
        <v>12</v>
      </c>
      <c r="H2998">
        <v>0.87724999999999997</v>
      </c>
      <c r="I2998">
        <v>0.87751000000000001</v>
      </c>
      <c r="J2998">
        <v>0.87009000000000003</v>
      </c>
      <c r="K2998">
        <v>0.87672000000000005</v>
      </c>
      <c r="L2998" s="5">
        <f t="shared" si="331"/>
        <v>-0.52999999999991942</v>
      </c>
    </row>
    <row r="2999" spans="1:12" x14ac:dyDescent="0.25">
      <c r="A2999">
        <f t="shared" si="333"/>
        <v>2010</v>
      </c>
      <c r="B2999" t="str">
        <f t="shared" si="332"/>
        <v>01.01.2010</v>
      </c>
      <c r="C2999" t="str">
        <f t="shared" si="329"/>
        <v>13.7.2010</v>
      </c>
      <c r="D2999" s="1">
        <v>40372</v>
      </c>
      <c r="E2999" s="3">
        <f t="shared" si="330"/>
        <v>193</v>
      </c>
      <c r="F2999" s="5">
        <f t="shared" si="334"/>
        <v>7</v>
      </c>
      <c r="G2999" s="5">
        <f t="shared" si="335"/>
        <v>13</v>
      </c>
      <c r="H2999">
        <v>0.87666999999999995</v>
      </c>
      <c r="I2999">
        <v>0.88397999999999999</v>
      </c>
      <c r="J2999">
        <v>0.86819999999999997</v>
      </c>
      <c r="K2999">
        <v>0.88343000000000005</v>
      </c>
      <c r="L2999" s="5">
        <f t="shared" si="331"/>
        <v>6.7600000000000993</v>
      </c>
    </row>
    <row r="3000" spans="1:12" x14ac:dyDescent="0.25">
      <c r="A3000">
        <f t="shared" si="333"/>
        <v>2010</v>
      </c>
      <c r="B3000" t="str">
        <f t="shared" si="332"/>
        <v>01.01.2010</v>
      </c>
      <c r="C3000" t="str">
        <f t="shared" si="329"/>
        <v>14.7.2010</v>
      </c>
      <c r="D3000" s="1">
        <v>40373</v>
      </c>
      <c r="E3000" s="3">
        <f t="shared" si="330"/>
        <v>194</v>
      </c>
      <c r="F3000" s="5">
        <f t="shared" si="334"/>
        <v>7</v>
      </c>
      <c r="G3000" s="5">
        <f t="shared" si="335"/>
        <v>14</v>
      </c>
      <c r="H3000">
        <v>0.88341999999999998</v>
      </c>
      <c r="I3000">
        <v>0.88698999999999995</v>
      </c>
      <c r="J3000">
        <v>0.87848999999999999</v>
      </c>
      <c r="K3000">
        <v>0.88348000000000004</v>
      </c>
      <c r="L3000" s="5">
        <f t="shared" si="331"/>
        <v>6.0000000000060005E-2</v>
      </c>
    </row>
    <row r="3001" spans="1:12" x14ac:dyDescent="0.25">
      <c r="A3001">
        <f t="shared" si="333"/>
        <v>2010</v>
      </c>
      <c r="B3001" t="str">
        <f t="shared" si="332"/>
        <v>01.01.2010</v>
      </c>
      <c r="C3001" t="str">
        <f t="shared" si="329"/>
        <v>15.7.2010</v>
      </c>
      <c r="D3001" s="1">
        <v>40374</v>
      </c>
      <c r="E3001" s="3">
        <f t="shared" si="330"/>
        <v>195</v>
      </c>
      <c r="F3001" s="5">
        <f t="shared" si="334"/>
        <v>7</v>
      </c>
      <c r="G3001" s="5">
        <f t="shared" si="335"/>
        <v>15</v>
      </c>
      <c r="H3001">
        <v>0.88346000000000002</v>
      </c>
      <c r="I3001">
        <v>0.88478999999999997</v>
      </c>
      <c r="J3001">
        <v>0.87268000000000001</v>
      </c>
      <c r="K3001">
        <v>0.88354999999999995</v>
      </c>
      <c r="L3001" s="5">
        <f t="shared" si="331"/>
        <v>8.9999999999923475E-2</v>
      </c>
    </row>
    <row r="3002" spans="1:12" x14ac:dyDescent="0.25">
      <c r="A3002">
        <f t="shared" si="333"/>
        <v>2010</v>
      </c>
      <c r="B3002" t="str">
        <f t="shared" si="332"/>
        <v>01.01.2010</v>
      </c>
      <c r="C3002" t="str">
        <f t="shared" si="329"/>
        <v>16.7.2010</v>
      </c>
      <c r="D3002" s="1">
        <v>40375</v>
      </c>
      <c r="E3002" s="3">
        <f t="shared" si="330"/>
        <v>196</v>
      </c>
      <c r="F3002" s="5">
        <f t="shared" si="334"/>
        <v>7</v>
      </c>
      <c r="G3002" s="5">
        <f t="shared" si="335"/>
        <v>16</v>
      </c>
      <c r="H3002">
        <v>0.88356000000000001</v>
      </c>
      <c r="I3002">
        <v>0.88366</v>
      </c>
      <c r="J3002">
        <v>0.86811000000000005</v>
      </c>
      <c r="K3002">
        <v>0.86872000000000005</v>
      </c>
      <c r="L3002" s="5">
        <f t="shared" si="331"/>
        <v>-14.839999999999964</v>
      </c>
    </row>
    <row r="3003" spans="1:12" x14ac:dyDescent="0.25">
      <c r="A3003">
        <f t="shared" si="333"/>
        <v>2010</v>
      </c>
      <c r="B3003" t="str">
        <f t="shared" si="332"/>
        <v>01.01.2010</v>
      </c>
      <c r="C3003" t="str">
        <f t="shared" si="329"/>
        <v>19.7.2010</v>
      </c>
      <c r="D3003" s="1">
        <v>40378</v>
      </c>
      <c r="E3003" s="3">
        <f t="shared" si="330"/>
        <v>199</v>
      </c>
      <c r="F3003" s="5">
        <f t="shared" si="334"/>
        <v>7</v>
      </c>
      <c r="G3003" s="5">
        <f t="shared" si="335"/>
        <v>19</v>
      </c>
      <c r="H3003">
        <v>0.86631000000000002</v>
      </c>
      <c r="I3003">
        <v>0.87180999999999997</v>
      </c>
      <c r="J3003">
        <v>0.86321999999999999</v>
      </c>
      <c r="K3003">
        <v>0.86882000000000004</v>
      </c>
      <c r="L3003" s="5">
        <f t="shared" si="331"/>
        <v>2.5100000000000122</v>
      </c>
    </row>
    <row r="3004" spans="1:12" x14ac:dyDescent="0.25">
      <c r="A3004">
        <f t="shared" si="333"/>
        <v>2010</v>
      </c>
      <c r="B3004" t="str">
        <f t="shared" si="332"/>
        <v>01.01.2010</v>
      </c>
      <c r="C3004" t="str">
        <f t="shared" si="329"/>
        <v>20.7.2010</v>
      </c>
      <c r="D3004" s="1">
        <v>40379</v>
      </c>
      <c r="E3004" s="3">
        <f t="shared" si="330"/>
        <v>200</v>
      </c>
      <c r="F3004" s="5">
        <f t="shared" si="334"/>
        <v>7</v>
      </c>
      <c r="G3004" s="5">
        <f t="shared" si="335"/>
        <v>20</v>
      </c>
      <c r="H3004">
        <v>0.86860999999999999</v>
      </c>
      <c r="I3004">
        <v>0.88446000000000002</v>
      </c>
      <c r="J3004">
        <v>0.86665000000000003</v>
      </c>
      <c r="K3004">
        <v>0.88366</v>
      </c>
      <c r="L3004" s="5">
        <f t="shared" si="331"/>
        <v>15.050000000000008</v>
      </c>
    </row>
    <row r="3005" spans="1:12" x14ac:dyDescent="0.25">
      <c r="A3005">
        <f t="shared" si="333"/>
        <v>2010</v>
      </c>
      <c r="B3005" t="str">
        <f t="shared" si="332"/>
        <v>01.01.2010</v>
      </c>
      <c r="C3005" t="str">
        <f t="shared" si="329"/>
        <v>21.7.2010</v>
      </c>
      <c r="D3005" s="1">
        <v>40380</v>
      </c>
      <c r="E3005" s="3">
        <f t="shared" si="330"/>
        <v>201</v>
      </c>
      <c r="F3005" s="5">
        <f t="shared" si="334"/>
        <v>7</v>
      </c>
      <c r="G3005" s="5">
        <f t="shared" si="335"/>
        <v>21</v>
      </c>
      <c r="H3005">
        <v>0.88366999999999996</v>
      </c>
      <c r="I3005">
        <v>0.88585999999999998</v>
      </c>
      <c r="J3005">
        <v>0.87619000000000002</v>
      </c>
      <c r="K3005">
        <v>0.87683</v>
      </c>
      <c r="L3005" s="5">
        <f t="shared" si="331"/>
        <v>-6.8399999999999572</v>
      </c>
    </row>
    <row r="3006" spans="1:12" x14ac:dyDescent="0.25">
      <c r="A3006">
        <f t="shared" si="333"/>
        <v>2010</v>
      </c>
      <c r="B3006" t="str">
        <f t="shared" si="332"/>
        <v>01.01.2010</v>
      </c>
      <c r="C3006" t="str">
        <f t="shared" si="329"/>
        <v>22.7.2010</v>
      </c>
      <c r="D3006" s="1">
        <v>40381</v>
      </c>
      <c r="E3006" s="3">
        <f t="shared" si="330"/>
        <v>202</v>
      </c>
      <c r="F3006" s="5">
        <f t="shared" si="334"/>
        <v>7</v>
      </c>
      <c r="G3006" s="5">
        <f t="shared" si="335"/>
        <v>22</v>
      </c>
      <c r="H3006">
        <v>0.87683999999999995</v>
      </c>
      <c r="I3006">
        <v>0.89517999999999998</v>
      </c>
      <c r="J3006">
        <v>0.87366999999999995</v>
      </c>
      <c r="K3006">
        <v>0.89314000000000004</v>
      </c>
      <c r="L3006" s="5">
        <f t="shared" si="331"/>
        <v>16.300000000000093</v>
      </c>
    </row>
    <row r="3007" spans="1:12" x14ac:dyDescent="0.25">
      <c r="A3007">
        <f t="shared" si="333"/>
        <v>2010</v>
      </c>
      <c r="B3007" t="str">
        <f t="shared" si="332"/>
        <v>01.01.2010</v>
      </c>
      <c r="C3007" t="str">
        <f t="shared" si="329"/>
        <v>23.7.2010</v>
      </c>
      <c r="D3007" s="1">
        <v>40382</v>
      </c>
      <c r="E3007" s="3">
        <f t="shared" si="330"/>
        <v>203</v>
      </c>
      <c r="F3007" s="5">
        <f t="shared" si="334"/>
        <v>7</v>
      </c>
      <c r="G3007" s="5">
        <f t="shared" si="335"/>
        <v>23</v>
      </c>
      <c r="H3007">
        <v>0.89315</v>
      </c>
      <c r="I3007">
        <v>0.89698</v>
      </c>
      <c r="J3007">
        <v>0.88954999999999995</v>
      </c>
      <c r="K3007">
        <v>0.89539999999999997</v>
      </c>
      <c r="L3007" s="5">
        <f t="shared" si="331"/>
        <v>2.2499999999999742</v>
      </c>
    </row>
    <row r="3008" spans="1:12" x14ac:dyDescent="0.25">
      <c r="A3008">
        <f t="shared" si="333"/>
        <v>2010</v>
      </c>
      <c r="B3008" t="str">
        <f t="shared" si="332"/>
        <v>01.01.2010</v>
      </c>
      <c r="C3008" t="str">
        <f t="shared" si="329"/>
        <v>26.7.2010</v>
      </c>
      <c r="D3008" s="1">
        <v>40385</v>
      </c>
      <c r="E3008" s="3">
        <f t="shared" si="330"/>
        <v>206</v>
      </c>
      <c r="F3008" s="5">
        <f t="shared" si="334"/>
        <v>7</v>
      </c>
      <c r="G3008" s="5">
        <f t="shared" si="335"/>
        <v>26</v>
      </c>
      <c r="H3008">
        <v>0.89551999999999998</v>
      </c>
      <c r="I3008">
        <v>0.90347</v>
      </c>
      <c r="J3008">
        <v>0.89271999999999996</v>
      </c>
      <c r="K3008">
        <v>0.90168000000000004</v>
      </c>
      <c r="L3008" s="5">
        <f t="shared" si="331"/>
        <v>6.1600000000000543</v>
      </c>
    </row>
    <row r="3009" spans="1:12" x14ac:dyDescent="0.25">
      <c r="A3009">
        <f t="shared" si="333"/>
        <v>2010</v>
      </c>
      <c r="B3009" t="str">
        <f t="shared" si="332"/>
        <v>01.01.2010</v>
      </c>
      <c r="C3009" t="str">
        <f t="shared" si="329"/>
        <v>27.7.2010</v>
      </c>
      <c r="D3009" s="1">
        <v>40386</v>
      </c>
      <c r="E3009" s="3">
        <f t="shared" si="330"/>
        <v>207</v>
      </c>
      <c r="F3009" s="5">
        <f t="shared" si="334"/>
        <v>7</v>
      </c>
      <c r="G3009" s="5">
        <f t="shared" si="335"/>
        <v>27</v>
      </c>
      <c r="H3009">
        <v>0.90159999999999996</v>
      </c>
      <c r="I3009">
        <v>0.90681</v>
      </c>
      <c r="J3009">
        <v>0.89985000000000004</v>
      </c>
      <c r="K3009">
        <v>0.90085000000000004</v>
      </c>
      <c r="L3009" s="5">
        <f t="shared" si="331"/>
        <v>-0.7499999999999174</v>
      </c>
    </row>
    <row r="3010" spans="1:12" x14ac:dyDescent="0.25">
      <c r="A3010">
        <f t="shared" si="333"/>
        <v>2010</v>
      </c>
      <c r="B3010" t="str">
        <f t="shared" si="332"/>
        <v>01.01.2010</v>
      </c>
      <c r="C3010" t="str">
        <f t="shared" si="329"/>
        <v>28.7.2010</v>
      </c>
      <c r="D3010" s="1">
        <v>40387</v>
      </c>
      <c r="E3010" s="3">
        <f t="shared" si="330"/>
        <v>208</v>
      </c>
      <c r="F3010" s="5">
        <f t="shared" si="334"/>
        <v>7</v>
      </c>
      <c r="G3010" s="5">
        <f t="shared" si="335"/>
        <v>28</v>
      </c>
      <c r="H3010">
        <v>0.90088000000000001</v>
      </c>
      <c r="I3010">
        <v>0.90239999999999998</v>
      </c>
      <c r="J3010">
        <v>0.89044999999999996</v>
      </c>
      <c r="K3010">
        <v>0.89068999999999998</v>
      </c>
      <c r="L3010" s="5">
        <f t="shared" si="331"/>
        <v>-10.190000000000033</v>
      </c>
    </row>
    <row r="3011" spans="1:12" x14ac:dyDescent="0.25">
      <c r="A3011">
        <f t="shared" si="333"/>
        <v>2010</v>
      </c>
      <c r="B3011" t="str">
        <f t="shared" si="332"/>
        <v>01.01.2010</v>
      </c>
      <c r="C3011" t="str">
        <f t="shared" si="329"/>
        <v>29.7.2010</v>
      </c>
      <c r="D3011" s="1">
        <v>40388</v>
      </c>
      <c r="E3011" s="3">
        <f t="shared" si="330"/>
        <v>209</v>
      </c>
      <c r="F3011" s="5">
        <f t="shared" si="334"/>
        <v>7</v>
      </c>
      <c r="G3011" s="5">
        <f t="shared" si="335"/>
        <v>29</v>
      </c>
      <c r="H3011">
        <v>0.89068000000000003</v>
      </c>
      <c r="I3011">
        <v>0.90420999999999996</v>
      </c>
      <c r="J3011">
        <v>0.89068000000000003</v>
      </c>
      <c r="K3011">
        <v>0.90075000000000005</v>
      </c>
      <c r="L3011" s="5">
        <f t="shared" si="331"/>
        <v>10.070000000000023</v>
      </c>
    </row>
    <row r="3012" spans="1:12" x14ac:dyDescent="0.25">
      <c r="A3012">
        <f t="shared" si="333"/>
        <v>2010</v>
      </c>
      <c r="B3012" t="str">
        <f t="shared" si="332"/>
        <v>01.01.2010</v>
      </c>
      <c r="C3012" t="str">
        <f t="shared" si="329"/>
        <v>30.7.2010</v>
      </c>
      <c r="D3012" s="1">
        <v>40389</v>
      </c>
      <c r="E3012" s="3">
        <f t="shared" si="330"/>
        <v>210</v>
      </c>
      <c r="F3012" s="5">
        <f t="shared" si="334"/>
        <v>7</v>
      </c>
      <c r="G3012" s="5">
        <f t="shared" si="335"/>
        <v>30</v>
      </c>
      <c r="H3012">
        <v>0.90076999999999996</v>
      </c>
      <c r="I3012">
        <v>0.90656999999999999</v>
      </c>
      <c r="J3012">
        <v>0.89649999999999996</v>
      </c>
      <c r="K3012">
        <v>0.90395000000000003</v>
      </c>
      <c r="L3012" s="5">
        <f t="shared" si="331"/>
        <v>3.1800000000000717</v>
      </c>
    </row>
    <row r="3013" spans="1:12" x14ac:dyDescent="0.25">
      <c r="A3013">
        <f t="shared" si="333"/>
        <v>2010</v>
      </c>
      <c r="B3013" t="str">
        <f t="shared" si="332"/>
        <v>01.01.2010</v>
      </c>
      <c r="C3013" t="str">
        <f t="shared" si="329"/>
        <v>2.8.2010</v>
      </c>
      <c r="D3013" s="1">
        <v>40392</v>
      </c>
      <c r="E3013" s="3">
        <f t="shared" si="330"/>
        <v>212</v>
      </c>
      <c r="F3013" s="5">
        <f t="shared" si="334"/>
        <v>8</v>
      </c>
      <c r="G3013" s="5">
        <f t="shared" si="335"/>
        <v>2</v>
      </c>
      <c r="H3013">
        <v>0.90620000000000001</v>
      </c>
      <c r="I3013">
        <v>0.91447000000000001</v>
      </c>
      <c r="J3013">
        <v>0.90442</v>
      </c>
      <c r="K3013">
        <v>0.91261000000000003</v>
      </c>
      <c r="L3013" s="5">
        <f t="shared" si="331"/>
        <v>6.4100000000000268</v>
      </c>
    </row>
    <row r="3014" spans="1:12" x14ac:dyDescent="0.25">
      <c r="A3014">
        <f t="shared" si="333"/>
        <v>2010</v>
      </c>
      <c r="B3014" t="str">
        <f t="shared" si="332"/>
        <v>01.01.2010</v>
      </c>
      <c r="C3014" t="str">
        <f t="shared" si="329"/>
        <v>3.8.2010</v>
      </c>
      <c r="D3014" s="1">
        <v>40393</v>
      </c>
      <c r="E3014" s="3">
        <f t="shared" si="330"/>
        <v>213</v>
      </c>
      <c r="F3014" s="5">
        <f t="shared" si="334"/>
        <v>8</v>
      </c>
      <c r="G3014" s="5">
        <f t="shared" si="335"/>
        <v>3</v>
      </c>
      <c r="H3014">
        <v>0.91259999999999997</v>
      </c>
      <c r="I3014">
        <v>0.91486000000000001</v>
      </c>
      <c r="J3014">
        <v>0.90700999999999998</v>
      </c>
      <c r="K3014">
        <v>0.91252999999999995</v>
      </c>
      <c r="L3014" s="5">
        <f t="shared" si="331"/>
        <v>-7.0000000000014495E-2</v>
      </c>
    </row>
    <row r="3015" spans="1:12" x14ac:dyDescent="0.25">
      <c r="A3015">
        <f t="shared" si="333"/>
        <v>2010</v>
      </c>
      <c r="B3015" t="str">
        <f t="shared" si="332"/>
        <v>01.01.2010</v>
      </c>
      <c r="C3015" t="str">
        <f t="shared" si="329"/>
        <v>4.8.2010</v>
      </c>
      <c r="D3015" s="1">
        <v>40394</v>
      </c>
      <c r="E3015" s="3">
        <f t="shared" si="330"/>
        <v>214</v>
      </c>
      <c r="F3015" s="5">
        <f t="shared" si="334"/>
        <v>8</v>
      </c>
      <c r="G3015" s="5">
        <f t="shared" si="335"/>
        <v>4</v>
      </c>
      <c r="H3015">
        <v>0.91254000000000002</v>
      </c>
      <c r="I3015">
        <v>0.91817000000000004</v>
      </c>
      <c r="J3015">
        <v>0.90939999999999999</v>
      </c>
      <c r="K3015">
        <v>0.91622000000000003</v>
      </c>
      <c r="L3015" s="5">
        <f t="shared" si="331"/>
        <v>3.6800000000000166</v>
      </c>
    </row>
    <row r="3016" spans="1:12" x14ac:dyDescent="0.25">
      <c r="A3016">
        <f t="shared" si="333"/>
        <v>2010</v>
      </c>
      <c r="B3016" t="str">
        <f t="shared" si="332"/>
        <v>01.01.2010</v>
      </c>
      <c r="C3016" t="str">
        <f t="shared" si="329"/>
        <v>5.8.2010</v>
      </c>
      <c r="D3016" s="1">
        <v>40395</v>
      </c>
      <c r="E3016" s="3">
        <f t="shared" si="330"/>
        <v>215</v>
      </c>
      <c r="F3016" s="5">
        <f t="shared" si="334"/>
        <v>8</v>
      </c>
      <c r="G3016" s="5">
        <f t="shared" si="335"/>
        <v>5</v>
      </c>
      <c r="H3016">
        <v>0.91617999999999999</v>
      </c>
      <c r="I3016">
        <v>0.91732000000000002</v>
      </c>
      <c r="J3016">
        <v>0.91156000000000004</v>
      </c>
      <c r="K3016">
        <v>0.91522999999999999</v>
      </c>
      <c r="L3016" s="5">
        <f t="shared" si="331"/>
        <v>-0.95000000000000639</v>
      </c>
    </row>
    <row r="3017" spans="1:12" x14ac:dyDescent="0.25">
      <c r="A3017">
        <f t="shared" si="333"/>
        <v>2010</v>
      </c>
      <c r="B3017" t="str">
        <f t="shared" si="332"/>
        <v>01.01.2010</v>
      </c>
      <c r="C3017" t="str">
        <f t="shared" si="329"/>
        <v>6.8.2010</v>
      </c>
      <c r="D3017" s="1">
        <v>40396</v>
      </c>
      <c r="E3017" s="3">
        <f t="shared" si="330"/>
        <v>216</v>
      </c>
      <c r="F3017" s="5">
        <f t="shared" si="334"/>
        <v>8</v>
      </c>
      <c r="G3017" s="5">
        <f t="shared" si="335"/>
        <v>6</v>
      </c>
      <c r="H3017">
        <v>0.91524000000000005</v>
      </c>
      <c r="I3017">
        <v>0.92208000000000001</v>
      </c>
      <c r="J3017">
        <v>0.91342000000000001</v>
      </c>
      <c r="K3017">
        <v>0.91800000000000004</v>
      </c>
      <c r="L3017" s="5">
        <f t="shared" si="331"/>
        <v>2.7599999999999847</v>
      </c>
    </row>
    <row r="3018" spans="1:12" x14ac:dyDescent="0.25">
      <c r="A3018">
        <f t="shared" si="333"/>
        <v>2010</v>
      </c>
      <c r="B3018" t="str">
        <f t="shared" si="332"/>
        <v>01.01.2010</v>
      </c>
      <c r="C3018" t="str">
        <f t="shared" si="329"/>
        <v>9.8.2010</v>
      </c>
      <c r="D3018" s="1">
        <v>40399</v>
      </c>
      <c r="E3018" s="3">
        <f t="shared" si="330"/>
        <v>219</v>
      </c>
      <c r="F3018" s="5">
        <f t="shared" si="334"/>
        <v>8</v>
      </c>
      <c r="G3018" s="5">
        <f t="shared" si="335"/>
        <v>9</v>
      </c>
      <c r="H3018">
        <v>0.91864000000000001</v>
      </c>
      <c r="I3018">
        <v>0.92045999999999994</v>
      </c>
      <c r="J3018">
        <v>0.91525000000000001</v>
      </c>
      <c r="K3018">
        <v>0.91559000000000001</v>
      </c>
      <c r="L3018" s="5">
        <f t="shared" si="331"/>
        <v>-3.0499999999999972</v>
      </c>
    </row>
    <row r="3019" spans="1:12" x14ac:dyDescent="0.25">
      <c r="A3019">
        <f t="shared" si="333"/>
        <v>2010</v>
      </c>
      <c r="B3019" t="str">
        <f t="shared" si="332"/>
        <v>01.01.2010</v>
      </c>
      <c r="C3019" t="str">
        <f t="shared" si="329"/>
        <v>10.8.2010</v>
      </c>
      <c r="D3019" s="1">
        <v>40400</v>
      </c>
      <c r="E3019" s="3">
        <f t="shared" si="330"/>
        <v>220</v>
      </c>
      <c r="F3019" s="5">
        <f t="shared" si="334"/>
        <v>8</v>
      </c>
      <c r="G3019" s="5">
        <f t="shared" si="335"/>
        <v>10</v>
      </c>
      <c r="H3019">
        <v>0.91556999999999999</v>
      </c>
      <c r="I3019">
        <v>0.9163</v>
      </c>
      <c r="J3019">
        <v>0.90581999999999996</v>
      </c>
      <c r="K3019">
        <v>0.91256999999999999</v>
      </c>
      <c r="L3019" s="5">
        <f t="shared" si="331"/>
        <v>-3.0000000000000027</v>
      </c>
    </row>
    <row r="3020" spans="1:12" x14ac:dyDescent="0.25">
      <c r="A3020">
        <f t="shared" si="333"/>
        <v>2010</v>
      </c>
      <c r="B3020" t="str">
        <f t="shared" si="332"/>
        <v>01.01.2010</v>
      </c>
      <c r="C3020" t="str">
        <f t="shared" si="329"/>
        <v>11.8.2010</v>
      </c>
      <c r="D3020" s="1">
        <v>40401</v>
      </c>
      <c r="E3020" s="3">
        <f t="shared" si="330"/>
        <v>221</v>
      </c>
      <c r="F3020" s="5">
        <f t="shared" si="334"/>
        <v>8</v>
      </c>
      <c r="G3020" s="5">
        <f t="shared" si="335"/>
        <v>11</v>
      </c>
      <c r="H3020">
        <v>0.91266000000000003</v>
      </c>
      <c r="I3020">
        <v>0.91322000000000003</v>
      </c>
      <c r="J3020">
        <v>0.89315999999999995</v>
      </c>
      <c r="K3020">
        <v>0.89403999999999995</v>
      </c>
      <c r="L3020" s="5">
        <f t="shared" si="331"/>
        <v>-18.620000000000083</v>
      </c>
    </row>
    <row r="3021" spans="1:12" x14ac:dyDescent="0.25">
      <c r="A3021">
        <f t="shared" si="333"/>
        <v>2010</v>
      </c>
      <c r="B3021" t="str">
        <f t="shared" si="332"/>
        <v>01.01.2010</v>
      </c>
      <c r="C3021" t="str">
        <f t="shared" si="329"/>
        <v>12.8.2010</v>
      </c>
      <c r="D3021" s="1">
        <v>40402</v>
      </c>
      <c r="E3021" s="3">
        <f t="shared" si="330"/>
        <v>222</v>
      </c>
      <c r="F3021" s="5">
        <f t="shared" si="334"/>
        <v>8</v>
      </c>
      <c r="G3021" s="5">
        <f t="shared" si="335"/>
        <v>12</v>
      </c>
      <c r="H3021">
        <v>0.89407000000000003</v>
      </c>
      <c r="I3021">
        <v>0.90064999999999995</v>
      </c>
      <c r="J3021">
        <v>0.89137999999999995</v>
      </c>
      <c r="K3021">
        <v>0.89600000000000002</v>
      </c>
      <c r="L3021" s="5">
        <f t="shared" si="331"/>
        <v>1.9299999999999873</v>
      </c>
    </row>
    <row r="3022" spans="1:12" x14ac:dyDescent="0.25">
      <c r="A3022">
        <f t="shared" si="333"/>
        <v>2010</v>
      </c>
      <c r="B3022" t="str">
        <f t="shared" si="332"/>
        <v>01.01.2010</v>
      </c>
      <c r="C3022" t="str">
        <f t="shared" si="329"/>
        <v>13.8.2010</v>
      </c>
      <c r="D3022" s="1">
        <v>40403</v>
      </c>
      <c r="E3022" s="3">
        <f t="shared" si="330"/>
        <v>223</v>
      </c>
      <c r="F3022" s="5">
        <f t="shared" si="334"/>
        <v>8</v>
      </c>
      <c r="G3022" s="5">
        <f t="shared" si="335"/>
        <v>13</v>
      </c>
      <c r="H3022">
        <v>0.89598999999999995</v>
      </c>
      <c r="I3022">
        <v>0.90337999999999996</v>
      </c>
      <c r="J3022">
        <v>0.8921</v>
      </c>
      <c r="K3022">
        <v>0.89263000000000003</v>
      </c>
      <c r="L3022" s="5">
        <f t="shared" si="331"/>
        <v>-3.3599999999999186</v>
      </c>
    </row>
    <row r="3023" spans="1:12" x14ac:dyDescent="0.25">
      <c r="A3023">
        <f t="shared" si="333"/>
        <v>2010</v>
      </c>
      <c r="B3023" t="str">
        <f t="shared" si="332"/>
        <v>01.01.2010</v>
      </c>
      <c r="C3023" t="str">
        <f t="shared" si="329"/>
        <v>16.8.2010</v>
      </c>
      <c r="D3023" s="1">
        <v>40406</v>
      </c>
      <c r="E3023" s="3">
        <f t="shared" si="330"/>
        <v>226</v>
      </c>
      <c r="F3023" s="5">
        <f t="shared" si="334"/>
        <v>8</v>
      </c>
      <c r="G3023" s="5">
        <f t="shared" si="335"/>
        <v>16</v>
      </c>
      <c r="H3023">
        <v>0.89302000000000004</v>
      </c>
      <c r="I3023">
        <v>0.89934999999999998</v>
      </c>
      <c r="J3023">
        <v>0.88583999999999996</v>
      </c>
      <c r="K3023">
        <v>0.89688999999999997</v>
      </c>
      <c r="L3023" s="5">
        <f t="shared" si="331"/>
        <v>3.8699999999999291</v>
      </c>
    </row>
    <row r="3024" spans="1:12" x14ac:dyDescent="0.25">
      <c r="A3024">
        <f t="shared" si="333"/>
        <v>2010</v>
      </c>
      <c r="B3024" t="str">
        <f t="shared" si="332"/>
        <v>01.01.2010</v>
      </c>
      <c r="C3024" t="str">
        <f t="shared" si="329"/>
        <v>17.8.2010</v>
      </c>
      <c r="D3024" s="1">
        <v>40407</v>
      </c>
      <c r="E3024" s="3">
        <f t="shared" si="330"/>
        <v>227</v>
      </c>
      <c r="F3024" s="5">
        <f t="shared" si="334"/>
        <v>8</v>
      </c>
      <c r="G3024" s="5">
        <f t="shared" si="335"/>
        <v>17</v>
      </c>
      <c r="H3024">
        <v>0.89686999999999995</v>
      </c>
      <c r="I3024">
        <v>0.90786999999999995</v>
      </c>
      <c r="J3024">
        <v>0.89446000000000003</v>
      </c>
      <c r="K3024">
        <v>0.90534000000000003</v>
      </c>
      <c r="L3024" s="5">
        <f t="shared" si="331"/>
        <v>8.4700000000000877</v>
      </c>
    </row>
    <row r="3025" spans="1:12" x14ac:dyDescent="0.25">
      <c r="A3025">
        <f t="shared" si="333"/>
        <v>2010</v>
      </c>
      <c r="B3025" t="str">
        <f t="shared" si="332"/>
        <v>01.01.2010</v>
      </c>
      <c r="C3025" t="str">
        <f t="shared" si="329"/>
        <v>18.8.2010</v>
      </c>
      <c r="D3025" s="1">
        <v>40408</v>
      </c>
      <c r="E3025" s="3">
        <f t="shared" si="330"/>
        <v>228</v>
      </c>
      <c r="F3025" s="5">
        <f t="shared" si="334"/>
        <v>8</v>
      </c>
      <c r="G3025" s="5">
        <f t="shared" si="335"/>
        <v>18</v>
      </c>
      <c r="H3025">
        <v>0.90525</v>
      </c>
      <c r="I3025">
        <v>0.90573000000000004</v>
      </c>
      <c r="J3025">
        <v>0.89720999999999995</v>
      </c>
      <c r="K3025">
        <v>0.8982</v>
      </c>
      <c r="L3025" s="5">
        <f t="shared" si="331"/>
        <v>-7.0500000000000007</v>
      </c>
    </row>
    <row r="3026" spans="1:12" x14ac:dyDescent="0.25">
      <c r="A3026">
        <f t="shared" si="333"/>
        <v>2010</v>
      </c>
      <c r="B3026" t="str">
        <f t="shared" si="332"/>
        <v>01.01.2010</v>
      </c>
      <c r="C3026" t="str">
        <f t="shared" si="329"/>
        <v>19.8.2010</v>
      </c>
      <c r="D3026" s="1">
        <v>40409</v>
      </c>
      <c r="E3026" s="3">
        <f t="shared" si="330"/>
        <v>229</v>
      </c>
      <c r="F3026" s="5">
        <f t="shared" si="334"/>
        <v>8</v>
      </c>
      <c r="G3026" s="5">
        <f t="shared" si="335"/>
        <v>19</v>
      </c>
      <c r="H3026">
        <v>0.89817000000000002</v>
      </c>
      <c r="I3026">
        <v>0.90168000000000004</v>
      </c>
      <c r="J3026">
        <v>0.89044999999999996</v>
      </c>
      <c r="K3026">
        <v>0.89151999999999998</v>
      </c>
      <c r="L3026" s="5">
        <f t="shared" si="331"/>
        <v>-6.6500000000000448</v>
      </c>
    </row>
    <row r="3027" spans="1:12" x14ac:dyDescent="0.25">
      <c r="A3027">
        <f t="shared" si="333"/>
        <v>2010</v>
      </c>
      <c r="B3027" t="str">
        <f t="shared" si="332"/>
        <v>01.01.2010</v>
      </c>
      <c r="C3027" t="str">
        <f t="shared" si="329"/>
        <v>20.8.2010</v>
      </c>
      <c r="D3027" s="1">
        <v>40410</v>
      </c>
      <c r="E3027" s="3">
        <f t="shared" si="330"/>
        <v>230</v>
      </c>
      <c r="F3027" s="5">
        <f t="shared" si="334"/>
        <v>8</v>
      </c>
      <c r="G3027" s="5">
        <f t="shared" si="335"/>
        <v>20</v>
      </c>
      <c r="H3027">
        <v>0.89158999999999999</v>
      </c>
      <c r="I3027">
        <v>0.89390999999999998</v>
      </c>
      <c r="J3027">
        <v>0.88407999999999998</v>
      </c>
      <c r="K3027">
        <v>0.89365000000000006</v>
      </c>
      <c r="L3027" s="5">
        <f t="shared" si="331"/>
        <v>2.0600000000000618</v>
      </c>
    </row>
    <row r="3028" spans="1:12" x14ac:dyDescent="0.25">
      <c r="A3028">
        <f t="shared" si="333"/>
        <v>2010</v>
      </c>
      <c r="B3028" t="str">
        <f t="shared" si="332"/>
        <v>01.01.2010</v>
      </c>
      <c r="C3028" t="str">
        <f t="shared" si="329"/>
        <v>23.8.2010</v>
      </c>
      <c r="D3028" s="1">
        <v>40413</v>
      </c>
      <c r="E3028" s="3">
        <f t="shared" si="330"/>
        <v>233</v>
      </c>
      <c r="F3028" s="5">
        <f t="shared" si="334"/>
        <v>8</v>
      </c>
      <c r="G3028" s="5">
        <f t="shared" si="335"/>
        <v>23</v>
      </c>
      <c r="H3028">
        <v>0.88700999999999997</v>
      </c>
      <c r="I3028">
        <v>0.89812999999999998</v>
      </c>
      <c r="J3028">
        <v>0.88697999999999999</v>
      </c>
      <c r="K3028">
        <v>0.89044000000000001</v>
      </c>
      <c r="L3028" s="5">
        <f t="shared" si="331"/>
        <v>3.4300000000000441</v>
      </c>
    </row>
    <row r="3029" spans="1:12" x14ac:dyDescent="0.25">
      <c r="A3029">
        <f t="shared" si="333"/>
        <v>2010</v>
      </c>
      <c r="B3029" t="str">
        <f t="shared" si="332"/>
        <v>01.01.2010</v>
      </c>
      <c r="C3029" t="str">
        <f t="shared" si="329"/>
        <v>24.8.2010</v>
      </c>
      <c r="D3029" s="1">
        <v>40414</v>
      </c>
      <c r="E3029" s="3">
        <f t="shared" si="330"/>
        <v>234</v>
      </c>
      <c r="F3029" s="5">
        <f t="shared" si="334"/>
        <v>8</v>
      </c>
      <c r="G3029" s="5">
        <f t="shared" si="335"/>
        <v>24</v>
      </c>
      <c r="H3029">
        <v>0.89044999999999996</v>
      </c>
      <c r="I3029">
        <v>0.89075000000000004</v>
      </c>
      <c r="J3029">
        <v>0.87995999999999996</v>
      </c>
      <c r="K3029">
        <v>0.88216000000000006</v>
      </c>
      <c r="L3029" s="5">
        <f t="shared" si="331"/>
        <v>-8.2899999999999086</v>
      </c>
    </row>
    <row r="3030" spans="1:12" x14ac:dyDescent="0.25">
      <c r="A3030">
        <f t="shared" si="333"/>
        <v>2010</v>
      </c>
      <c r="B3030" t="str">
        <f t="shared" si="332"/>
        <v>01.01.2010</v>
      </c>
      <c r="C3030" t="str">
        <f t="shared" si="329"/>
        <v>25.8.2010</v>
      </c>
      <c r="D3030" s="1">
        <v>40415</v>
      </c>
      <c r="E3030" s="3">
        <f t="shared" si="330"/>
        <v>235</v>
      </c>
      <c r="F3030" s="5">
        <f t="shared" si="334"/>
        <v>8</v>
      </c>
      <c r="G3030" s="5">
        <f t="shared" si="335"/>
        <v>25</v>
      </c>
      <c r="H3030">
        <v>0.88217000000000001</v>
      </c>
      <c r="I3030">
        <v>0.88932</v>
      </c>
      <c r="J3030">
        <v>0.87707000000000002</v>
      </c>
      <c r="K3030">
        <v>0.88515999999999995</v>
      </c>
      <c r="L3030" s="5">
        <f t="shared" si="331"/>
        <v>2.9899999999999372</v>
      </c>
    </row>
    <row r="3031" spans="1:12" x14ac:dyDescent="0.25">
      <c r="A3031">
        <f t="shared" si="333"/>
        <v>2010</v>
      </c>
      <c r="B3031" t="str">
        <f t="shared" si="332"/>
        <v>01.01.2010</v>
      </c>
      <c r="C3031" t="str">
        <f t="shared" si="329"/>
        <v>26.8.2010</v>
      </c>
      <c r="D3031" s="1">
        <v>40416</v>
      </c>
      <c r="E3031" s="3">
        <f t="shared" si="330"/>
        <v>236</v>
      </c>
      <c r="F3031" s="5">
        <f t="shared" si="334"/>
        <v>8</v>
      </c>
      <c r="G3031" s="5">
        <f t="shared" si="335"/>
        <v>26</v>
      </c>
      <c r="H3031">
        <v>0.88514000000000004</v>
      </c>
      <c r="I3031">
        <v>0.89170000000000005</v>
      </c>
      <c r="J3031">
        <v>0.88310999999999995</v>
      </c>
      <c r="K3031">
        <v>0.88609000000000004</v>
      </c>
      <c r="L3031" s="5">
        <f t="shared" si="331"/>
        <v>0.95000000000000639</v>
      </c>
    </row>
    <row r="3032" spans="1:12" x14ac:dyDescent="0.25">
      <c r="A3032">
        <f t="shared" si="333"/>
        <v>2010</v>
      </c>
      <c r="B3032" t="str">
        <f t="shared" si="332"/>
        <v>01.01.2010</v>
      </c>
      <c r="C3032" t="str">
        <f t="shared" si="329"/>
        <v>27.8.2010</v>
      </c>
      <c r="D3032" s="1">
        <v>40417</v>
      </c>
      <c r="E3032" s="3">
        <f t="shared" si="330"/>
        <v>237</v>
      </c>
      <c r="F3032" s="5">
        <f t="shared" si="334"/>
        <v>8</v>
      </c>
      <c r="G3032" s="5">
        <f t="shared" si="335"/>
        <v>27</v>
      </c>
      <c r="H3032">
        <v>0.88604000000000005</v>
      </c>
      <c r="I3032">
        <v>0.89976</v>
      </c>
      <c r="J3032">
        <v>0.88439000000000001</v>
      </c>
      <c r="K3032">
        <v>0.89873999999999998</v>
      </c>
      <c r="L3032" s="5">
        <f t="shared" si="331"/>
        <v>12.699999999999934</v>
      </c>
    </row>
    <row r="3033" spans="1:12" x14ac:dyDescent="0.25">
      <c r="A3033">
        <f t="shared" si="333"/>
        <v>2010</v>
      </c>
      <c r="B3033" t="str">
        <f t="shared" si="332"/>
        <v>01.01.2010</v>
      </c>
      <c r="C3033" t="str">
        <f t="shared" si="329"/>
        <v>30.8.2010</v>
      </c>
      <c r="D3033" s="1">
        <v>40420</v>
      </c>
      <c r="E3033" s="3">
        <f t="shared" si="330"/>
        <v>240</v>
      </c>
      <c r="F3033" s="5">
        <f t="shared" si="334"/>
        <v>8</v>
      </c>
      <c r="G3033" s="5">
        <f t="shared" si="335"/>
        <v>30</v>
      </c>
      <c r="H3033">
        <v>0.90107999999999999</v>
      </c>
      <c r="I3033">
        <v>0.90286999999999995</v>
      </c>
      <c r="J3033">
        <v>0.89119999999999999</v>
      </c>
      <c r="K3033">
        <v>0.89134999999999998</v>
      </c>
      <c r="L3033" s="5">
        <f t="shared" si="331"/>
        <v>-9.7300000000000164</v>
      </c>
    </row>
    <row r="3034" spans="1:12" x14ac:dyDescent="0.25">
      <c r="A3034">
        <f t="shared" si="333"/>
        <v>2010</v>
      </c>
      <c r="B3034" t="str">
        <f t="shared" si="332"/>
        <v>01.01.2010</v>
      </c>
      <c r="C3034" t="str">
        <f t="shared" si="329"/>
        <v>31.8.2010</v>
      </c>
      <c r="D3034" s="1">
        <v>40421</v>
      </c>
      <c r="E3034" s="3">
        <f t="shared" si="330"/>
        <v>240</v>
      </c>
      <c r="F3034" s="5">
        <f t="shared" si="334"/>
        <v>8</v>
      </c>
      <c r="G3034" s="5">
        <f t="shared" si="335"/>
        <v>31</v>
      </c>
      <c r="H3034">
        <v>0.89136000000000004</v>
      </c>
      <c r="I3034">
        <v>0.89549999999999996</v>
      </c>
      <c r="J3034">
        <v>0.88602000000000003</v>
      </c>
      <c r="K3034">
        <v>0.89236000000000004</v>
      </c>
      <c r="L3034" s="5">
        <f t="shared" si="331"/>
        <v>1.0000000000000009</v>
      </c>
    </row>
    <row r="3035" spans="1:12" x14ac:dyDescent="0.25">
      <c r="A3035">
        <f t="shared" si="333"/>
        <v>2010</v>
      </c>
      <c r="B3035" t="str">
        <f t="shared" si="332"/>
        <v>01.01.2010</v>
      </c>
      <c r="C3035" t="str">
        <f t="shared" si="329"/>
        <v>1.9.2010</v>
      </c>
      <c r="D3035" s="1">
        <v>40422</v>
      </c>
      <c r="E3035" s="3">
        <f t="shared" si="330"/>
        <v>241</v>
      </c>
      <c r="F3035" s="5">
        <f t="shared" si="334"/>
        <v>9</v>
      </c>
      <c r="G3035" s="5">
        <f t="shared" si="335"/>
        <v>1</v>
      </c>
      <c r="H3035">
        <v>0.89237</v>
      </c>
      <c r="I3035">
        <v>0.91156000000000004</v>
      </c>
      <c r="J3035">
        <v>0.89109000000000005</v>
      </c>
      <c r="K3035">
        <v>0.91074999999999995</v>
      </c>
      <c r="L3035" s="5">
        <f t="shared" si="331"/>
        <v>18.379999999999953</v>
      </c>
    </row>
    <row r="3036" spans="1:12" x14ac:dyDescent="0.25">
      <c r="A3036">
        <f t="shared" si="333"/>
        <v>2010</v>
      </c>
      <c r="B3036" t="str">
        <f t="shared" si="332"/>
        <v>01.01.2010</v>
      </c>
      <c r="C3036" t="str">
        <f t="shared" si="329"/>
        <v>2.9.2010</v>
      </c>
      <c r="D3036" s="1">
        <v>40423</v>
      </c>
      <c r="E3036" s="3">
        <f t="shared" si="330"/>
        <v>242</v>
      </c>
      <c r="F3036" s="5">
        <f t="shared" si="334"/>
        <v>9</v>
      </c>
      <c r="G3036" s="5">
        <f t="shared" si="335"/>
        <v>2</v>
      </c>
      <c r="H3036">
        <v>0.91073000000000004</v>
      </c>
      <c r="I3036">
        <v>0.91196999999999995</v>
      </c>
      <c r="J3036">
        <v>0.90532000000000001</v>
      </c>
      <c r="K3036">
        <v>0.91059000000000001</v>
      </c>
      <c r="L3036" s="5">
        <f t="shared" si="331"/>
        <v>-0.14000000000002899</v>
      </c>
    </row>
    <row r="3037" spans="1:12" x14ac:dyDescent="0.25">
      <c r="A3037">
        <f t="shared" si="333"/>
        <v>2010</v>
      </c>
      <c r="B3037" t="str">
        <f t="shared" si="332"/>
        <v>01.01.2010</v>
      </c>
      <c r="C3037" t="str">
        <f t="shared" si="329"/>
        <v>3.9.2010</v>
      </c>
      <c r="D3037" s="1">
        <v>40424</v>
      </c>
      <c r="E3037" s="3">
        <f t="shared" si="330"/>
        <v>243</v>
      </c>
      <c r="F3037" s="5">
        <f t="shared" si="334"/>
        <v>9</v>
      </c>
      <c r="G3037" s="5">
        <f t="shared" si="335"/>
        <v>3</v>
      </c>
      <c r="H3037">
        <v>0.91059999999999997</v>
      </c>
      <c r="I3037">
        <v>0.91747999999999996</v>
      </c>
      <c r="J3037">
        <v>0.90659999999999996</v>
      </c>
      <c r="K3037">
        <v>0.9163</v>
      </c>
      <c r="L3037" s="5">
        <f t="shared" si="331"/>
        <v>5.7000000000000384</v>
      </c>
    </row>
    <row r="3038" spans="1:12" x14ac:dyDescent="0.25">
      <c r="A3038">
        <f t="shared" si="333"/>
        <v>2010</v>
      </c>
      <c r="B3038" t="str">
        <f t="shared" si="332"/>
        <v>01.01.2010</v>
      </c>
      <c r="C3038" t="str">
        <f t="shared" si="329"/>
        <v>6.9.2010</v>
      </c>
      <c r="D3038" s="1">
        <v>40427</v>
      </c>
      <c r="E3038" s="3">
        <f t="shared" si="330"/>
        <v>246</v>
      </c>
      <c r="F3038" s="5">
        <f t="shared" si="334"/>
        <v>9</v>
      </c>
      <c r="G3038" s="5">
        <f t="shared" si="335"/>
        <v>6</v>
      </c>
      <c r="H3038">
        <v>0.91564000000000001</v>
      </c>
      <c r="I3038">
        <v>0.91803999999999997</v>
      </c>
      <c r="J3038">
        <v>0.91444999999999999</v>
      </c>
      <c r="K3038">
        <v>0.91669999999999996</v>
      </c>
      <c r="L3038" s="5">
        <f t="shared" si="331"/>
        <v>1.0599999999999499</v>
      </c>
    </row>
    <row r="3039" spans="1:12" x14ac:dyDescent="0.25">
      <c r="A3039">
        <f t="shared" si="333"/>
        <v>2010</v>
      </c>
      <c r="B3039" t="str">
        <f t="shared" si="332"/>
        <v>01.01.2010</v>
      </c>
      <c r="C3039" t="str">
        <f t="shared" si="329"/>
        <v>7.9.2010</v>
      </c>
      <c r="D3039" s="1">
        <v>40428</v>
      </c>
      <c r="E3039" s="3">
        <f t="shared" si="330"/>
        <v>247</v>
      </c>
      <c r="F3039" s="5">
        <f t="shared" si="334"/>
        <v>9</v>
      </c>
      <c r="G3039" s="5">
        <f t="shared" si="335"/>
        <v>7</v>
      </c>
      <c r="H3039">
        <v>0.91669</v>
      </c>
      <c r="I3039">
        <v>0.91768000000000005</v>
      </c>
      <c r="J3039">
        <v>0.90917000000000003</v>
      </c>
      <c r="K3039">
        <v>0.91047999999999996</v>
      </c>
      <c r="L3039" s="5">
        <f t="shared" si="331"/>
        <v>-6.2100000000000488</v>
      </c>
    </row>
    <row r="3040" spans="1:12" x14ac:dyDescent="0.25">
      <c r="A3040">
        <f t="shared" si="333"/>
        <v>2010</v>
      </c>
      <c r="B3040" t="str">
        <f t="shared" si="332"/>
        <v>01.01.2010</v>
      </c>
      <c r="C3040" t="str">
        <f t="shared" si="329"/>
        <v>8.9.2010</v>
      </c>
      <c r="D3040" s="1">
        <v>40429</v>
      </c>
      <c r="E3040" s="3">
        <f t="shared" si="330"/>
        <v>248</v>
      </c>
      <c r="F3040" s="5">
        <f t="shared" si="334"/>
        <v>9</v>
      </c>
      <c r="G3040" s="5">
        <f t="shared" si="335"/>
        <v>8</v>
      </c>
      <c r="H3040">
        <v>0.91049999999999998</v>
      </c>
      <c r="I3040">
        <v>0.91927000000000003</v>
      </c>
      <c r="J3040">
        <v>0.90971000000000002</v>
      </c>
      <c r="K3040">
        <v>0.91839999999999999</v>
      </c>
      <c r="L3040" s="5">
        <f t="shared" si="331"/>
        <v>7.9000000000000181</v>
      </c>
    </row>
    <row r="3041" spans="1:12" x14ac:dyDescent="0.25">
      <c r="A3041">
        <f t="shared" si="333"/>
        <v>2010</v>
      </c>
      <c r="B3041" t="str">
        <f t="shared" si="332"/>
        <v>01.01.2010</v>
      </c>
      <c r="C3041" t="str">
        <f t="shared" si="329"/>
        <v>9.9.2010</v>
      </c>
      <c r="D3041" s="1">
        <v>40430</v>
      </c>
      <c r="E3041" s="3">
        <f t="shared" si="330"/>
        <v>249</v>
      </c>
      <c r="F3041" s="5">
        <f t="shared" si="334"/>
        <v>9</v>
      </c>
      <c r="G3041" s="5">
        <f t="shared" si="335"/>
        <v>9</v>
      </c>
      <c r="H3041">
        <v>0.91844000000000003</v>
      </c>
      <c r="I3041">
        <v>0.92757999999999996</v>
      </c>
      <c r="J3041">
        <v>0.91696999999999995</v>
      </c>
      <c r="K3041">
        <v>0.92325000000000002</v>
      </c>
      <c r="L3041" s="5">
        <f t="shared" si="331"/>
        <v>4.809999999999981</v>
      </c>
    </row>
    <row r="3042" spans="1:12" x14ac:dyDescent="0.25">
      <c r="A3042">
        <f t="shared" si="333"/>
        <v>2010</v>
      </c>
      <c r="B3042" t="str">
        <f t="shared" si="332"/>
        <v>01.01.2010</v>
      </c>
      <c r="C3042" t="str">
        <f t="shared" ref="C3042:C3105" si="336">CONCATENATE(G3042,".",F3042,".",A3042)</f>
        <v>10.9.2010</v>
      </c>
      <c r="D3042" s="1">
        <v>40431</v>
      </c>
      <c r="E3042" s="3">
        <f t="shared" ref="E3042:E3105" si="337">DAYS360(B3042,C3042,TRUE)+1</f>
        <v>250</v>
      </c>
      <c r="F3042" s="5">
        <f t="shared" si="334"/>
        <v>9</v>
      </c>
      <c r="G3042" s="5">
        <f t="shared" si="335"/>
        <v>10</v>
      </c>
      <c r="H3042">
        <v>0.92323</v>
      </c>
      <c r="I3042">
        <v>0.92674000000000001</v>
      </c>
      <c r="J3042">
        <v>0.92042000000000002</v>
      </c>
      <c r="K3042">
        <v>0.92630999999999997</v>
      </c>
      <c r="L3042" s="5">
        <f t="shared" ref="L3042:L3105" si="338">(K3042-H3042)*1000</f>
        <v>3.0799999999999716</v>
      </c>
    </row>
    <row r="3043" spans="1:12" x14ac:dyDescent="0.25">
      <c r="A3043">
        <f t="shared" si="333"/>
        <v>2010</v>
      </c>
      <c r="B3043" t="str">
        <f t="shared" si="332"/>
        <v>01.01.2010</v>
      </c>
      <c r="C3043" t="str">
        <f t="shared" si="336"/>
        <v>13.9.2010</v>
      </c>
      <c r="D3043" s="1">
        <v>40434</v>
      </c>
      <c r="E3043" s="3">
        <f t="shared" si="337"/>
        <v>253</v>
      </c>
      <c r="F3043" s="5">
        <f t="shared" si="334"/>
        <v>9</v>
      </c>
      <c r="G3043" s="5">
        <f t="shared" si="335"/>
        <v>13</v>
      </c>
      <c r="H3043">
        <v>0.92906</v>
      </c>
      <c r="I3043">
        <v>0.93611999999999995</v>
      </c>
      <c r="J3043">
        <v>0.92869000000000002</v>
      </c>
      <c r="K3043">
        <v>0.93466000000000005</v>
      </c>
      <c r="L3043" s="5">
        <f t="shared" si="338"/>
        <v>5.6000000000000494</v>
      </c>
    </row>
    <row r="3044" spans="1:12" x14ac:dyDescent="0.25">
      <c r="A3044">
        <f t="shared" si="333"/>
        <v>2010</v>
      </c>
      <c r="B3044" t="str">
        <f t="shared" si="332"/>
        <v>01.01.2010</v>
      </c>
      <c r="C3044" t="str">
        <f t="shared" si="336"/>
        <v>14.9.2010</v>
      </c>
      <c r="D3044" s="1">
        <v>40435</v>
      </c>
      <c r="E3044" s="3">
        <f t="shared" si="337"/>
        <v>254</v>
      </c>
      <c r="F3044" s="5">
        <f t="shared" si="334"/>
        <v>9</v>
      </c>
      <c r="G3044" s="5">
        <f t="shared" si="335"/>
        <v>14</v>
      </c>
      <c r="H3044">
        <v>0.93464999999999998</v>
      </c>
      <c r="I3044">
        <v>0.94565999999999995</v>
      </c>
      <c r="J3044">
        <v>0.93128</v>
      </c>
      <c r="K3044">
        <v>0.93869999999999998</v>
      </c>
      <c r="L3044" s="5">
        <f t="shared" si="338"/>
        <v>4.049999999999998</v>
      </c>
    </row>
    <row r="3045" spans="1:12" x14ac:dyDescent="0.25">
      <c r="A3045">
        <f t="shared" si="333"/>
        <v>2010</v>
      </c>
      <c r="B3045" t="str">
        <f t="shared" ref="B3045:B3108" si="339">CONCATENATE("01.","01",".",A3045)</f>
        <v>01.01.2010</v>
      </c>
      <c r="C3045" t="str">
        <f t="shared" si="336"/>
        <v>15.9.2010</v>
      </c>
      <c r="D3045" s="1">
        <v>40436</v>
      </c>
      <c r="E3045" s="3">
        <f t="shared" si="337"/>
        <v>255</v>
      </c>
      <c r="F3045" s="5">
        <f t="shared" si="334"/>
        <v>9</v>
      </c>
      <c r="G3045" s="5">
        <f t="shared" si="335"/>
        <v>15</v>
      </c>
      <c r="H3045">
        <v>0.93869000000000002</v>
      </c>
      <c r="I3045">
        <v>0.94281999999999999</v>
      </c>
      <c r="J3045">
        <v>0.93423999999999996</v>
      </c>
      <c r="K3045">
        <v>0.93757000000000001</v>
      </c>
      <c r="L3045" s="5">
        <f t="shared" si="338"/>
        <v>-1.1200000000000099</v>
      </c>
    </row>
    <row r="3046" spans="1:12" x14ac:dyDescent="0.25">
      <c r="A3046">
        <f t="shared" si="333"/>
        <v>2010</v>
      </c>
      <c r="B3046" t="str">
        <f t="shared" si="339"/>
        <v>01.01.2010</v>
      </c>
      <c r="C3046" t="str">
        <f t="shared" si="336"/>
        <v>16.9.2010</v>
      </c>
      <c r="D3046" s="1">
        <v>40437</v>
      </c>
      <c r="E3046" s="3">
        <f t="shared" si="337"/>
        <v>256</v>
      </c>
      <c r="F3046" s="5">
        <f t="shared" si="334"/>
        <v>9</v>
      </c>
      <c r="G3046" s="5">
        <f t="shared" si="335"/>
        <v>16</v>
      </c>
      <c r="H3046">
        <v>0.93755999999999995</v>
      </c>
      <c r="I3046">
        <v>0.93942999999999999</v>
      </c>
      <c r="J3046">
        <v>0.93300000000000005</v>
      </c>
      <c r="K3046">
        <v>0.93586000000000003</v>
      </c>
      <c r="L3046" s="5">
        <f t="shared" si="338"/>
        <v>-1.6999999999999238</v>
      </c>
    </row>
    <row r="3047" spans="1:12" x14ac:dyDescent="0.25">
      <c r="A3047">
        <f t="shared" si="333"/>
        <v>2010</v>
      </c>
      <c r="B3047" t="str">
        <f t="shared" si="339"/>
        <v>01.01.2010</v>
      </c>
      <c r="C3047" t="str">
        <f t="shared" si="336"/>
        <v>17.9.2010</v>
      </c>
      <c r="D3047" s="1">
        <v>40438</v>
      </c>
      <c r="E3047" s="3">
        <f t="shared" si="337"/>
        <v>257</v>
      </c>
      <c r="F3047" s="5">
        <f t="shared" si="334"/>
        <v>9</v>
      </c>
      <c r="G3047" s="5">
        <f t="shared" si="335"/>
        <v>17</v>
      </c>
      <c r="H3047">
        <v>0.93584999999999996</v>
      </c>
      <c r="I3047">
        <v>0.94677</v>
      </c>
      <c r="J3047">
        <v>0.93493999999999999</v>
      </c>
      <c r="K3047">
        <v>0.93598999999999999</v>
      </c>
      <c r="L3047" s="5">
        <f t="shared" si="338"/>
        <v>0.14000000000002899</v>
      </c>
    </row>
    <row r="3048" spans="1:12" x14ac:dyDescent="0.25">
      <c r="A3048">
        <f t="shared" si="333"/>
        <v>2010</v>
      </c>
      <c r="B3048" t="str">
        <f t="shared" si="339"/>
        <v>01.01.2010</v>
      </c>
      <c r="C3048" t="str">
        <f t="shared" si="336"/>
        <v>20.9.2010</v>
      </c>
      <c r="D3048" s="1">
        <v>40441</v>
      </c>
      <c r="E3048" s="3">
        <f t="shared" si="337"/>
        <v>260</v>
      </c>
      <c r="F3048" s="5">
        <f t="shared" si="334"/>
        <v>9</v>
      </c>
      <c r="G3048" s="5">
        <f t="shared" si="335"/>
        <v>20</v>
      </c>
      <c r="H3048">
        <v>0.93815999999999999</v>
      </c>
      <c r="I3048">
        <v>0.94932000000000005</v>
      </c>
      <c r="J3048">
        <v>0.93606</v>
      </c>
      <c r="K3048">
        <v>0.94579999999999997</v>
      </c>
      <c r="L3048" s="5">
        <f t="shared" si="338"/>
        <v>7.6399999999999801</v>
      </c>
    </row>
    <row r="3049" spans="1:12" x14ac:dyDescent="0.25">
      <c r="A3049">
        <f t="shared" si="333"/>
        <v>2010</v>
      </c>
      <c r="B3049" t="str">
        <f t="shared" si="339"/>
        <v>01.01.2010</v>
      </c>
      <c r="C3049" t="str">
        <f t="shared" si="336"/>
        <v>21.9.2010</v>
      </c>
      <c r="D3049" s="1">
        <v>40442</v>
      </c>
      <c r="E3049" s="3">
        <f t="shared" si="337"/>
        <v>261</v>
      </c>
      <c r="F3049" s="5">
        <f t="shared" si="334"/>
        <v>9</v>
      </c>
      <c r="G3049" s="5">
        <f t="shared" si="335"/>
        <v>21</v>
      </c>
      <c r="H3049">
        <v>0.94579000000000002</v>
      </c>
      <c r="I3049">
        <v>0.95628999999999997</v>
      </c>
      <c r="J3049">
        <v>0.94406000000000001</v>
      </c>
      <c r="K3049">
        <v>0.95318000000000003</v>
      </c>
      <c r="L3049" s="5">
        <f t="shared" si="338"/>
        <v>7.3900000000000077</v>
      </c>
    </row>
    <row r="3050" spans="1:12" x14ac:dyDescent="0.25">
      <c r="A3050">
        <f t="shared" si="333"/>
        <v>2010</v>
      </c>
      <c r="B3050" t="str">
        <f t="shared" si="339"/>
        <v>01.01.2010</v>
      </c>
      <c r="C3050" t="str">
        <f t="shared" si="336"/>
        <v>22.9.2010</v>
      </c>
      <c r="D3050" s="1">
        <v>40443</v>
      </c>
      <c r="E3050" s="3">
        <f t="shared" si="337"/>
        <v>262</v>
      </c>
      <c r="F3050" s="5">
        <f t="shared" si="334"/>
        <v>9</v>
      </c>
      <c r="G3050" s="5">
        <f t="shared" si="335"/>
        <v>22</v>
      </c>
      <c r="H3050">
        <v>0.95321</v>
      </c>
      <c r="I3050">
        <v>0.95989000000000002</v>
      </c>
      <c r="J3050">
        <v>0.95082</v>
      </c>
      <c r="K3050">
        <v>0.95516999999999996</v>
      </c>
      <c r="L3050" s="5">
        <f t="shared" si="338"/>
        <v>1.9599999999999618</v>
      </c>
    </row>
    <row r="3051" spans="1:12" x14ac:dyDescent="0.25">
      <c r="A3051">
        <f t="shared" si="333"/>
        <v>2010</v>
      </c>
      <c r="B3051" t="str">
        <f t="shared" si="339"/>
        <v>01.01.2010</v>
      </c>
      <c r="C3051" t="str">
        <f t="shared" si="336"/>
        <v>23.9.2010</v>
      </c>
      <c r="D3051" s="1">
        <v>40444</v>
      </c>
      <c r="E3051" s="3">
        <f t="shared" si="337"/>
        <v>263</v>
      </c>
      <c r="F3051" s="5">
        <f t="shared" si="334"/>
        <v>9</v>
      </c>
      <c r="G3051" s="5">
        <f t="shared" si="335"/>
        <v>23</v>
      </c>
      <c r="H3051">
        <v>0.95518999999999998</v>
      </c>
      <c r="I3051">
        <v>0.95737000000000005</v>
      </c>
      <c r="J3051">
        <v>0.94669999999999999</v>
      </c>
      <c r="K3051">
        <v>0.94894000000000001</v>
      </c>
      <c r="L3051" s="5">
        <f t="shared" si="338"/>
        <v>-6.2499999999999778</v>
      </c>
    </row>
    <row r="3052" spans="1:12" x14ac:dyDescent="0.25">
      <c r="A3052">
        <f t="shared" si="333"/>
        <v>2010</v>
      </c>
      <c r="B3052" t="str">
        <f t="shared" si="339"/>
        <v>01.01.2010</v>
      </c>
      <c r="C3052" t="str">
        <f t="shared" si="336"/>
        <v>24.9.2010</v>
      </c>
      <c r="D3052" s="1">
        <v>40445</v>
      </c>
      <c r="E3052" s="3">
        <f t="shared" si="337"/>
        <v>264</v>
      </c>
      <c r="F3052" s="5">
        <f t="shared" si="334"/>
        <v>9</v>
      </c>
      <c r="G3052" s="5">
        <f t="shared" si="335"/>
        <v>24</v>
      </c>
      <c r="H3052">
        <v>0.94891999999999999</v>
      </c>
      <c r="I3052">
        <v>0.96131</v>
      </c>
      <c r="J3052">
        <v>0.94618000000000002</v>
      </c>
      <c r="K3052">
        <v>0.95898000000000005</v>
      </c>
      <c r="L3052" s="5">
        <f t="shared" si="338"/>
        <v>10.06000000000007</v>
      </c>
    </row>
    <row r="3053" spans="1:12" x14ac:dyDescent="0.25">
      <c r="A3053">
        <f t="shared" si="333"/>
        <v>2010</v>
      </c>
      <c r="B3053" t="str">
        <f t="shared" si="339"/>
        <v>01.01.2010</v>
      </c>
      <c r="C3053" t="str">
        <f t="shared" si="336"/>
        <v>27.9.2010</v>
      </c>
      <c r="D3053" s="1">
        <v>40448</v>
      </c>
      <c r="E3053" s="3">
        <f t="shared" si="337"/>
        <v>267</v>
      </c>
      <c r="F3053" s="5">
        <f t="shared" si="334"/>
        <v>9</v>
      </c>
      <c r="G3053" s="5">
        <f t="shared" si="335"/>
        <v>27</v>
      </c>
      <c r="H3053">
        <v>0.96031999999999995</v>
      </c>
      <c r="I3053">
        <v>0.96430000000000005</v>
      </c>
      <c r="J3053">
        <v>0.95726999999999995</v>
      </c>
      <c r="K3053">
        <v>0.96026999999999996</v>
      </c>
      <c r="L3053" s="5">
        <f t="shared" si="338"/>
        <v>-4.9999999999994493E-2</v>
      </c>
    </row>
    <row r="3054" spans="1:12" x14ac:dyDescent="0.25">
      <c r="A3054">
        <f t="shared" si="333"/>
        <v>2010</v>
      </c>
      <c r="B3054" t="str">
        <f t="shared" si="339"/>
        <v>01.01.2010</v>
      </c>
      <c r="C3054" t="str">
        <f t="shared" si="336"/>
        <v>28.9.2010</v>
      </c>
      <c r="D3054" s="1">
        <v>40449</v>
      </c>
      <c r="E3054" s="3">
        <f t="shared" si="337"/>
        <v>268</v>
      </c>
      <c r="F3054" s="5">
        <f t="shared" si="334"/>
        <v>9</v>
      </c>
      <c r="G3054" s="5">
        <f t="shared" si="335"/>
        <v>28</v>
      </c>
      <c r="H3054">
        <v>0.96035999999999999</v>
      </c>
      <c r="I3054">
        <v>0.96855999999999998</v>
      </c>
      <c r="J3054">
        <v>0.95584999999999998</v>
      </c>
      <c r="K3054">
        <v>0.96725000000000005</v>
      </c>
      <c r="L3054" s="5">
        <f t="shared" si="338"/>
        <v>6.8900000000000627</v>
      </c>
    </row>
    <row r="3055" spans="1:12" x14ac:dyDescent="0.25">
      <c r="A3055">
        <f t="shared" ref="A3055:A3118" si="340">YEAR(D3055)</f>
        <v>2010</v>
      </c>
      <c r="B3055" t="str">
        <f t="shared" si="339"/>
        <v>01.01.2010</v>
      </c>
      <c r="C3055" t="str">
        <f t="shared" si="336"/>
        <v>29.9.2010</v>
      </c>
      <c r="D3055" s="1">
        <v>40450</v>
      </c>
      <c r="E3055" s="3">
        <f t="shared" si="337"/>
        <v>269</v>
      </c>
      <c r="F3055" s="5">
        <f t="shared" si="334"/>
        <v>9</v>
      </c>
      <c r="G3055" s="5">
        <f t="shared" si="335"/>
        <v>29</v>
      </c>
      <c r="H3055">
        <v>0.96723999999999999</v>
      </c>
      <c r="I3055">
        <v>0.97287000000000001</v>
      </c>
      <c r="J3055">
        <v>0.96570999999999996</v>
      </c>
      <c r="K3055">
        <v>0.96811999999999998</v>
      </c>
      <c r="L3055" s="5">
        <f t="shared" si="338"/>
        <v>0.8799999999999919</v>
      </c>
    </row>
    <row r="3056" spans="1:12" x14ac:dyDescent="0.25">
      <c r="A3056">
        <f t="shared" si="340"/>
        <v>2010</v>
      </c>
      <c r="B3056" t="str">
        <f t="shared" si="339"/>
        <v>01.01.2010</v>
      </c>
      <c r="C3056" t="str">
        <f t="shared" si="336"/>
        <v>30.9.2010</v>
      </c>
      <c r="D3056" s="1">
        <v>40451</v>
      </c>
      <c r="E3056" s="3">
        <f t="shared" si="337"/>
        <v>270</v>
      </c>
      <c r="F3056" s="5">
        <f t="shared" si="334"/>
        <v>9</v>
      </c>
      <c r="G3056" s="5">
        <f t="shared" si="335"/>
        <v>30</v>
      </c>
      <c r="H3056">
        <v>0.96814</v>
      </c>
      <c r="I3056">
        <v>0.97326000000000001</v>
      </c>
      <c r="J3056">
        <v>0.96238000000000001</v>
      </c>
      <c r="K3056">
        <v>0.96557000000000004</v>
      </c>
      <c r="L3056" s="5">
        <f t="shared" si="338"/>
        <v>-2.5699999999999612</v>
      </c>
    </row>
    <row r="3057" spans="1:12" x14ac:dyDescent="0.25">
      <c r="A3057">
        <f t="shared" si="340"/>
        <v>2010</v>
      </c>
      <c r="B3057" t="str">
        <f t="shared" si="339"/>
        <v>01.01.2010</v>
      </c>
      <c r="C3057" t="str">
        <f t="shared" si="336"/>
        <v>1.10.2010</v>
      </c>
      <c r="D3057" s="1">
        <v>40452</v>
      </c>
      <c r="E3057" s="3">
        <f t="shared" si="337"/>
        <v>271</v>
      </c>
      <c r="F3057" s="5">
        <f t="shared" si="334"/>
        <v>10</v>
      </c>
      <c r="G3057" s="5">
        <f t="shared" si="335"/>
        <v>1</v>
      </c>
      <c r="H3057">
        <v>0.96557999999999999</v>
      </c>
      <c r="I3057">
        <v>0.97494000000000003</v>
      </c>
      <c r="J3057">
        <v>0.96352000000000004</v>
      </c>
      <c r="K3057">
        <v>0.97241999999999995</v>
      </c>
      <c r="L3057" s="5">
        <f t="shared" si="338"/>
        <v>6.8399999999999572</v>
      </c>
    </row>
    <row r="3058" spans="1:12" x14ac:dyDescent="0.25">
      <c r="A3058">
        <f t="shared" si="340"/>
        <v>2010</v>
      </c>
      <c r="B3058" t="str">
        <f t="shared" si="339"/>
        <v>01.01.2010</v>
      </c>
      <c r="C3058" t="str">
        <f t="shared" si="336"/>
        <v>4.10.2010</v>
      </c>
      <c r="D3058" s="1">
        <v>40455</v>
      </c>
      <c r="E3058" s="3">
        <f t="shared" si="337"/>
        <v>274</v>
      </c>
      <c r="F3058" s="5">
        <f t="shared" si="334"/>
        <v>10</v>
      </c>
      <c r="G3058" s="5">
        <f t="shared" si="335"/>
        <v>4</v>
      </c>
      <c r="H3058">
        <v>0.97267000000000003</v>
      </c>
      <c r="I3058">
        <v>0.97267000000000003</v>
      </c>
      <c r="J3058">
        <v>0.96521999999999997</v>
      </c>
      <c r="K3058">
        <v>0.96726000000000001</v>
      </c>
      <c r="L3058" s="5">
        <f t="shared" si="338"/>
        <v>-5.4100000000000259</v>
      </c>
    </row>
    <row r="3059" spans="1:12" x14ac:dyDescent="0.25">
      <c r="A3059">
        <f t="shared" si="340"/>
        <v>2010</v>
      </c>
      <c r="B3059" t="str">
        <f t="shared" si="339"/>
        <v>01.01.2010</v>
      </c>
      <c r="C3059" t="str">
        <f t="shared" si="336"/>
        <v>5.10.2010</v>
      </c>
      <c r="D3059" s="1">
        <v>40456</v>
      </c>
      <c r="E3059" s="3">
        <f t="shared" si="337"/>
        <v>275</v>
      </c>
      <c r="F3059" s="5">
        <f t="shared" ref="F3059:F3122" si="341">MONTH(D3059)</f>
        <v>10</v>
      </c>
      <c r="G3059" s="5">
        <f t="shared" ref="G3059:G3122" si="342">DAY(D3059)</f>
        <v>5</v>
      </c>
      <c r="H3059">
        <v>0.96723000000000003</v>
      </c>
      <c r="I3059">
        <v>0.97248999999999997</v>
      </c>
      <c r="J3059">
        <v>0.95411000000000001</v>
      </c>
      <c r="K3059">
        <v>0.9708</v>
      </c>
      <c r="L3059" s="5">
        <f t="shared" si="338"/>
        <v>3.5699999999999621</v>
      </c>
    </row>
    <row r="3060" spans="1:12" x14ac:dyDescent="0.25">
      <c r="A3060">
        <f t="shared" si="340"/>
        <v>2010</v>
      </c>
      <c r="B3060" t="str">
        <f t="shared" si="339"/>
        <v>01.01.2010</v>
      </c>
      <c r="C3060" t="str">
        <f t="shared" si="336"/>
        <v>6.10.2010</v>
      </c>
      <c r="D3060" s="1">
        <v>40457</v>
      </c>
      <c r="E3060" s="3">
        <f t="shared" si="337"/>
        <v>276</v>
      </c>
      <c r="F3060" s="5">
        <f t="shared" si="341"/>
        <v>10</v>
      </c>
      <c r="G3060" s="5">
        <f t="shared" si="342"/>
        <v>6</v>
      </c>
      <c r="H3060">
        <v>0.97082000000000002</v>
      </c>
      <c r="I3060">
        <v>0.97902999999999996</v>
      </c>
      <c r="J3060">
        <v>0.96926000000000001</v>
      </c>
      <c r="K3060">
        <v>0.97670999999999997</v>
      </c>
      <c r="L3060" s="5">
        <f t="shared" si="338"/>
        <v>5.8899999999999508</v>
      </c>
    </row>
    <row r="3061" spans="1:12" x14ac:dyDescent="0.25">
      <c r="A3061">
        <f t="shared" si="340"/>
        <v>2010</v>
      </c>
      <c r="B3061" t="str">
        <f t="shared" si="339"/>
        <v>01.01.2010</v>
      </c>
      <c r="C3061" t="str">
        <f t="shared" si="336"/>
        <v>7.10.2010</v>
      </c>
      <c r="D3061" s="1">
        <v>40458</v>
      </c>
      <c r="E3061" s="3">
        <f t="shared" si="337"/>
        <v>277</v>
      </c>
      <c r="F3061" s="5">
        <f t="shared" si="341"/>
        <v>10</v>
      </c>
      <c r="G3061" s="5">
        <f t="shared" si="342"/>
        <v>7</v>
      </c>
      <c r="H3061">
        <v>0.97672000000000003</v>
      </c>
      <c r="I3061">
        <v>0.99158000000000002</v>
      </c>
      <c r="J3061">
        <v>0.97557000000000005</v>
      </c>
      <c r="K3061">
        <v>0.98126999999999998</v>
      </c>
      <c r="L3061" s="5">
        <f t="shared" si="338"/>
        <v>4.549999999999943</v>
      </c>
    </row>
    <row r="3062" spans="1:12" x14ac:dyDescent="0.25">
      <c r="A3062">
        <f t="shared" si="340"/>
        <v>2010</v>
      </c>
      <c r="B3062" t="str">
        <f t="shared" si="339"/>
        <v>01.01.2010</v>
      </c>
      <c r="C3062" t="str">
        <f t="shared" si="336"/>
        <v>8.10.2010</v>
      </c>
      <c r="D3062" s="1">
        <v>40459</v>
      </c>
      <c r="E3062" s="3">
        <f t="shared" si="337"/>
        <v>278</v>
      </c>
      <c r="F3062" s="5">
        <f t="shared" si="341"/>
        <v>10</v>
      </c>
      <c r="G3062" s="5">
        <f t="shared" si="342"/>
        <v>8</v>
      </c>
      <c r="H3062">
        <v>0.98126000000000002</v>
      </c>
      <c r="I3062">
        <v>0.98707</v>
      </c>
      <c r="J3062">
        <v>0.97084000000000004</v>
      </c>
      <c r="K3062">
        <v>0.98472999999999999</v>
      </c>
      <c r="L3062" s="5">
        <f t="shared" si="338"/>
        <v>3.4699999999999731</v>
      </c>
    </row>
    <row r="3063" spans="1:12" x14ac:dyDescent="0.25">
      <c r="A3063">
        <f t="shared" si="340"/>
        <v>2010</v>
      </c>
      <c r="B3063" t="str">
        <f t="shared" si="339"/>
        <v>01.01.2010</v>
      </c>
      <c r="C3063" t="str">
        <f t="shared" si="336"/>
        <v>11.10.2010</v>
      </c>
      <c r="D3063" s="1">
        <v>40462</v>
      </c>
      <c r="E3063" s="3">
        <f t="shared" si="337"/>
        <v>281</v>
      </c>
      <c r="F3063" s="5">
        <f t="shared" si="341"/>
        <v>10</v>
      </c>
      <c r="G3063" s="5">
        <f t="shared" si="342"/>
        <v>11</v>
      </c>
      <c r="H3063">
        <v>0.98977999999999999</v>
      </c>
      <c r="I3063">
        <v>0.99053000000000002</v>
      </c>
      <c r="J3063">
        <v>0.98216999999999999</v>
      </c>
      <c r="K3063">
        <v>0.98329999999999995</v>
      </c>
      <c r="L3063" s="5">
        <f t="shared" si="338"/>
        <v>-6.4800000000000413</v>
      </c>
    </row>
    <row r="3064" spans="1:12" x14ac:dyDescent="0.25">
      <c r="A3064">
        <f t="shared" si="340"/>
        <v>2010</v>
      </c>
      <c r="B3064" t="str">
        <f t="shared" si="339"/>
        <v>01.01.2010</v>
      </c>
      <c r="C3064" t="str">
        <f t="shared" si="336"/>
        <v>12.10.2010</v>
      </c>
      <c r="D3064" s="1">
        <v>40463</v>
      </c>
      <c r="E3064" s="3">
        <f t="shared" si="337"/>
        <v>282</v>
      </c>
      <c r="F3064" s="5">
        <f t="shared" si="341"/>
        <v>10</v>
      </c>
      <c r="G3064" s="5">
        <f t="shared" si="342"/>
        <v>12</v>
      </c>
      <c r="H3064">
        <v>0.98333000000000004</v>
      </c>
      <c r="I3064">
        <v>0.98753000000000002</v>
      </c>
      <c r="J3064">
        <v>0.97667999999999999</v>
      </c>
      <c r="K3064">
        <v>0.98577999999999999</v>
      </c>
      <c r="L3064" s="5">
        <f t="shared" si="338"/>
        <v>2.4499999999999522</v>
      </c>
    </row>
    <row r="3065" spans="1:12" x14ac:dyDescent="0.25">
      <c r="A3065">
        <f t="shared" si="340"/>
        <v>2010</v>
      </c>
      <c r="B3065" t="str">
        <f t="shared" si="339"/>
        <v>01.01.2010</v>
      </c>
      <c r="C3065" t="str">
        <f t="shared" si="336"/>
        <v>13.10.2010</v>
      </c>
      <c r="D3065" s="1">
        <v>40464</v>
      </c>
      <c r="E3065" s="3">
        <f t="shared" si="337"/>
        <v>283</v>
      </c>
      <c r="F3065" s="5">
        <f t="shared" si="341"/>
        <v>10</v>
      </c>
      <c r="G3065" s="5">
        <f t="shared" si="342"/>
        <v>13</v>
      </c>
      <c r="H3065">
        <v>0.98580000000000001</v>
      </c>
      <c r="I3065">
        <v>0.99351</v>
      </c>
      <c r="J3065">
        <v>0.98336000000000001</v>
      </c>
      <c r="K3065">
        <v>0.98951999999999996</v>
      </c>
      <c r="L3065" s="5">
        <f t="shared" si="338"/>
        <v>3.7199999999999456</v>
      </c>
    </row>
    <row r="3066" spans="1:12" x14ac:dyDescent="0.25">
      <c r="A3066">
        <f t="shared" si="340"/>
        <v>2010</v>
      </c>
      <c r="B3066" t="str">
        <f t="shared" si="339"/>
        <v>01.01.2010</v>
      </c>
      <c r="C3066" t="str">
        <f t="shared" si="336"/>
        <v>14.10.2010</v>
      </c>
      <c r="D3066" s="1">
        <v>40465</v>
      </c>
      <c r="E3066" s="3">
        <f t="shared" si="337"/>
        <v>284</v>
      </c>
      <c r="F3066" s="5">
        <f t="shared" si="341"/>
        <v>10</v>
      </c>
      <c r="G3066" s="5">
        <f t="shared" si="342"/>
        <v>14</v>
      </c>
      <c r="H3066">
        <v>0.98955000000000004</v>
      </c>
      <c r="I3066">
        <v>0.99929999999999997</v>
      </c>
      <c r="J3066">
        <v>0.98941999999999997</v>
      </c>
      <c r="K3066">
        <v>0.99339999999999995</v>
      </c>
      <c r="L3066" s="5">
        <f t="shared" si="338"/>
        <v>3.8499999999999091</v>
      </c>
    </row>
    <row r="3067" spans="1:12" x14ac:dyDescent="0.25">
      <c r="A3067">
        <f t="shared" si="340"/>
        <v>2010</v>
      </c>
      <c r="B3067" t="str">
        <f t="shared" si="339"/>
        <v>01.01.2010</v>
      </c>
      <c r="C3067" t="str">
        <f t="shared" si="336"/>
        <v>15.10.2010</v>
      </c>
      <c r="D3067" s="1">
        <v>40466</v>
      </c>
      <c r="E3067" s="3">
        <f t="shared" si="337"/>
        <v>285</v>
      </c>
      <c r="F3067" s="5">
        <f t="shared" si="341"/>
        <v>10</v>
      </c>
      <c r="G3067" s="5">
        <f t="shared" si="342"/>
        <v>15</v>
      </c>
      <c r="H3067">
        <v>0.99334</v>
      </c>
      <c r="I3067">
        <v>0.99980000000000002</v>
      </c>
      <c r="J3067">
        <v>0.98621000000000003</v>
      </c>
      <c r="K3067">
        <v>0.99053999999999998</v>
      </c>
      <c r="L3067" s="5">
        <f t="shared" si="338"/>
        <v>-2.8000000000000247</v>
      </c>
    </row>
    <row r="3068" spans="1:12" x14ac:dyDescent="0.25">
      <c r="A3068">
        <f t="shared" si="340"/>
        <v>2010</v>
      </c>
      <c r="B3068" t="str">
        <f t="shared" si="339"/>
        <v>01.01.2010</v>
      </c>
      <c r="C3068" t="str">
        <f t="shared" si="336"/>
        <v>18.10.2010</v>
      </c>
      <c r="D3068" s="1">
        <v>40469</v>
      </c>
      <c r="E3068" s="3">
        <f t="shared" si="337"/>
        <v>288</v>
      </c>
      <c r="F3068" s="5">
        <f t="shared" si="341"/>
        <v>10</v>
      </c>
      <c r="G3068" s="5">
        <f t="shared" si="342"/>
        <v>18</v>
      </c>
      <c r="H3068">
        <v>0.98956999999999995</v>
      </c>
      <c r="I3068">
        <v>0.99431999999999998</v>
      </c>
      <c r="J3068">
        <v>0.98004000000000002</v>
      </c>
      <c r="K3068">
        <v>0.98977000000000004</v>
      </c>
      <c r="L3068" s="5">
        <f t="shared" si="338"/>
        <v>0.200000000000089</v>
      </c>
    </row>
    <row r="3069" spans="1:12" x14ac:dyDescent="0.25">
      <c r="A3069">
        <f t="shared" si="340"/>
        <v>2010</v>
      </c>
      <c r="B3069" t="str">
        <f t="shared" si="339"/>
        <v>01.01.2010</v>
      </c>
      <c r="C3069" t="str">
        <f t="shared" si="336"/>
        <v>19.10.2010</v>
      </c>
      <c r="D3069" s="1">
        <v>40470</v>
      </c>
      <c r="E3069" s="3">
        <f t="shared" si="337"/>
        <v>289</v>
      </c>
      <c r="F3069" s="5">
        <f t="shared" si="341"/>
        <v>10</v>
      </c>
      <c r="G3069" s="5">
        <f t="shared" si="342"/>
        <v>19</v>
      </c>
      <c r="H3069">
        <v>0.98977999999999999</v>
      </c>
      <c r="I3069">
        <v>0.99565000000000003</v>
      </c>
      <c r="J3069">
        <v>0.96611999999999998</v>
      </c>
      <c r="K3069">
        <v>0.97104999999999997</v>
      </c>
      <c r="L3069" s="5">
        <f t="shared" si="338"/>
        <v>-18.730000000000025</v>
      </c>
    </row>
    <row r="3070" spans="1:12" x14ac:dyDescent="0.25">
      <c r="A3070">
        <f t="shared" si="340"/>
        <v>2010</v>
      </c>
      <c r="B3070" t="str">
        <f t="shared" si="339"/>
        <v>01.01.2010</v>
      </c>
      <c r="C3070" t="str">
        <f t="shared" si="336"/>
        <v>20.10.2010</v>
      </c>
      <c r="D3070" s="1">
        <v>40471</v>
      </c>
      <c r="E3070" s="3">
        <f t="shared" si="337"/>
        <v>290</v>
      </c>
      <c r="F3070" s="5">
        <f t="shared" si="341"/>
        <v>10</v>
      </c>
      <c r="G3070" s="5">
        <f t="shared" si="342"/>
        <v>20</v>
      </c>
      <c r="H3070">
        <v>0.97102999999999995</v>
      </c>
      <c r="I3070">
        <v>0.98887000000000003</v>
      </c>
      <c r="J3070">
        <v>0.96618999999999999</v>
      </c>
      <c r="K3070">
        <v>0.98612999999999995</v>
      </c>
      <c r="L3070" s="5">
        <f t="shared" si="338"/>
        <v>15.100000000000001</v>
      </c>
    </row>
    <row r="3071" spans="1:12" x14ac:dyDescent="0.25">
      <c r="A3071">
        <f t="shared" si="340"/>
        <v>2010</v>
      </c>
      <c r="B3071" t="str">
        <f t="shared" si="339"/>
        <v>01.01.2010</v>
      </c>
      <c r="C3071" t="str">
        <f t="shared" si="336"/>
        <v>21.10.2010</v>
      </c>
      <c r="D3071" s="1">
        <v>40472</v>
      </c>
      <c r="E3071" s="3">
        <f t="shared" si="337"/>
        <v>291</v>
      </c>
      <c r="F3071" s="5">
        <f t="shared" si="341"/>
        <v>10</v>
      </c>
      <c r="G3071" s="5">
        <f t="shared" si="342"/>
        <v>21</v>
      </c>
      <c r="H3071">
        <v>0.98614000000000002</v>
      </c>
      <c r="I3071">
        <v>0.98902999999999996</v>
      </c>
      <c r="J3071">
        <v>0.97416000000000003</v>
      </c>
      <c r="K3071">
        <v>0.97875999999999996</v>
      </c>
      <c r="L3071" s="5">
        <f t="shared" si="338"/>
        <v>-7.3800000000000532</v>
      </c>
    </row>
    <row r="3072" spans="1:12" x14ac:dyDescent="0.25">
      <c r="A3072">
        <f t="shared" si="340"/>
        <v>2010</v>
      </c>
      <c r="B3072" t="str">
        <f t="shared" si="339"/>
        <v>01.01.2010</v>
      </c>
      <c r="C3072" t="str">
        <f t="shared" si="336"/>
        <v>22.10.2010</v>
      </c>
      <c r="D3072" s="1">
        <v>40473</v>
      </c>
      <c r="E3072" s="3">
        <f t="shared" si="337"/>
        <v>292</v>
      </c>
      <c r="F3072" s="5">
        <f t="shared" si="341"/>
        <v>10</v>
      </c>
      <c r="G3072" s="5">
        <f t="shared" si="342"/>
        <v>22</v>
      </c>
      <c r="H3072">
        <v>0.97875000000000001</v>
      </c>
      <c r="I3072">
        <v>0.98531999999999997</v>
      </c>
      <c r="J3072">
        <v>0.97575999999999996</v>
      </c>
      <c r="K3072">
        <v>0.98250000000000004</v>
      </c>
      <c r="L3072" s="5">
        <f t="shared" si="338"/>
        <v>3.7500000000000311</v>
      </c>
    </row>
    <row r="3073" spans="1:12" x14ac:dyDescent="0.25">
      <c r="A3073">
        <f t="shared" si="340"/>
        <v>2010</v>
      </c>
      <c r="B3073" t="str">
        <f t="shared" si="339"/>
        <v>01.01.2010</v>
      </c>
      <c r="C3073" t="str">
        <f t="shared" si="336"/>
        <v>25.10.2010</v>
      </c>
      <c r="D3073" s="1">
        <v>40476</v>
      </c>
      <c r="E3073" s="3">
        <f t="shared" si="337"/>
        <v>295</v>
      </c>
      <c r="F3073" s="5">
        <f t="shared" si="341"/>
        <v>10</v>
      </c>
      <c r="G3073" s="5">
        <f t="shared" si="342"/>
        <v>25</v>
      </c>
      <c r="H3073">
        <v>0.98465000000000003</v>
      </c>
      <c r="I3073">
        <v>0.99733000000000005</v>
      </c>
      <c r="J3073">
        <v>0.98229999999999995</v>
      </c>
      <c r="K3073">
        <v>0.98997999999999997</v>
      </c>
      <c r="L3073" s="5">
        <f t="shared" si="338"/>
        <v>5.3299999999999459</v>
      </c>
    </row>
    <row r="3074" spans="1:12" x14ac:dyDescent="0.25">
      <c r="A3074">
        <f t="shared" si="340"/>
        <v>2010</v>
      </c>
      <c r="B3074" t="str">
        <f t="shared" si="339"/>
        <v>01.01.2010</v>
      </c>
      <c r="C3074" t="str">
        <f t="shared" si="336"/>
        <v>26.10.2010</v>
      </c>
      <c r="D3074" s="1">
        <v>40477</v>
      </c>
      <c r="E3074" s="3">
        <f t="shared" si="337"/>
        <v>296</v>
      </c>
      <c r="F3074" s="5">
        <f t="shared" si="341"/>
        <v>10</v>
      </c>
      <c r="G3074" s="5">
        <f t="shared" si="342"/>
        <v>26</v>
      </c>
      <c r="H3074">
        <v>0.98995999999999995</v>
      </c>
      <c r="I3074">
        <v>0.99258999999999997</v>
      </c>
      <c r="J3074">
        <v>0.98133999999999999</v>
      </c>
      <c r="K3074">
        <v>0.98602999999999996</v>
      </c>
      <c r="L3074" s="5">
        <f t="shared" si="338"/>
        <v>-3.9299999999999891</v>
      </c>
    </row>
    <row r="3075" spans="1:12" x14ac:dyDescent="0.25">
      <c r="A3075">
        <f t="shared" si="340"/>
        <v>2010</v>
      </c>
      <c r="B3075" t="str">
        <f t="shared" si="339"/>
        <v>01.01.2010</v>
      </c>
      <c r="C3075" t="str">
        <f t="shared" si="336"/>
        <v>27.10.2010</v>
      </c>
      <c r="D3075" s="1">
        <v>40478</v>
      </c>
      <c r="E3075" s="3">
        <f t="shared" si="337"/>
        <v>297</v>
      </c>
      <c r="F3075" s="5">
        <f t="shared" si="341"/>
        <v>10</v>
      </c>
      <c r="G3075" s="5">
        <f t="shared" si="342"/>
        <v>27</v>
      </c>
      <c r="H3075">
        <v>0.98599000000000003</v>
      </c>
      <c r="I3075">
        <v>0.98633999999999999</v>
      </c>
      <c r="J3075">
        <v>0.96511000000000002</v>
      </c>
      <c r="K3075">
        <v>0.97241</v>
      </c>
      <c r="L3075" s="5">
        <f t="shared" si="338"/>
        <v>-13.580000000000037</v>
      </c>
    </row>
    <row r="3076" spans="1:12" x14ac:dyDescent="0.25">
      <c r="A3076">
        <f t="shared" si="340"/>
        <v>2010</v>
      </c>
      <c r="B3076" t="str">
        <f t="shared" si="339"/>
        <v>01.01.2010</v>
      </c>
      <c r="C3076" t="str">
        <f t="shared" si="336"/>
        <v>28.10.2010</v>
      </c>
      <c r="D3076" s="1">
        <v>40479</v>
      </c>
      <c r="E3076" s="3">
        <f t="shared" si="337"/>
        <v>298</v>
      </c>
      <c r="F3076" s="5">
        <f t="shared" si="341"/>
        <v>10</v>
      </c>
      <c r="G3076" s="5">
        <f t="shared" si="342"/>
        <v>28</v>
      </c>
      <c r="H3076">
        <v>0.97241</v>
      </c>
      <c r="I3076">
        <v>0.98189000000000004</v>
      </c>
      <c r="J3076">
        <v>0.97189000000000003</v>
      </c>
      <c r="K3076">
        <v>0.97816999999999998</v>
      </c>
      <c r="L3076" s="5">
        <f t="shared" si="338"/>
        <v>5.7599999999999874</v>
      </c>
    </row>
    <row r="3077" spans="1:12" x14ac:dyDescent="0.25">
      <c r="A3077">
        <f t="shared" si="340"/>
        <v>2010</v>
      </c>
      <c r="B3077" t="str">
        <f t="shared" si="339"/>
        <v>01.01.2010</v>
      </c>
      <c r="C3077" t="str">
        <f t="shared" si="336"/>
        <v>29.10.2010</v>
      </c>
      <c r="D3077" s="1">
        <v>40480</v>
      </c>
      <c r="E3077" s="3">
        <f t="shared" si="337"/>
        <v>299</v>
      </c>
      <c r="F3077" s="5">
        <f t="shared" si="341"/>
        <v>10</v>
      </c>
      <c r="G3077" s="5">
        <f t="shared" si="342"/>
        <v>29</v>
      </c>
      <c r="H3077">
        <v>0.97819</v>
      </c>
      <c r="I3077">
        <v>0.98372000000000004</v>
      </c>
      <c r="J3077">
        <v>0.96782999999999997</v>
      </c>
      <c r="K3077">
        <v>0.98338999999999999</v>
      </c>
      <c r="L3077" s="5">
        <f t="shared" si="338"/>
        <v>5.1999999999999824</v>
      </c>
    </row>
    <row r="3078" spans="1:12" x14ac:dyDescent="0.25">
      <c r="A3078">
        <f t="shared" si="340"/>
        <v>2010</v>
      </c>
      <c r="B3078" t="str">
        <f t="shared" si="339"/>
        <v>01.01.2010</v>
      </c>
      <c r="C3078" t="str">
        <f t="shared" si="336"/>
        <v>1.11.2010</v>
      </c>
      <c r="D3078" s="1">
        <v>40483</v>
      </c>
      <c r="E3078" s="3">
        <f t="shared" si="337"/>
        <v>301</v>
      </c>
      <c r="F3078" s="5">
        <f t="shared" si="341"/>
        <v>11</v>
      </c>
      <c r="G3078" s="5">
        <f t="shared" si="342"/>
        <v>1</v>
      </c>
      <c r="H3078">
        <v>0.98489000000000004</v>
      </c>
      <c r="I3078">
        <v>0.99136000000000002</v>
      </c>
      <c r="J3078">
        <v>0.98141</v>
      </c>
      <c r="K3078">
        <v>0.98734999999999995</v>
      </c>
      <c r="L3078" s="5">
        <f t="shared" si="338"/>
        <v>2.4599999999999067</v>
      </c>
    </row>
    <row r="3079" spans="1:12" x14ac:dyDescent="0.25">
      <c r="A3079">
        <f t="shared" si="340"/>
        <v>2010</v>
      </c>
      <c r="B3079" t="str">
        <f t="shared" si="339"/>
        <v>01.01.2010</v>
      </c>
      <c r="C3079" t="str">
        <f t="shared" si="336"/>
        <v>2.11.2010</v>
      </c>
      <c r="D3079" s="1">
        <v>40484</v>
      </c>
      <c r="E3079" s="3">
        <f t="shared" si="337"/>
        <v>302</v>
      </c>
      <c r="F3079" s="5">
        <f t="shared" si="341"/>
        <v>11</v>
      </c>
      <c r="G3079" s="5">
        <f t="shared" si="342"/>
        <v>2</v>
      </c>
      <c r="H3079">
        <v>0.98736000000000002</v>
      </c>
      <c r="I3079">
        <v>1.00224</v>
      </c>
      <c r="J3079">
        <v>0.98648000000000002</v>
      </c>
      <c r="K3079">
        <v>0.99911000000000005</v>
      </c>
      <c r="L3079" s="5">
        <f t="shared" si="338"/>
        <v>11.750000000000039</v>
      </c>
    </row>
    <row r="3080" spans="1:12" x14ac:dyDescent="0.25">
      <c r="A3080">
        <f t="shared" si="340"/>
        <v>2010</v>
      </c>
      <c r="B3080" t="str">
        <f t="shared" si="339"/>
        <v>01.01.2010</v>
      </c>
      <c r="C3080" t="str">
        <f t="shared" si="336"/>
        <v>3.11.2010</v>
      </c>
      <c r="D3080" s="1">
        <v>40485</v>
      </c>
      <c r="E3080" s="3">
        <f t="shared" si="337"/>
        <v>303</v>
      </c>
      <c r="F3080" s="5">
        <f t="shared" si="341"/>
        <v>11</v>
      </c>
      <c r="G3080" s="5">
        <f t="shared" si="342"/>
        <v>3</v>
      </c>
      <c r="H3080">
        <v>0.99909000000000003</v>
      </c>
      <c r="I3080">
        <v>1.0063299999999999</v>
      </c>
      <c r="J3080">
        <v>0.98968</v>
      </c>
      <c r="K3080">
        <v>1.0041800000000001</v>
      </c>
      <c r="L3080" s="5">
        <f t="shared" si="338"/>
        <v>5.0900000000000389</v>
      </c>
    </row>
    <row r="3081" spans="1:12" x14ac:dyDescent="0.25">
      <c r="A3081">
        <f t="shared" si="340"/>
        <v>2010</v>
      </c>
      <c r="B3081" t="str">
        <f t="shared" si="339"/>
        <v>01.01.2010</v>
      </c>
      <c r="C3081" t="str">
        <f t="shared" si="336"/>
        <v>4.11.2010</v>
      </c>
      <c r="D3081" s="1">
        <v>40486</v>
      </c>
      <c r="E3081" s="3">
        <f t="shared" si="337"/>
        <v>304</v>
      </c>
      <c r="F3081" s="5">
        <f t="shared" si="341"/>
        <v>11</v>
      </c>
      <c r="G3081" s="5">
        <f t="shared" si="342"/>
        <v>4</v>
      </c>
      <c r="H3081">
        <v>1.00427</v>
      </c>
      <c r="I3081">
        <v>1.01745</v>
      </c>
      <c r="J3081">
        <v>1.0019499999999999</v>
      </c>
      <c r="K3081">
        <v>1.0147999999999999</v>
      </c>
      <c r="L3081" s="5">
        <f t="shared" si="338"/>
        <v>10.529999999999928</v>
      </c>
    </row>
    <row r="3082" spans="1:12" x14ac:dyDescent="0.25">
      <c r="A3082">
        <f t="shared" si="340"/>
        <v>2010</v>
      </c>
      <c r="B3082" t="str">
        <f t="shared" si="339"/>
        <v>01.01.2010</v>
      </c>
      <c r="C3082" t="str">
        <f t="shared" si="336"/>
        <v>5.11.2010</v>
      </c>
      <c r="D3082" s="1">
        <v>40487</v>
      </c>
      <c r="E3082" s="3">
        <f t="shared" si="337"/>
        <v>305</v>
      </c>
      <c r="F3082" s="5">
        <f t="shared" si="341"/>
        <v>11</v>
      </c>
      <c r="G3082" s="5">
        <f t="shared" si="342"/>
        <v>5</v>
      </c>
      <c r="H3082">
        <v>1.0150600000000001</v>
      </c>
      <c r="I3082">
        <v>1.0181800000000001</v>
      </c>
      <c r="J3082">
        <v>1.00851</v>
      </c>
      <c r="K3082">
        <v>1.01553</v>
      </c>
      <c r="L3082" s="5">
        <f t="shared" si="338"/>
        <v>0.46999999999997044</v>
      </c>
    </row>
    <row r="3083" spans="1:12" x14ac:dyDescent="0.25">
      <c r="A3083">
        <f t="shared" si="340"/>
        <v>2010</v>
      </c>
      <c r="B3083" t="str">
        <f t="shared" si="339"/>
        <v>01.01.2010</v>
      </c>
      <c r="C3083" t="str">
        <f t="shared" si="336"/>
        <v>8.11.2010</v>
      </c>
      <c r="D3083" s="1">
        <v>40490</v>
      </c>
      <c r="E3083" s="3">
        <f t="shared" si="337"/>
        <v>308</v>
      </c>
      <c r="F3083" s="5">
        <f t="shared" si="341"/>
        <v>11</v>
      </c>
      <c r="G3083" s="5">
        <f t="shared" si="342"/>
        <v>8</v>
      </c>
      <c r="H3083">
        <v>1.01431</v>
      </c>
      <c r="I3083">
        <v>1.0164500000000001</v>
      </c>
      <c r="J3083">
        <v>1.0079</v>
      </c>
      <c r="K3083">
        <v>1.01189</v>
      </c>
      <c r="L3083" s="5">
        <f t="shared" si="338"/>
        <v>-2.4200000000000887</v>
      </c>
    </row>
    <row r="3084" spans="1:12" x14ac:dyDescent="0.25">
      <c r="A3084">
        <f t="shared" si="340"/>
        <v>2010</v>
      </c>
      <c r="B3084" t="str">
        <f t="shared" si="339"/>
        <v>01.01.2010</v>
      </c>
      <c r="C3084" t="str">
        <f t="shared" si="336"/>
        <v>9.11.2010</v>
      </c>
      <c r="D3084" s="1">
        <v>40491</v>
      </c>
      <c r="E3084" s="3">
        <f t="shared" si="337"/>
        <v>309</v>
      </c>
      <c r="F3084" s="5">
        <f t="shared" si="341"/>
        <v>11</v>
      </c>
      <c r="G3084" s="5">
        <f t="shared" si="342"/>
        <v>9</v>
      </c>
      <c r="H3084">
        <v>1.0118799999999999</v>
      </c>
      <c r="I3084">
        <v>1.01729</v>
      </c>
      <c r="J3084">
        <v>0.99980999999999998</v>
      </c>
      <c r="K3084">
        <v>1.00217</v>
      </c>
      <c r="L3084" s="5">
        <f t="shared" si="338"/>
        <v>-9.7099999999998854</v>
      </c>
    </row>
    <row r="3085" spans="1:12" x14ac:dyDescent="0.25">
      <c r="A3085">
        <f t="shared" si="340"/>
        <v>2010</v>
      </c>
      <c r="B3085" t="str">
        <f t="shared" si="339"/>
        <v>01.01.2010</v>
      </c>
      <c r="C3085" t="str">
        <f t="shared" si="336"/>
        <v>10.11.2010</v>
      </c>
      <c r="D3085" s="1">
        <v>40492</v>
      </c>
      <c r="E3085" s="3">
        <f t="shared" si="337"/>
        <v>310</v>
      </c>
      <c r="F3085" s="5">
        <f t="shared" si="341"/>
        <v>11</v>
      </c>
      <c r="G3085" s="5">
        <f t="shared" si="342"/>
        <v>10</v>
      </c>
      <c r="H3085">
        <v>1.00224</v>
      </c>
      <c r="I3085">
        <v>1.0071399999999999</v>
      </c>
      <c r="J3085">
        <v>0.99748000000000003</v>
      </c>
      <c r="K3085">
        <v>1.00258</v>
      </c>
      <c r="L3085" s="5">
        <f t="shared" si="338"/>
        <v>0.34000000000000696</v>
      </c>
    </row>
    <row r="3086" spans="1:12" x14ac:dyDescent="0.25">
      <c r="A3086">
        <f t="shared" si="340"/>
        <v>2010</v>
      </c>
      <c r="B3086" t="str">
        <f t="shared" si="339"/>
        <v>01.01.2010</v>
      </c>
      <c r="C3086" t="str">
        <f t="shared" si="336"/>
        <v>11.11.2010</v>
      </c>
      <c r="D3086" s="1">
        <v>40493</v>
      </c>
      <c r="E3086" s="3">
        <f t="shared" si="337"/>
        <v>311</v>
      </c>
      <c r="F3086" s="5">
        <f t="shared" si="341"/>
        <v>11</v>
      </c>
      <c r="G3086" s="5">
        <f t="shared" si="342"/>
        <v>11</v>
      </c>
      <c r="H3086">
        <v>1.0026299999999999</v>
      </c>
      <c r="I3086">
        <v>1.00885</v>
      </c>
      <c r="J3086">
        <v>0.99553999999999998</v>
      </c>
      <c r="K3086">
        <v>0.99694000000000005</v>
      </c>
      <c r="L3086" s="5">
        <f t="shared" si="338"/>
        <v>-5.6899999999998618</v>
      </c>
    </row>
    <row r="3087" spans="1:12" x14ac:dyDescent="0.25">
      <c r="A3087">
        <f t="shared" si="340"/>
        <v>2010</v>
      </c>
      <c r="B3087" t="str">
        <f t="shared" si="339"/>
        <v>01.01.2010</v>
      </c>
      <c r="C3087" t="str">
        <f t="shared" si="336"/>
        <v>12.11.2010</v>
      </c>
      <c r="D3087" s="1">
        <v>40494</v>
      </c>
      <c r="E3087" s="3">
        <f t="shared" si="337"/>
        <v>312</v>
      </c>
      <c r="F3087" s="5">
        <f t="shared" si="341"/>
        <v>11</v>
      </c>
      <c r="G3087" s="5">
        <f t="shared" si="342"/>
        <v>12</v>
      </c>
      <c r="H3087">
        <v>0.99697999999999998</v>
      </c>
      <c r="I3087">
        <v>1.00021</v>
      </c>
      <c r="J3087">
        <v>0.98248999999999997</v>
      </c>
      <c r="K3087">
        <v>0.98448000000000002</v>
      </c>
      <c r="L3087" s="5">
        <f t="shared" si="338"/>
        <v>-12.499999999999956</v>
      </c>
    </row>
    <row r="3088" spans="1:12" x14ac:dyDescent="0.25">
      <c r="A3088">
        <f t="shared" si="340"/>
        <v>2010</v>
      </c>
      <c r="B3088" t="str">
        <f t="shared" si="339"/>
        <v>01.01.2010</v>
      </c>
      <c r="C3088" t="str">
        <f t="shared" si="336"/>
        <v>15.11.2010</v>
      </c>
      <c r="D3088" s="1">
        <v>40497</v>
      </c>
      <c r="E3088" s="3">
        <f t="shared" si="337"/>
        <v>315</v>
      </c>
      <c r="F3088" s="5">
        <f t="shared" si="341"/>
        <v>11</v>
      </c>
      <c r="G3088" s="5">
        <f t="shared" si="342"/>
        <v>15</v>
      </c>
      <c r="H3088">
        <v>0.98697999999999997</v>
      </c>
      <c r="I3088">
        <v>0.9919</v>
      </c>
      <c r="J3088">
        <v>0.98121999999999998</v>
      </c>
      <c r="K3088">
        <v>0.98465000000000003</v>
      </c>
      <c r="L3088" s="5">
        <f t="shared" si="338"/>
        <v>-2.3299999999999432</v>
      </c>
    </row>
    <row r="3089" spans="1:12" x14ac:dyDescent="0.25">
      <c r="A3089">
        <f t="shared" si="340"/>
        <v>2010</v>
      </c>
      <c r="B3089" t="str">
        <f t="shared" si="339"/>
        <v>01.01.2010</v>
      </c>
      <c r="C3089" t="str">
        <f t="shared" si="336"/>
        <v>16.11.2010</v>
      </c>
      <c r="D3089" s="1">
        <v>40498</v>
      </c>
      <c r="E3089" s="3">
        <f t="shared" si="337"/>
        <v>316</v>
      </c>
      <c r="F3089" s="5">
        <f t="shared" si="341"/>
        <v>11</v>
      </c>
      <c r="G3089" s="5">
        <f t="shared" si="342"/>
        <v>16</v>
      </c>
      <c r="H3089">
        <v>0.98468</v>
      </c>
      <c r="I3089">
        <v>0.98921000000000003</v>
      </c>
      <c r="J3089">
        <v>0.97241999999999995</v>
      </c>
      <c r="K3089">
        <v>0.97585</v>
      </c>
      <c r="L3089" s="5">
        <f t="shared" si="338"/>
        <v>-8.8300000000000054</v>
      </c>
    </row>
    <row r="3090" spans="1:12" x14ac:dyDescent="0.25">
      <c r="A3090">
        <f t="shared" si="340"/>
        <v>2010</v>
      </c>
      <c r="B3090" t="str">
        <f t="shared" si="339"/>
        <v>01.01.2010</v>
      </c>
      <c r="C3090" t="str">
        <f t="shared" si="336"/>
        <v>17.11.2010</v>
      </c>
      <c r="D3090" s="1">
        <v>40499</v>
      </c>
      <c r="E3090" s="3">
        <f t="shared" si="337"/>
        <v>317</v>
      </c>
      <c r="F3090" s="5">
        <f t="shared" si="341"/>
        <v>11</v>
      </c>
      <c r="G3090" s="5">
        <f t="shared" si="342"/>
        <v>17</v>
      </c>
      <c r="H3090">
        <v>0.97592999999999996</v>
      </c>
      <c r="I3090">
        <v>0.98331999999999997</v>
      </c>
      <c r="J3090">
        <v>0.97255000000000003</v>
      </c>
      <c r="K3090">
        <v>0.98062000000000005</v>
      </c>
      <c r="L3090" s="5">
        <f t="shared" si="338"/>
        <v>4.690000000000083</v>
      </c>
    </row>
    <row r="3091" spans="1:12" x14ac:dyDescent="0.25">
      <c r="A3091">
        <f t="shared" si="340"/>
        <v>2010</v>
      </c>
      <c r="B3091" t="str">
        <f t="shared" si="339"/>
        <v>01.01.2010</v>
      </c>
      <c r="C3091" t="str">
        <f t="shared" si="336"/>
        <v>18.11.2010</v>
      </c>
      <c r="D3091" s="1">
        <v>40500</v>
      </c>
      <c r="E3091" s="3">
        <f t="shared" si="337"/>
        <v>318</v>
      </c>
      <c r="F3091" s="5">
        <f t="shared" si="341"/>
        <v>11</v>
      </c>
      <c r="G3091" s="5">
        <f t="shared" si="342"/>
        <v>18</v>
      </c>
      <c r="H3091">
        <v>0.98060999999999998</v>
      </c>
      <c r="I3091">
        <v>0.99043000000000003</v>
      </c>
      <c r="J3091">
        <v>0.97951999999999995</v>
      </c>
      <c r="K3091">
        <v>0.98975999999999997</v>
      </c>
      <c r="L3091" s="5">
        <f t="shared" si="338"/>
        <v>9.1499999999999915</v>
      </c>
    </row>
    <row r="3092" spans="1:12" x14ac:dyDescent="0.25">
      <c r="A3092">
        <f t="shared" si="340"/>
        <v>2010</v>
      </c>
      <c r="B3092" t="str">
        <f t="shared" si="339"/>
        <v>01.01.2010</v>
      </c>
      <c r="C3092" t="str">
        <f t="shared" si="336"/>
        <v>19.11.2010</v>
      </c>
      <c r="D3092" s="1">
        <v>40501</v>
      </c>
      <c r="E3092" s="3">
        <f t="shared" si="337"/>
        <v>319</v>
      </c>
      <c r="F3092" s="5">
        <f t="shared" si="341"/>
        <v>11</v>
      </c>
      <c r="G3092" s="5">
        <f t="shared" si="342"/>
        <v>19</v>
      </c>
      <c r="H3092">
        <v>0.98973999999999995</v>
      </c>
      <c r="I3092">
        <v>0.99104000000000003</v>
      </c>
      <c r="J3092">
        <v>0.98150000000000004</v>
      </c>
      <c r="K3092">
        <v>0.98631999999999997</v>
      </c>
      <c r="L3092" s="5">
        <f t="shared" si="338"/>
        <v>-3.4199999999999786</v>
      </c>
    </row>
    <row r="3093" spans="1:12" x14ac:dyDescent="0.25">
      <c r="A3093">
        <f t="shared" si="340"/>
        <v>2010</v>
      </c>
      <c r="B3093" t="str">
        <f t="shared" si="339"/>
        <v>01.01.2010</v>
      </c>
      <c r="C3093" t="str">
        <f t="shared" si="336"/>
        <v>22.11.2010</v>
      </c>
      <c r="D3093" s="1">
        <v>40504</v>
      </c>
      <c r="E3093" s="3">
        <f t="shared" si="337"/>
        <v>322</v>
      </c>
      <c r="F3093" s="5">
        <f t="shared" si="341"/>
        <v>11</v>
      </c>
      <c r="G3093" s="5">
        <f t="shared" si="342"/>
        <v>22</v>
      </c>
      <c r="H3093">
        <v>0.98865999999999998</v>
      </c>
      <c r="I3093">
        <v>0.99534</v>
      </c>
      <c r="J3093">
        <v>0.98229999999999995</v>
      </c>
      <c r="K3093">
        <v>0.98777000000000004</v>
      </c>
      <c r="L3093" s="5">
        <f t="shared" si="338"/>
        <v>-0.88999999999994639</v>
      </c>
    </row>
    <row r="3094" spans="1:12" x14ac:dyDescent="0.25">
      <c r="A3094">
        <f t="shared" si="340"/>
        <v>2010</v>
      </c>
      <c r="B3094" t="str">
        <f t="shared" si="339"/>
        <v>01.01.2010</v>
      </c>
      <c r="C3094" t="str">
        <f t="shared" si="336"/>
        <v>23.11.2010</v>
      </c>
      <c r="D3094" s="1">
        <v>40505</v>
      </c>
      <c r="E3094" s="3">
        <f t="shared" si="337"/>
        <v>323</v>
      </c>
      <c r="F3094" s="5">
        <f t="shared" si="341"/>
        <v>11</v>
      </c>
      <c r="G3094" s="5">
        <f t="shared" si="342"/>
        <v>23</v>
      </c>
      <c r="H3094">
        <v>0.98778999999999995</v>
      </c>
      <c r="I3094">
        <v>0.98804999999999998</v>
      </c>
      <c r="J3094">
        <v>0.97075999999999996</v>
      </c>
      <c r="K3094">
        <v>0.97304999999999997</v>
      </c>
      <c r="L3094" s="5">
        <f t="shared" si="338"/>
        <v>-14.739999999999975</v>
      </c>
    </row>
    <row r="3095" spans="1:12" x14ac:dyDescent="0.25">
      <c r="A3095">
        <f t="shared" si="340"/>
        <v>2010</v>
      </c>
      <c r="B3095" t="str">
        <f t="shared" si="339"/>
        <v>01.01.2010</v>
      </c>
      <c r="C3095" t="str">
        <f t="shared" si="336"/>
        <v>24.11.2010</v>
      </c>
      <c r="D3095" s="1">
        <v>40506</v>
      </c>
      <c r="E3095" s="3">
        <f t="shared" si="337"/>
        <v>324</v>
      </c>
      <c r="F3095" s="5">
        <f t="shared" si="341"/>
        <v>11</v>
      </c>
      <c r="G3095" s="5">
        <f t="shared" si="342"/>
        <v>24</v>
      </c>
      <c r="H3095">
        <v>0.97306000000000004</v>
      </c>
      <c r="I3095">
        <v>0.98512999999999995</v>
      </c>
      <c r="J3095">
        <v>0.97301000000000004</v>
      </c>
      <c r="K3095">
        <v>0.98226999999999998</v>
      </c>
      <c r="L3095" s="5">
        <f t="shared" si="338"/>
        <v>9.2099999999999405</v>
      </c>
    </row>
    <row r="3096" spans="1:12" x14ac:dyDescent="0.25">
      <c r="A3096">
        <f t="shared" si="340"/>
        <v>2010</v>
      </c>
      <c r="B3096" t="str">
        <f t="shared" si="339"/>
        <v>01.01.2010</v>
      </c>
      <c r="C3096" t="str">
        <f t="shared" si="336"/>
        <v>25.11.2010</v>
      </c>
      <c r="D3096" s="1">
        <v>40507</v>
      </c>
      <c r="E3096" s="3">
        <f t="shared" si="337"/>
        <v>325</v>
      </c>
      <c r="F3096" s="5">
        <f t="shared" si="341"/>
        <v>11</v>
      </c>
      <c r="G3096" s="5">
        <f t="shared" si="342"/>
        <v>25</v>
      </c>
      <c r="H3096">
        <v>0.98226000000000002</v>
      </c>
      <c r="I3096">
        <v>0.98489000000000004</v>
      </c>
      <c r="J3096">
        <v>0.97604999999999997</v>
      </c>
      <c r="K3096">
        <v>0.97875999999999996</v>
      </c>
      <c r="L3096" s="5">
        <f t="shared" si="338"/>
        <v>-3.5000000000000586</v>
      </c>
    </row>
    <row r="3097" spans="1:12" x14ac:dyDescent="0.25">
      <c r="A3097">
        <f t="shared" si="340"/>
        <v>2010</v>
      </c>
      <c r="B3097" t="str">
        <f t="shared" si="339"/>
        <v>01.01.2010</v>
      </c>
      <c r="C3097" t="str">
        <f t="shared" si="336"/>
        <v>26.11.2010</v>
      </c>
      <c r="D3097" s="1">
        <v>40508</v>
      </c>
      <c r="E3097" s="3">
        <f t="shared" si="337"/>
        <v>326</v>
      </c>
      <c r="F3097" s="5">
        <f t="shared" si="341"/>
        <v>11</v>
      </c>
      <c r="G3097" s="5">
        <f t="shared" si="342"/>
        <v>26</v>
      </c>
      <c r="H3097">
        <v>0.97872999999999999</v>
      </c>
      <c r="I3097">
        <v>0.97889999999999999</v>
      </c>
      <c r="J3097">
        <v>0.96118999999999999</v>
      </c>
      <c r="K3097">
        <v>0.96426999999999996</v>
      </c>
      <c r="L3097" s="5">
        <f t="shared" si="338"/>
        <v>-14.460000000000029</v>
      </c>
    </row>
    <row r="3098" spans="1:12" x14ac:dyDescent="0.25">
      <c r="A3098">
        <f t="shared" si="340"/>
        <v>2010</v>
      </c>
      <c r="B3098" t="str">
        <f t="shared" si="339"/>
        <v>01.01.2010</v>
      </c>
      <c r="C3098" t="str">
        <f t="shared" si="336"/>
        <v>29.11.2010</v>
      </c>
      <c r="D3098" s="1">
        <v>40511</v>
      </c>
      <c r="E3098" s="3">
        <f t="shared" si="337"/>
        <v>329</v>
      </c>
      <c r="F3098" s="5">
        <f t="shared" si="341"/>
        <v>11</v>
      </c>
      <c r="G3098" s="5">
        <f t="shared" si="342"/>
        <v>29</v>
      </c>
      <c r="H3098">
        <v>0.96714999999999995</v>
      </c>
      <c r="I3098">
        <v>0.96986000000000006</v>
      </c>
      <c r="J3098">
        <v>0.95660000000000001</v>
      </c>
      <c r="K3098">
        <v>0.96164000000000005</v>
      </c>
      <c r="L3098" s="5">
        <f t="shared" si="338"/>
        <v>-5.5099999999999039</v>
      </c>
    </row>
    <row r="3099" spans="1:12" x14ac:dyDescent="0.25">
      <c r="A3099">
        <f t="shared" si="340"/>
        <v>2010</v>
      </c>
      <c r="B3099" t="str">
        <f t="shared" si="339"/>
        <v>01.01.2010</v>
      </c>
      <c r="C3099" t="str">
        <f t="shared" si="336"/>
        <v>30.11.2010</v>
      </c>
      <c r="D3099" s="1">
        <v>40512</v>
      </c>
      <c r="E3099" s="3">
        <f t="shared" si="337"/>
        <v>330</v>
      </c>
      <c r="F3099" s="5">
        <f t="shared" si="341"/>
        <v>11</v>
      </c>
      <c r="G3099" s="5">
        <f t="shared" si="342"/>
        <v>30</v>
      </c>
      <c r="H3099">
        <v>0.96165</v>
      </c>
      <c r="I3099">
        <v>0.96589000000000003</v>
      </c>
      <c r="J3099">
        <v>0.95438999999999996</v>
      </c>
      <c r="K3099">
        <v>0.95872000000000002</v>
      </c>
      <c r="L3099" s="5">
        <f t="shared" si="338"/>
        <v>-2.9299999999999882</v>
      </c>
    </row>
    <row r="3100" spans="1:12" x14ac:dyDescent="0.25">
      <c r="A3100">
        <f t="shared" si="340"/>
        <v>2010</v>
      </c>
      <c r="B3100" t="str">
        <f t="shared" si="339"/>
        <v>01.01.2010</v>
      </c>
      <c r="C3100" t="str">
        <f t="shared" si="336"/>
        <v>1.12.2010</v>
      </c>
      <c r="D3100" s="1">
        <v>40513</v>
      </c>
      <c r="E3100" s="3">
        <f t="shared" si="337"/>
        <v>331</v>
      </c>
      <c r="F3100" s="5">
        <f t="shared" si="341"/>
        <v>12</v>
      </c>
      <c r="G3100" s="5">
        <f t="shared" si="342"/>
        <v>1</v>
      </c>
      <c r="H3100">
        <v>0.95872999999999997</v>
      </c>
      <c r="I3100">
        <v>0.96967999999999999</v>
      </c>
      <c r="J3100">
        <v>0.95367999999999997</v>
      </c>
      <c r="K3100">
        <v>0.96670999999999996</v>
      </c>
      <c r="L3100" s="5">
        <f t="shared" si="338"/>
        <v>7.9799999999999871</v>
      </c>
    </row>
    <row r="3101" spans="1:12" x14ac:dyDescent="0.25">
      <c r="A3101">
        <f t="shared" si="340"/>
        <v>2010</v>
      </c>
      <c r="B3101" t="str">
        <f t="shared" si="339"/>
        <v>01.01.2010</v>
      </c>
      <c r="C3101" t="str">
        <f t="shared" si="336"/>
        <v>2.12.2010</v>
      </c>
      <c r="D3101" s="1">
        <v>40514</v>
      </c>
      <c r="E3101" s="3">
        <f t="shared" si="337"/>
        <v>332</v>
      </c>
      <c r="F3101" s="5">
        <f t="shared" si="341"/>
        <v>12</v>
      </c>
      <c r="G3101" s="5">
        <f t="shared" si="342"/>
        <v>2</v>
      </c>
      <c r="H3101">
        <v>0.9667</v>
      </c>
      <c r="I3101">
        <v>0.97777000000000003</v>
      </c>
      <c r="J3101">
        <v>0.96223000000000003</v>
      </c>
      <c r="K3101">
        <v>0.97648000000000001</v>
      </c>
      <c r="L3101" s="5">
        <f t="shared" si="338"/>
        <v>9.7800000000000118</v>
      </c>
    </row>
    <row r="3102" spans="1:12" x14ac:dyDescent="0.25">
      <c r="A3102">
        <f t="shared" si="340"/>
        <v>2010</v>
      </c>
      <c r="B3102" t="str">
        <f t="shared" si="339"/>
        <v>01.01.2010</v>
      </c>
      <c r="C3102" t="str">
        <f t="shared" si="336"/>
        <v>3.12.2010</v>
      </c>
      <c r="D3102" s="1">
        <v>40515</v>
      </c>
      <c r="E3102" s="3">
        <f t="shared" si="337"/>
        <v>333</v>
      </c>
      <c r="F3102" s="5">
        <f t="shared" si="341"/>
        <v>12</v>
      </c>
      <c r="G3102" s="5">
        <f t="shared" si="342"/>
        <v>3</v>
      </c>
      <c r="H3102">
        <v>0.97646999999999995</v>
      </c>
      <c r="I3102">
        <v>0.99360999999999999</v>
      </c>
      <c r="J3102">
        <v>0.97382999999999997</v>
      </c>
      <c r="K3102">
        <v>0.99292000000000002</v>
      </c>
      <c r="L3102" s="5">
        <f t="shared" si="338"/>
        <v>16.450000000000074</v>
      </c>
    </row>
    <row r="3103" spans="1:12" x14ac:dyDescent="0.25">
      <c r="A3103">
        <f t="shared" si="340"/>
        <v>2010</v>
      </c>
      <c r="B3103" t="str">
        <f t="shared" si="339"/>
        <v>01.01.2010</v>
      </c>
      <c r="C3103" t="str">
        <f t="shared" si="336"/>
        <v>6.12.2010</v>
      </c>
      <c r="D3103" s="1">
        <v>40518</v>
      </c>
      <c r="E3103" s="3">
        <f t="shared" si="337"/>
        <v>336</v>
      </c>
      <c r="F3103" s="5">
        <f t="shared" si="341"/>
        <v>12</v>
      </c>
      <c r="G3103" s="5">
        <f t="shared" si="342"/>
        <v>6</v>
      </c>
      <c r="H3103">
        <v>0.99182000000000003</v>
      </c>
      <c r="I3103">
        <v>0.99256</v>
      </c>
      <c r="J3103">
        <v>0.98490999999999995</v>
      </c>
      <c r="K3103">
        <v>0.98938999999999999</v>
      </c>
      <c r="L3103" s="5">
        <f t="shared" si="338"/>
        <v>-2.4300000000000432</v>
      </c>
    </row>
    <row r="3104" spans="1:12" x14ac:dyDescent="0.25">
      <c r="A3104">
        <f t="shared" si="340"/>
        <v>2010</v>
      </c>
      <c r="B3104" t="str">
        <f t="shared" si="339"/>
        <v>01.01.2010</v>
      </c>
      <c r="C3104" t="str">
        <f t="shared" si="336"/>
        <v>7.12.2010</v>
      </c>
      <c r="D3104" s="1">
        <v>40519</v>
      </c>
      <c r="E3104" s="3">
        <f t="shared" si="337"/>
        <v>337</v>
      </c>
      <c r="F3104" s="5">
        <f t="shared" si="341"/>
        <v>12</v>
      </c>
      <c r="G3104" s="5">
        <f t="shared" si="342"/>
        <v>7</v>
      </c>
      <c r="H3104">
        <v>0.98941000000000001</v>
      </c>
      <c r="I3104">
        <v>0.99643999999999999</v>
      </c>
      <c r="J3104">
        <v>0.98216999999999999</v>
      </c>
      <c r="K3104">
        <v>0.98253999999999997</v>
      </c>
      <c r="L3104" s="5">
        <f t="shared" si="338"/>
        <v>-6.8700000000000427</v>
      </c>
    </row>
    <row r="3105" spans="1:12" x14ac:dyDescent="0.25">
      <c r="A3105">
        <f t="shared" si="340"/>
        <v>2010</v>
      </c>
      <c r="B3105" t="str">
        <f t="shared" si="339"/>
        <v>01.01.2010</v>
      </c>
      <c r="C3105" t="str">
        <f t="shared" si="336"/>
        <v>8.12.2010</v>
      </c>
      <c r="D3105" s="1">
        <v>40520</v>
      </c>
      <c r="E3105" s="3">
        <f t="shared" si="337"/>
        <v>338</v>
      </c>
      <c r="F3105" s="5">
        <f t="shared" si="341"/>
        <v>12</v>
      </c>
      <c r="G3105" s="5">
        <f t="shared" si="342"/>
        <v>8</v>
      </c>
      <c r="H3105">
        <v>0.98255000000000003</v>
      </c>
      <c r="I3105">
        <v>0.98545000000000005</v>
      </c>
      <c r="J3105">
        <v>0.97521000000000002</v>
      </c>
      <c r="K3105">
        <v>0.97958999999999996</v>
      </c>
      <c r="L3105" s="5">
        <f t="shared" si="338"/>
        <v>-2.9600000000000737</v>
      </c>
    </row>
    <row r="3106" spans="1:12" x14ac:dyDescent="0.25">
      <c r="A3106">
        <f t="shared" si="340"/>
        <v>2010</v>
      </c>
      <c r="B3106" t="str">
        <f t="shared" si="339"/>
        <v>01.01.2010</v>
      </c>
      <c r="C3106" t="str">
        <f t="shared" ref="C3106:C3169" si="343">CONCATENATE(G3106,".",F3106,".",A3106)</f>
        <v>9.12.2010</v>
      </c>
      <c r="D3106" s="1">
        <v>40521</v>
      </c>
      <c r="E3106" s="3">
        <f t="shared" ref="E3106:E3169" si="344">DAYS360(B3106,C3106,TRUE)+1</f>
        <v>339</v>
      </c>
      <c r="F3106" s="5">
        <f t="shared" si="341"/>
        <v>12</v>
      </c>
      <c r="G3106" s="5">
        <f t="shared" si="342"/>
        <v>9</v>
      </c>
      <c r="H3106">
        <v>0.97958000000000001</v>
      </c>
      <c r="I3106">
        <v>0.98834</v>
      </c>
      <c r="J3106">
        <v>0.97751999999999994</v>
      </c>
      <c r="K3106">
        <v>0.98394000000000004</v>
      </c>
      <c r="L3106" s="5">
        <f t="shared" ref="L3106:L3169" si="345">(K3106-H3106)*1000</f>
        <v>4.3600000000000305</v>
      </c>
    </row>
    <row r="3107" spans="1:12" x14ac:dyDescent="0.25">
      <c r="A3107">
        <f t="shared" si="340"/>
        <v>2010</v>
      </c>
      <c r="B3107" t="str">
        <f t="shared" si="339"/>
        <v>01.01.2010</v>
      </c>
      <c r="C3107" t="str">
        <f t="shared" si="343"/>
        <v>10.12.2010</v>
      </c>
      <c r="D3107" s="1">
        <v>40522</v>
      </c>
      <c r="E3107" s="3">
        <f t="shared" si="344"/>
        <v>340</v>
      </c>
      <c r="F3107" s="5">
        <f t="shared" si="341"/>
        <v>12</v>
      </c>
      <c r="G3107" s="5">
        <f t="shared" si="342"/>
        <v>10</v>
      </c>
      <c r="H3107">
        <v>0.98394999999999999</v>
      </c>
      <c r="I3107">
        <v>0.98960000000000004</v>
      </c>
      <c r="J3107">
        <v>0.98268999999999995</v>
      </c>
      <c r="K3107">
        <v>0.98512999999999995</v>
      </c>
      <c r="L3107" s="5">
        <f t="shared" si="345"/>
        <v>1.1799999999999589</v>
      </c>
    </row>
    <row r="3108" spans="1:12" x14ac:dyDescent="0.25">
      <c r="A3108">
        <f t="shared" si="340"/>
        <v>2010</v>
      </c>
      <c r="B3108" t="str">
        <f t="shared" si="339"/>
        <v>01.01.2010</v>
      </c>
      <c r="C3108" t="str">
        <f t="shared" si="343"/>
        <v>13.12.2010</v>
      </c>
      <c r="D3108" s="1">
        <v>40525</v>
      </c>
      <c r="E3108" s="3">
        <f t="shared" si="344"/>
        <v>343</v>
      </c>
      <c r="F3108" s="5">
        <f t="shared" si="341"/>
        <v>12</v>
      </c>
      <c r="G3108" s="5">
        <f t="shared" si="342"/>
        <v>13</v>
      </c>
      <c r="H3108">
        <v>0.98365999999999998</v>
      </c>
      <c r="I3108">
        <v>0.99839</v>
      </c>
      <c r="J3108">
        <v>0.98324</v>
      </c>
      <c r="K3108">
        <v>0.99504000000000004</v>
      </c>
      <c r="L3108" s="5">
        <f t="shared" si="345"/>
        <v>11.380000000000056</v>
      </c>
    </row>
    <row r="3109" spans="1:12" x14ac:dyDescent="0.25">
      <c r="A3109">
        <f t="shared" si="340"/>
        <v>2010</v>
      </c>
      <c r="B3109" t="str">
        <f t="shared" ref="B3109:B3172" si="346">CONCATENATE("01.","01",".",A3109)</f>
        <v>01.01.2010</v>
      </c>
      <c r="C3109" t="str">
        <f t="shared" si="343"/>
        <v>14.12.2010</v>
      </c>
      <c r="D3109" s="1">
        <v>40526</v>
      </c>
      <c r="E3109" s="3">
        <f t="shared" si="344"/>
        <v>344</v>
      </c>
      <c r="F3109" s="5">
        <f t="shared" si="341"/>
        <v>12</v>
      </c>
      <c r="G3109" s="5">
        <f t="shared" si="342"/>
        <v>14</v>
      </c>
      <c r="H3109">
        <v>0.99502000000000002</v>
      </c>
      <c r="I3109">
        <v>1.00271</v>
      </c>
      <c r="J3109">
        <v>0.99414000000000002</v>
      </c>
      <c r="K3109">
        <v>0.99853999999999998</v>
      </c>
      <c r="L3109" s="5">
        <f t="shared" si="345"/>
        <v>3.5199999999999676</v>
      </c>
    </row>
    <row r="3110" spans="1:12" x14ac:dyDescent="0.25">
      <c r="A3110">
        <f t="shared" si="340"/>
        <v>2010</v>
      </c>
      <c r="B3110" t="str">
        <f t="shared" si="346"/>
        <v>01.01.2010</v>
      </c>
      <c r="C3110" t="str">
        <f t="shared" si="343"/>
        <v>15.12.2010</v>
      </c>
      <c r="D3110" s="1">
        <v>40527</v>
      </c>
      <c r="E3110" s="3">
        <f t="shared" si="344"/>
        <v>345</v>
      </c>
      <c r="F3110" s="5">
        <f t="shared" si="341"/>
        <v>12</v>
      </c>
      <c r="G3110" s="5">
        <f t="shared" si="342"/>
        <v>15</v>
      </c>
      <c r="H3110">
        <v>0.99853000000000003</v>
      </c>
      <c r="I3110">
        <v>0.99853000000000003</v>
      </c>
      <c r="J3110">
        <v>0.98399000000000003</v>
      </c>
      <c r="K3110">
        <v>0.98653999999999997</v>
      </c>
      <c r="L3110" s="5">
        <f t="shared" si="345"/>
        <v>-11.990000000000055</v>
      </c>
    </row>
    <row r="3111" spans="1:12" x14ac:dyDescent="0.25">
      <c r="A3111">
        <f t="shared" si="340"/>
        <v>2010</v>
      </c>
      <c r="B3111" t="str">
        <f t="shared" si="346"/>
        <v>01.01.2010</v>
      </c>
      <c r="C3111" t="str">
        <f t="shared" si="343"/>
        <v>16.12.2010</v>
      </c>
      <c r="D3111" s="1">
        <v>40528</v>
      </c>
      <c r="E3111" s="3">
        <f t="shared" si="344"/>
        <v>346</v>
      </c>
      <c r="F3111" s="5">
        <f t="shared" si="341"/>
        <v>12</v>
      </c>
      <c r="G3111" s="5">
        <f t="shared" si="342"/>
        <v>16</v>
      </c>
      <c r="H3111">
        <v>0.98655999999999999</v>
      </c>
      <c r="I3111">
        <v>0.99061999999999995</v>
      </c>
      <c r="J3111">
        <v>0.98304000000000002</v>
      </c>
      <c r="K3111">
        <v>0.98926000000000003</v>
      </c>
      <c r="L3111" s="5">
        <f t="shared" si="345"/>
        <v>2.7000000000000357</v>
      </c>
    </row>
    <row r="3112" spans="1:12" x14ac:dyDescent="0.25">
      <c r="A3112">
        <f t="shared" si="340"/>
        <v>2010</v>
      </c>
      <c r="B3112" t="str">
        <f t="shared" si="346"/>
        <v>01.01.2010</v>
      </c>
      <c r="C3112" t="str">
        <f t="shared" si="343"/>
        <v>17.12.2010</v>
      </c>
      <c r="D3112" s="1">
        <v>40529</v>
      </c>
      <c r="E3112" s="3">
        <f t="shared" si="344"/>
        <v>347</v>
      </c>
      <c r="F3112" s="5">
        <f t="shared" si="341"/>
        <v>12</v>
      </c>
      <c r="G3112" s="5">
        <f t="shared" si="342"/>
        <v>17</v>
      </c>
      <c r="H3112">
        <v>0.98946999999999996</v>
      </c>
      <c r="I3112">
        <v>0.99248000000000003</v>
      </c>
      <c r="J3112">
        <v>0.98397000000000001</v>
      </c>
      <c r="K3112">
        <v>0.98795999999999995</v>
      </c>
      <c r="L3112" s="5">
        <f t="shared" si="345"/>
        <v>-1.5100000000000113</v>
      </c>
    </row>
    <row r="3113" spans="1:12" x14ac:dyDescent="0.25">
      <c r="A3113">
        <f t="shared" si="340"/>
        <v>2010</v>
      </c>
      <c r="B3113" t="str">
        <f t="shared" si="346"/>
        <v>01.01.2010</v>
      </c>
      <c r="C3113" t="str">
        <f t="shared" si="343"/>
        <v>20.12.2010</v>
      </c>
      <c r="D3113" s="1">
        <v>40532</v>
      </c>
      <c r="E3113" s="3">
        <f t="shared" si="344"/>
        <v>350</v>
      </c>
      <c r="F3113" s="5">
        <f t="shared" si="341"/>
        <v>12</v>
      </c>
      <c r="G3113" s="5">
        <f t="shared" si="342"/>
        <v>20</v>
      </c>
      <c r="H3113">
        <v>0.98721000000000003</v>
      </c>
      <c r="I3113">
        <v>0.99480000000000002</v>
      </c>
      <c r="J3113">
        <v>0.98617999999999995</v>
      </c>
      <c r="K3113">
        <v>0.99295999999999995</v>
      </c>
      <c r="L3113" s="5">
        <f t="shared" si="345"/>
        <v>5.7499999999999218</v>
      </c>
    </row>
    <row r="3114" spans="1:12" x14ac:dyDescent="0.25">
      <c r="A3114">
        <f t="shared" si="340"/>
        <v>2010</v>
      </c>
      <c r="B3114" t="str">
        <f t="shared" si="346"/>
        <v>01.01.2010</v>
      </c>
      <c r="C3114" t="str">
        <f t="shared" si="343"/>
        <v>21.12.2010</v>
      </c>
      <c r="D3114" s="1">
        <v>40533</v>
      </c>
      <c r="E3114" s="3">
        <f t="shared" si="344"/>
        <v>351</v>
      </c>
      <c r="F3114" s="5">
        <f t="shared" si="341"/>
        <v>12</v>
      </c>
      <c r="G3114" s="5">
        <f t="shared" si="342"/>
        <v>21</v>
      </c>
      <c r="H3114">
        <v>0.99285999999999996</v>
      </c>
      <c r="I3114">
        <v>0.99919000000000002</v>
      </c>
      <c r="J3114">
        <v>0.99167000000000005</v>
      </c>
      <c r="K3114">
        <v>0.99734</v>
      </c>
      <c r="L3114" s="5">
        <f t="shared" si="345"/>
        <v>4.4800000000000395</v>
      </c>
    </row>
    <row r="3115" spans="1:12" x14ac:dyDescent="0.25">
      <c r="A3115">
        <f t="shared" si="340"/>
        <v>2010</v>
      </c>
      <c r="B3115" t="str">
        <f t="shared" si="346"/>
        <v>01.01.2010</v>
      </c>
      <c r="C3115" t="str">
        <f t="shared" si="343"/>
        <v>22.12.2010</v>
      </c>
      <c r="D3115" s="1">
        <v>40534</v>
      </c>
      <c r="E3115" s="3">
        <f t="shared" si="344"/>
        <v>352</v>
      </c>
      <c r="F3115" s="5">
        <f t="shared" si="341"/>
        <v>12</v>
      </c>
      <c r="G3115" s="5">
        <f t="shared" si="342"/>
        <v>22</v>
      </c>
      <c r="H3115">
        <v>0.99733000000000005</v>
      </c>
      <c r="I3115">
        <v>1.0009399999999999</v>
      </c>
      <c r="J3115">
        <v>0.99494000000000005</v>
      </c>
      <c r="K3115">
        <v>0.99931000000000003</v>
      </c>
      <c r="L3115" s="5">
        <f t="shared" si="345"/>
        <v>1.9799999999999818</v>
      </c>
    </row>
    <row r="3116" spans="1:12" x14ac:dyDescent="0.25">
      <c r="A3116">
        <f t="shared" si="340"/>
        <v>2010</v>
      </c>
      <c r="B3116" t="str">
        <f t="shared" si="346"/>
        <v>01.01.2010</v>
      </c>
      <c r="C3116" t="str">
        <f t="shared" si="343"/>
        <v>23.12.2010</v>
      </c>
      <c r="D3116" s="1">
        <v>40535</v>
      </c>
      <c r="E3116" s="3">
        <f t="shared" si="344"/>
        <v>353</v>
      </c>
      <c r="F3116" s="5">
        <f t="shared" si="341"/>
        <v>12</v>
      </c>
      <c r="G3116" s="5">
        <f t="shared" si="342"/>
        <v>23</v>
      </c>
      <c r="H3116">
        <v>0.99929999999999997</v>
      </c>
      <c r="I3116">
        <v>1.00637</v>
      </c>
      <c r="J3116">
        <v>0.99850000000000005</v>
      </c>
      <c r="K3116">
        <v>1.0023299999999999</v>
      </c>
      <c r="L3116" s="5">
        <f t="shared" si="345"/>
        <v>3.0299999999999772</v>
      </c>
    </row>
    <row r="3117" spans="1:12" x14ac:dyDescent="0.25">
      <c r="A3117">
        <f t="shared" si="340"/>
        <v>2010</v>
      </c>
      <c r="B3117" t="str">
        <f t="shared" si="346"/>
        <v>01.01.2010</v>
      </c>
      <c r="C3117" t="str">
        <f t="shared" si="343"/>
        <v>24.12.2010</v>
      </c>
      <c r="D3117" s="1">
        <v>40536</v>
      </c>
      <c r="E3117" s="3">
        <f t="shared" si="344"/>
        <v>354</v>
      </c>
      <c r="F3117" s="5">
        <f t="shared" si="341"/>
        <v>12</v>
      </c>
      <c r="G3117" s="5">
        <f t="shared" si="342"/>
        <v>24</v>
      </c>
      <c r="H3117">
        <v>1.0023200000000001</v>
      </c>
      <c r="I3117">
        <v>1.0050300000000001</v>
      </c>
      <c r="J3117">
        <v>1.0019800000000001</v>
      </c>
      <c r="K3117">
        <v>1.0042599999999999</v>
      </c>
      <c r="L3117" s="5">
        <f t="shared" si="345"/>
        <v>1.9399999999998307</v>
      </c>
    </row>
    <row r="3118" spans="1:12" x14ac:dyDescent="0.25">
      <c r="A3118">
        <f t="shared" si="340"/>
        <v>2010</v>
      </c>
      <c r="B3118" t="str">
        <f t="shared" si="346"/>
        <v>01.01.2010</v>
      </c>
      <c r="C3118" t="str">
        <f t="shared" si="343"/>
        <v>27.12.2010</v>
      </c>
      <c r="D3118" s="1">
        <v>40539</v>
      </c>
      <c r="E3118" s="3">
        <f t="shared" si="344"/>
        <v>357</v>
      </c>
      <c r="F3118" s="5">
        <f t="shared" si="341"/>
        <v>12</v>
      </c>
      <c r="G3118" s="5">
        <f t="shared" si="342"/>
        <v>27</v>
      </c>
      <c r="H3118">
        <v>1.00159</v>
      </c>
      <c r="I3118">
        <v>1.00562</v>
      </c>
      <c r="J3118">
        <v>0.99868000000000001</v>
      </c>
      <c r="K3118">
        <v>1.00414</v>
      </c>
      <c r="L3118" s="5">
        <f t="shared" si="345"/>
        <v>2.5500000000000522</v>
      </c>
    </row>
    <row r="3119" spans="1:12" x14ac:dyDescent="0.25">
      <c r="A3119">
        <f t="shared" ref="A3119:A3182" si="347">YEAR(D3119)</f>
        <v>2010</v>
      </c>
      <c r="B3119" t="str">
        <f t="shared" si="346"/>
        <v>01.01.2010</v>
      </c>
      <c r="C3119" t="str">
        <f t="shared" si="343"/>
        <v>28.12.2010</v>
      </c>
      <c r="D3119" s="1">
        <v>40540</v>
      </c>
      <c r="E3119" s="3">
        <f t="shared" si="344"/>
        <v>358</v>
      </c>
      <c r="F3119" s="5">
        <f t="shared" si="341"/>
        <v>12</v>
      </c>
      <c r="G3119" s="5">
        <f t="shared" si="342"/>
        <v>28</v>
      </c>
      <c r="H3119">
        <v>1.00414</v>
      </c>
      <c r="I3119">
        <v>1.01515</v>
      </c>
      <c r="J3119">
        <v>1.00407</v>
      </c>
      <c r="K3119">
        <v>1.0091399999999999</v>
      </c>
      <c r="L3119" s="5">
        <f t="shared" si="345"/>
        <v>4.9999999999998934</v>
      </c>
    </row>
    <row r="3120" spans="1:12" x14ac:dyDescent="0.25">
      <c r="A3120">
        <f t="shared" si="347"/>
        <v>2010</v>
      </c>
      <c r="B3120" t="str">
        <f t="shared" si="346"/>
        <v>01.01.2010</v>
      </c>
      <c r="C3120" t="str">
        <f t="shared" si="343"/>
        <v>29.12.2010</v>
      </c>
      <c r="D3120" s="1">
        <v>40541</v>
      </c>
      <c r="E3120" s="3">
        <f t="shared" si="344"/>
        <v>359</v>
      </c>
      <c r="F3120" s="5">
        <f t="shared" si="341"/>
        <v>12</v>
      </c>
      <c r="G3120" s="5">
        <f t="shared" si="342"/>
        <v>29</v>
      </c>
      <c r="H3120">
        <v>1.00915</v>
      </c>
      <c r="I3120">
        <v>1.01824</v>
      </c>
      <c r="J3120">
        <v>1.0087299999999999</v>
      </c>
      <c r="K3120">
        <v>1.0170999999999999</v>
      </c>
      <c r="L3120" s="5">
        <f t="shared" si="345"/>
        <v>7.9499999999999016</v>
      </c>
    </row>
    <row r="3121" spans="1:12" x14ac:dyDescent="0.25">
      <c r="A3121">
        <f t="shared" si="347"/>
        <v>2010</v>
      </c>
      <c r="B3121" t="str">
        <f t="shared" si="346"/>
        <v>01.01.2010</v>
      </c>
      <c r="C3121" t="str">
        <f t="shared" si="343"/>
        <v>30.12.2010</v>
      </c>
      <c r="D3121" s="1">
        <v>40542</v>
      </c>
      <c r="E3121" s="3">
        <f t="shared" si="344"/>
        <v>360</v>
      </c>
      <c r="F3121" s="5">
        <f t="shared" si="341"/>
        <v>12</v>
      </c>
      <c r="G3121" s="5">
        <f t="shared" si="342"/>
        <v>30</v>
      </c>
      <c r="H3121">
        <v>1.01709</v>
      </c>
      <c r="I3121">
        <v>1.0196400000000001</v>
      </c>
      <c r="J3121">
        <v>1.0118</v>
      </c>
      <c r="K3121">
        <v>1.01647</v>
      </c>
      <c r="L3121" s="5">
        <f t="shared" si="345"/>
        <v>-0.62000000000006494</v>
      </c>
    </row>
    <row r="3122" spans="1:12" x14ac:dyDescent="0.25">
      <c r="A3122">
        <f t="shared" si="347"/>
        <v>2010</v>
      </c>
      <c r="B3122" t="str">
        <f t="shared" si="346"/>
        <v>01.01.2010</v>
      </c>
      <c r="C3122" t="str">
        <f t="shared" si="343"/>
        <v>31.12.2010</v>
      </c>
      <c r="D3122" s="1">
        <v>40543</v>
      </c>
      <c r="E3122" s="3">
        <f t="shared" si="344"/>
        <v>360</v>
      </c>
      <c r="F3122" s="5">
        <f t="shared" si="341"/>
        <v>12</v>
      </c>
      <c r="G3122" s="5">
        <f t="shared" si="342"/>
        <v>31</v>
      </c>
      <c r="H3122">
        <v>1.01647</v>
      </c>
      <c r="I3122">
        <v>1.0254700000000001</v>
      </c>
      <c r="J3122">
        <v>1.01501</v>
      </c>
      <c r="K3122">
        <v>1.02281</v>
      </c>
      <c r="L3122" s="5">
        <f t="shared" si="345"/>
        <v>6.3400000000000123</v>
      </c>
    </row>
    <row r="3123" spans="1:12" x14ac:dyDescent="0.25">
      <c r="A3123">
        <f t="shared" si="347"/>
        <v>2011</v>
      </c>
      <c r="B3123" t="str">
        <f t="shared" si="346"/>
        <v>01.01.2011</v>
      </c>
      <c r="C3123" t="str">
        <f t="shared" si="343"/>
        <v>3.1.2011</v>
      </c>
      <c r="D3123" s="1">
        <v>40546</v>
      </c>
      <c r="E3123" s="3">
        <f t="shared" si="344"/>
        <v>3</v>
      </c>
      <c r="F3123" s="5">
        <f t="shared" ref="F3123:F3186" si="348">MONTH(D3123)</f>
        <v>1</v>
      </c>
      <c r="G3123" s="5">
        <f t="shared" ref="G3123:G3186" si="349">DAY(D3123)</f>
        <v>3</v>
      </c>
      <c r="H3123">
        <v>1.0221899999999999</v>
      </c>
      <c r="I3123">
        <v>1.0222899999999999</v>
      </c>
      <c r="J3123">
        <v>1.0149699999999999</v>
      </c>
      <c r="K3123">
        <v>1.0158</v>
      </c>
      <c r="L3123" s="5">
        <f t="shared" si="345"/>
        <v>-6.3899999999998958</v>
      </c>
    </row>
    <row r="3124" spans="1:12" x14ac:dyDescent="0.25">
      <c r="A3124">
        <f t="shared" si="347"/>
        <v>2011</v>
      </c>
      <c r="B3124" t="str">
        <f t="shared" si="346"/>
        <v>01.01.2011</v>
      </c>
      <c r="C3124" t="str">
        <f t="shared" si="343"/>
        <v>4.1.2011</v>
      </c>
      <c r="D3124" s="1">
        <v>40547</v>
      </c>
      <c r="E3124" s="3">
        <f t="shared" si="344"/>
        <v>4</v>
      </c>
      <c r="F3124" s="5">
        <f t="shared" si="348"/>
        <v>1</v>
      </c>
      <c r="G3124" s="5">
        <f t="shared" si="349"/>
        <v>4</v>
      </c>
      <c r="H3124">
        <v>1.0158100000000001</v>
      </c>
      <c r="I3124">
        <v>1.0168999999999999</v>
      </c>
      <c r="J3124">
        <v>1.0027900000000001</v>
      </c>
      <c r="K3124">
        <v>1.00549</v>
      </c>
      <c r="L3124" s="5">
        <f t="shared" si="345"/>
        <v>-10.320000000000107</v>
      </c>
    </row>
    <row r="3125" spans="1:12" x14ac:dyDescent="0.25">
      <c r="A3125">
        <f t="shared" si="347"/>
        <v>2011</v>
      </c>
      <c r="B3125" t="str">
        <f t="shared" si="346"/>
        <v>01.01.2011</v>
      </c>
      <c r="C3125" t="str">
        <f t="shared" si="343"/>
        <v>5.1.2011</v>
      </c>
      <c r="D3125" s="1">
        <v>40548</v>
      </c>
      <c r="E3125" s="3">
        <f t="shared" si="344"/>
        <v>5</v>
      </c>
      <c r="F3125" s="5">
        <f t="shared" si="348"/>
        <v>1</v>
      </c>
      <c r="G3125" s="5">
        <f t="shared" si="349"/>
        <v>5</v>
      </c>
      <c r="H3125">
        <v>1.00552</v>
      </c>
      <c r="I3125">
        <v>1.0074399999999999</v>
      </c>
      <c r="J3125">
        <v>0.99595999999999996</v>
      </c>
      <c r="K3125">
        <v>0.99931999999999999</v>
      </c>
      <c r="L3125" s="5">
        <f t="shared" si="345"/>
        <v>-6.1999999999999833</v>
      </c>
    </row>
    <row r="3126" spans="1:12" x14ac:dyDescent="0.25">
      <c r="A3126">
        <f t="shared" si="347"/>
        <v>2011</v>
      </c>
      <c r="B3126" t="str">
        <f t="shared" si="346"/>
        <v>01.01.2011</v>
      </c>
      <c r="C3126" t="str">
        <f t="shared" si="343"/>
        <v>6.1.2011</v>
      </c>
      <c r="D3126" s="1">
        <v>40549</v>
      </c>
      <c r="E3126" s="3">
        <f t="shared" si="344"/>
        <v>6</v>
      </c>
      <c r="F3126" s="5">
        <f t="shared" si="348"/>
        <v>1</v>
      </c>
      <c r="G3126" s="5">
        <f t="shared" si="349"/>
        <v>6</v>
      </c>
      <c r="H3126">
        <v>0.99933000000000005</v>
      </c>
      <c r="I3126">
        <v>1.0013300000000001</v>
      </c>
      <c r="J3126">
        <v>0.99273999999999996</v>
      </c>
      <c r="K3126">
        <v>0.99429999999999996</v>
      </c>
      <c r="L3126" s="5">
        <f t="shared" si="345"/>
        <v>-5.03000000000009</v>
      </c>
    </row>
    <row r="3127" spans="1:12" x14ac:dyDescent="0.25">
      <c r="A3127">
        <f t="shared" si="347"/>
        <v>2011</v>
      </c>
      <c r="B3127" t="str">
        <f t="shared" si="346"/>
        <v>01.01.2011</v>
      </c>
      <c r="C3127" t="str">
        <f t="shared" si="343"/>
        <v>7.1.2011</v>
      </c>
      <c r="D3127" s="1">
        <v>40550</v>
      </c>
      <c r="E3127" s="3">
        <f t="shared" si="344"/>
        <v>7</v>
      </c>
      <c r="F3127" s="5">
        <f t="shared" si="348"/>
        <v>1</v>
      </c>
      <c r="G3127" s="5">
        <f t="shared" si="349"/>
        <v>7</v>
      </c>
      <c r="H3127">
        <v>0.99438000000000004</v>
      </c>
      <c r="I3127">
        <v>0.99914000000000003</v>
      </c>
      <c r="J3127">
        <v>0.99070999999999998</v>
      </c>
      <c r="K3127">
        <v>0.99556999999999995</v>
      </c>
      <c r="L3127" s="5">
        <f t="shared" si="345"/>
        <v>1.1899999999999133</v>
      </c>
    </row>
    <row r="3128" spans="1:12" x14ac:dyDescent="0.25">
      <c r="A3128">
        <f t="shared" si="347"/>
        <v>2011</v>
      </c>
      <c r="B3128" t="str">
        <f t="shared" si="346"/>
        <v>01.01.2011</v>
      </c>
      <c r="C3128" t="str">
        <f t="shared" si="343"/>
        <v>10.1.2011</v>
      </c>
      <c r="D3128" s="1">
        <v>40553</v>
      </c>
      <c r="E3128" s="3">
        <f t="shared" si="344"/>
        <v>10</v>
      </c>
      <c r="F3128" s="5">
        <f t="shared" si="348"/>
        <v>1</v>
      </c>
      <c r="G3128" s="5">
        <f t="shared" si="349"/>
        <v>10</v>
      </c>
      <c r="H3128">
        <v>0.99448999999999999</v>
      </c>
      <c r="I3128">
        <v>0.99807000000000001</v>
      </c>
      <c r="J3128">
        <v>0.98828000000000005</v>
      </c>
      <c r="K3128">
        <v>0.99324000000000001</v>
      </c>
      <c r="L3128" s="5">
        <f t="shared" si="345"/>
        <v>-1.2499999999999734</v>
      </c>
    </row>
    <row r="3129" spans="1:12" x14ac:dyDescent="0.25">
      <c r="A3129">
        <f t="shared" si="347"/>
        <v>2011</v>
      </c>
      <c r="B3129" t="str">
        <f t="shared" si="346"/>
        <v>01.01.2011</v>
      </c>
      <c r="C3129" t="str">
        <f t="shared" si="343"/>
        <v>11.1.2011</v>
      </c>
      <c r="D3129" s="1">
        <v>40554</v>
      </c>
      <c r="E3129" s="3">
        <f t="shared" si="344"/>
        <v>11</v>
      </c>
      <c r="F3129" s="5">
        <f t="shared" si="348"/>
        <v>1</v>
      </c>
      <c r="G3129" s="5">
        <f t="shared" si="349"/>
        <v>11</v>
      </c>
      <c r="H3129">
        <v>0.99329999999999996</v>
      </c>
      <c r="I3129">
        <v>0.99480000000000002</v>
      </c>
      <c r="J3129">
        <v>0.98033000000000003</v>
      </c>
      <c r="K3129">
        <v>0.98170000000000002</v>
      </c>
      <c r="L3129" s="5">
        <f t="shared" si="345"/>
        <v>-11.599999999999945</v>
      </c>
    </row>
    <row r="3130" spans="1:12" x14ac:dyDescent="0.25">
      <c r="A3130">
        <f t="shared" si="347"/>
        <v>2011</v>
      </c>
      <c r="B3130" t="str">
        <f t="shared" si="346"/>
        <v>01.01.2011</v>
      </c>
      <c r="C3130" t="str">
        <f t="shared" si="343"/>
        <v>12.1.2011</v>
      </c>
      <c r="D3130" s="1">
        <v>40555</v>
      </c>
      <c r="E3130" s="3">
        <f t="shared" si="344"/>
        <v>12</v>
      </c>
      <c r="F3130" s="5">
        <f t="shared" si="348"/>
        <v>1</v>
      </c>
      <c r="G3130" s="5">
        <f t="shared" si="349"/>
        <v>12</v>
      </c>
      <c r="H3130">
        <v>0.98196000000000006</v>
      </c>
      <c r="I3130">
        <v>0.99651000000000001</v>
      </c>
      <c r="J3130">
        <v>0.98094999999999999</v>
      </c>
      <c r="K3130">
        <v>0.99563000000000001</v>
      </c>
      <c r="L3130" s="5">
        <f t="shared" si="345"/>
        <v>13.669999999999959</v>
      </c>
    </row>
    <row r="3131" spans="1:12" x14ac:dyDescent="0.25">
      <c r="A3131">
        <f t="shared" si="347"/>
        <v>2011</v>
      </c>
      <c r="B3131" t="str">
        <f t="shared" si="346"/>
        <v>01.01.2011</v>
      </c>
      <c r="C3131" t="str">
        <f t="shared" si="343"/>
        <v>13.1.2011</v>
      </c>
      <c r="D3131" s="1">
        <v>40556</v>
      </c>
      <c r="E3131" s="3">
        <f t="shared" si="344"/>
        <v>13</v>
      </c>
      <c r="F3131" s="5">
        <f t="shared" si="348"/>
        <v>1</v>
      </c>
      <c r="G3131" s="5">
        <f t="shared" si="349"/>
        <v>13</v>
      </c>
      <c r="H3131">
        <v>0.99563999999999997</v>
      </c>
      <c r="I3131">
        <v>1.0018499999999999</v>
      </c>
      <c r="J3131">
        <v>0.99195999999999995</v>
      </c>
      <c r="K3131">
        <v>0.99863999999999997</v>
      </c>
      <c r="L3131" s="5">
        <f t="shared" si="345"/>
        <v>3.0000000000000027</v>
      </c>
    </row>
    <row r="3132" spans="1:12" x14ac:dyDescent="0.25">
      <c r="A3132">
        <f t="shared" si="347"/>
        <v>2011</v>
      </c>
      <c r="B3132" t="str">
        <f t="shared" si="346"/>
        <v>01.01.2011</v>
      </c>
      <c r="C3132" t="str">
        <f t="shared" si="343"/>
        <v>14.1.2011</v>
      </c>
      <c r="D3132" s="1">
        <v>40557</v>
      </c>
      <c r="E3132" s="3">
        <f t="shared" si="344"/>
        <v>14</v>
      </c>
      <c r="F3132" s="5">
        <f t="shared" si="348"/>
        <v>1</v>
      </c>
      <c r="G3132" s="5">
        <f t="shared" si="349"/>
        <v>14</v>
      </c>
      <c r="H3132">
        <v>0.99865000000000004</v>
      </c>
      <c r="I3132">
        <v>0.99917</v>
      </c>
      <c r="J3132">
        <v>0.98555000000000004</v>
      </c>
      <c r="K3132">
        <v>0.98851</v>
      </c>
      <c r="L3132" s="5">
        <f t="shared" si="345"/>
        <v>-10.140000000000038</v>
      </c>
    </row>
    <row r="3133" spans="1:12" x14ac:dyDescent="0.25">
      <c r="A3133">
        <f t="shared" si="347"/>
        <v>2011</v>
      </c>
      <c r="B3133" t="str">
        <f t="shared" si="346"/>
        <v>01.01.2011</v>
      </c>
      <c r="C3133" t="str">
        <f t="shared" si="343"/>
        <v>17.1.2011</v>
      </c>
      <c r="D3133" s="1">
        <v>40560</v>
      </c>
      <c r="E3133" s="3">
        <f t="shared" si="344"/>
        <v>17</v>
      </c>
      <c r="F3133" s="5">
        <f t="shared" si="348"/>
        <v>1</v>
      </c>
      <c r="G3133" s="5">
        <f t="shared" si="349"/>
        <v>17</v>
      </c>
      <c r="H3133">
        <v>0.99012999999999995</v>
      </c>
      <c r="I3133">
        <v>0.99668999999999996</v>
      </c>
      <c r="J3133">
        <v>0.98621999999999999</v>
      </c>
      <c r="K3133">
        <v>0.99290999999999996</v>
      </c>
      <c r="L3133" s="5">
        <f t="shared" si="345"/>
        <v>2.7800000000000047</v>
      </c>
    </row>
    <row r="3134" spans="1:12" x14ac:dyDescent="0.25">
      <c r="A3134">
        <f t="shared" si="347"/>
        <v>2011</v>
      </c>
      <c r="B3134" t="str">
        <f t="shared" si="346"/>
        <v>01.01.2011</v>
      </c>
      <c r="C3134" t="str">
        <f t="shared" si="343"/>
        <v>18.1.2011</v>
      </c>
      <c r="D3134" s="1">
        <v>40561</v>
      </c>
      <c r="E3134" s="3">
        <f t="shared" si="344"/>
        <v>18</v>
      </c>
      <c r="F3134" s="5">
        <f t="shared" si="348"/>
        <v>1</v>
      </c>
      <c r="G3134" s="5">
        <f t="shared" si="349"/>
        <v>18</v>
      </c>
      <c r="H3134">
        <v>0.99292000000000002</v>
      </c>
      <c r="I3134">
        <v>1.0004299999999999</v>
      </c>
      <c r="J3134">
        <v>0.98965999999999998</v>
      </c>
      <c r="K3134">
        <v>0.99841999999999997</v>
      </c>
      <c r="L3134" s="5">
        <f t="shared" si="345"/>
        <v>5.4999999999999494</v>
      </c>
    </row>
    <row r="3135" spans="1:12" x14ac:dyDescent="0.25">
      <c r="A3135">
        <f t="shared" si="347"/>
        <v>2011</v>
      </c>
      <c r="B3135" t="str">
        <f t="shared" si="346"/>
        <v>01.01.2011</v>
      </c>
      <c r="C3135" t="str">
        <f t="shared" si="343"/>
        <v>19.1.2011</v>
      </c>
      <c r="D3135" s="1">
        <v>40562</v>
      </c>
      <c r="E3135" s="3">
        <f t="shared" si="344"/>
        <v>19</v>
      </c>
      <c r="F3135" s="5">
        <f t="shared" si="348"/>
        <v>1</v>
      </c>
      <c r="G3135" s="5">
        <f t="shared" si="349"/>
        <v>19</v>
      </c>
      <c r="H3135">
        <v>0.99838000000000005</v>
      </c>
      <c r="I3135">
        <v>1.00759</v>
      </c>
      <c r="J3135">
        <v>0.99611000000000005</v>
      </c>
      <c r="K3135">
        <v>0.99756</v>
      </c>
      <c r="L3135" s="5">
        <f t="shared" si="345"/>
        <v>-0.82000000000004292</v>
      </c>
    </row>
    <row r="3136" spans="1:12" x14ac:dyDescent="0.25">
      <c r="A3136">
        <f t="shared" si="347"/>
        <v>2011</v>
      </c>
      <c r="B3136" t="str">
        <f t="shared" si="346"/>
        <v>01.01.2011</v>
      </c>
      <c r="C3136" t="str">
        <f t="shared" si="343"/>
        <v>20.1.2011</v>
      </c>
      <c r="D3136" s="1">
        <v>40563</v>
      </c>
      <c r="E3136" s="3">
        <f t="shared" si="344"/>
        <v>20</v>
      </c>
      <c r="F3136" s="5">
        <f t="shared" si="348"/>
        <v>1</v>
      </c>
      <c r="G3136" s="5">
        <f t="shared" si="349"/>
        <v>20</v>
      </c>
      <c r="H3136">
        <v>0.99763000000000002</v>
      </c>
      <c r="I3136">
        <v>0.99831000000000003</v>
      </c>
      <c r="J3136">
        <v>0.98316000000000003</v>
      </c>
      <c r="K3136">
        <v>0.98631000000000002</v>
      </c>
      <c r="L3136" s="5">
        <f t="shared" si="345"/>
        <v>-11.319999999999997</v>
      </c>
    </row>
    <row r="3137" spans="1:12" x14ac:dyDescent="0.25">
      <c r="A3137">
        <f t="shared" si="347"/>
        <v>2011</v>
      </c>
      <c r="B3137" t="str">
        <f t="shared" si="346"/>
        <v>01.01.2011</v>
      </c>
      <c r="C3137" t="str">
        <f t="shared" si="343"/>
        <v>21.1.2011</v>
      </c>
      <c r="D3137" s="1">
        <v>40564</v>
      </c>
      <c r="E3137" s="3">
        <f t="shared" si="344"/>
        <v>21</v>
      </c>
      <c r="F3137" s="5">
        <f t="shared" si="348"/>
        <v>1</v>
      </c>
      <c r="G3137" s="5">
        <f t="shared" si="349"/>
        <v>21</v>
      </c>
      <c r="H3137">
        <v>0.98629999999999995</v>
      </c>
      <c r="I3137">
        <v>0.99170999999999998</v>
      </c>
      <c r="J3137">
        <v>0.9839</v>
      </c>
      <c r="K3137">
        <v>0.98960999999999999</v>
      </c>
      <c r="L3137" s="5">
        <f t="shared" si="345"/>
        <v>3.3100000000000351</v>
      </c>
    </row>
    <row r="3138" spans="1:12" x14ac:dyDescent="0.25">
      <c r="A3138">
        <f t="shared" si="347"/>
        <v>2011</v>
      </c>
      <c r="B3138" t="str">
        <f t="shared" si="346"/>
        <v>01.01.2011</v>
      </c>
      <c r="C3138" t="str">
        <f t="shared" si="343"/>
        <v>24.1.2011</v>
      </c>
      <c r="D3138" s="1">
        <v>40567</v>
      </c>
      <c r="E3138" s="3">
        <f t="shared" si="344"/>
        <v>24</v>
      </c>
      <c r="F3138" s="5">
        <f t="shared" si="348"/>
        <v>1</v>
      </c>
      <c r="G3138" s="5">
        <f t="shared" si="349"/>
        <v>24</v>
      </c>
      <c r="H3138">
        <v>0.98851</v>
      </c>
      <c r="I3138">
        <v>1.0020500000000001</v>
      </c>
      <c r="J3138">
        <v>0.98624000000000001</v>
      </c>
      <c r="K3138">
        <v>0.99675999999999998</v>
      </c>
      <c r="L3138" s="5">
        <f t="shared" si="345"/>
        <v>8.2499999999999787</v>
      </c>
    </row>
    <row r="3139" spans="1:12" x14ac:dyDescent="0.25">
      <c r="A3139">
        <f t="shared" si="347"/>
        <v>2011</v>
      </c>
      <c r="B3139" t="str">
        <f t="shared" si="346"/>
        <v>01.01.2011</v>
      </c>
      <c r="C3139" t="str">
        <f t="shared" si="343"/>
        <v>25.1.2011</v>
      </c>
      <c r="D3139" s="1">
        <v>40568</v>
      </c>
      <c r="E3139" s="3">
        <f t="shared" si="344"/>
        <v>25</v>
      </c>
      <c r="F3139" s="5">
        <f t="shared" si="348"/>
        <v>1</v>
      </c>
      <c r="G3139" s="5">
        <f t="shared" si="349"/>
        <v>25</v>
      </c>
      <c r="H3139">
        <v>0.99685000000000001</v>
      </c>
      <c r="I3139">
        <v>0.99919999999999998</v>
      </c>
      <c r="J3139">
        <v>0.98892999999999998</v>
      </c>
      <c r="K3139">
        <v>0.99595999999999996</v>
      </c>
      <c r="L3139" s="5">
        <f t="shared" si="345"/>
        <v>-0.89000000000005741</v>
      </c>
    </row>
    <row r="3140" spans="1:12" x14ac:dyDescent="0.25">
      <c r="A3140">
        <f t="shared" si="347"/>
        <v>2011</v>
      </c>
      <c r="B3140" t="str">
        <f t="shared" si="346"/>
        <v>01.01.2011</v>
      </c>
      <c r="C3140" t="str">
        <f t="shared" si="343"/>
        <v>26.1.2011</v>
      </c>
      <c r="D3140" s="1">
        <v>40569</v>
      </c>
      <c r="E3140" s="3">
        <f t="shared" si="344"/>
        <v>26</v>
      </c>
      <c r="F3140" s="5">
        <f t="shared" si="348"/>
        <v>1</v>
      </c>
      <c r="G3140" s="5">
        <f t="shared" si="349"/>
        <v>26</v>
      </c>
      <c r="H3140">
        <v>0.99595</v>
      </c>
      <c r="I3140">
        <v>0.99970000000000003</v>
      </c>
      <c r="J3140">
        <v>0.99297000000000002</v>
      </c>
      <c r="K3140">
        <v>0.99768999999999997</v>
      </c>
      <c r="L3140" s="5">
        <f t="shared" si="345"/>
        <v>1.7399999999999638</v>
      </c>
    </row>
    <row r="3141" spans="1:12" x14ac:dyDescent="0.25">
      <c r="A3141">
        <f t="shared" si="347"/>
        <v>2011</v>
      </c>
      <c r="B3141" t="str">
        <f t="shared" si="346"/>
        <v>01.01.2011</v>
      </c>
      <c r="C3141" t="str">
        <f t="shared" si="343"/>
        <v>27.1.2011</v>
      </c>
      <c r="D3141" s="1">
        <v>40570</v>
      </c>
      <c r="E3141" s="3">
        <f t="shared" si="344"/>
        <v>27</v>
      </c>
      <c r="F3141" s="5">
        <f t="shared" si="348"/>
        <v>1</v>
      </c>
      <c r="G3141" s="5">
        <f t="shared" si="349"/>
        <v>27</v>
      </c>
      <c r="H3141">
        <v>0.99772000000000005</v>
      </c>
      <c r="I3141">
        <v>0.99995999999999996</v>
      </c>
      <c r="J3141">
        <v>0.98765000000000003</v>
      </c>
      <c r="K3141">
        <v>0.99104000000000003</v>
      </c>
      <c r="L3141" s="5">
        <f t="shared" si="345"/>
        <v>-6.6800000000000193</v>
      </c>
    </row>
    <row r="3142" spans="1:12" x14ac:dyDescent="0.25">
      <c r="A3142">
        <f t="shared" si="347"/>
        <v>2011</v>
      </c>
      <c r="B3142" t="str">
        <f t="shared" si="346"/>
        <v>01.01.2011</v>
      </c>
      <c r="C3142" t="str">
        <f t="shared" si="343"/>
        <v>28.1.2011</v>
      </c>
      <c r="D3142" s="1">
        <v>40571</v>
      </c>
      <c r="E3142" s="3">
        <f t="shared" si="344"/>
        <v>28</v>
      </c>
      <c r="F3142" s="5">
        <f t="shared" si="348"/>
        <v>1</v>
      </c>
      <c r="G3142" s="5">
        <f t="shared" si="349"/>
        <v>28</v>
      </c>
      <c r="H3142">
        <v>0.99112999999999996</v>
      </c>
      <c r="I3142">
        <v>0.99851000000000001</v>
      </c>
      <c r="J3142">
        <v>0.98828000000000005</v>
      </c>
      <c r="K3142">
        <v>0.99385999999999997</v>
      </c>
      <c r="L3142" s="5">
        <f t="shared" si="345"/>
        <v>2.7300000000000102</v>
      </c>
    </row>
    <row r="3143" spans="1:12" x14ac:dyDescent="0.25">
      <c r="A3143">
        <f t="shared" si="347"/>
        <v>2011</v>
      </c>
      <c r="B3143" t="str">
        <f t="shared" si="346"/>
        <v>01.01.2011</v>
      </c>
      <c r="C3143" t="str">
        <f t="shared" si="343"/>
        <v>31.1.2011</v>
      </c>
      <c r="D3143" s="1">
        <v>40574</v>
      </c>
      <c r="E3143" s="3">
        <f t="shared" si="344"/>
        <v>30</v>
      </c>
      <c r="F3143" s="5">
        <f t="shared" si="348"/>
        <v>1</v>
      </c>
      <c r="G3143" s="5">
        <f t="shared" si="349"/>
        <v>31</v>
      </c>
      <c r="H3143">
        <v>0.98909000000000002</v>
      </c>
      <c r="I3143">
        <v>0.99883999999999995</v>
      </c>
      <c r="J3143">
        <v>0.98656999999999995</v>
      </c>
      <c r="K3143">
        <v>0.99641000000000002</v>
      </c>
      <c r="L3143" s="5">
        <f t="shared" si="345"/>
        <v>7.3199999999999932</v>
      </c>
    </row>
    <row r="3144" spans="1:12" x14ac:dyDescent="0.25">
      <c r="A3144">
        <f t="shared" si="347"/>
        <v>2011</v>
      </c>
      <c r="B3144" t="str">
        <f t="shared" si="346"/>
        <v>01.01.2011</v>
      </c>
      <c r="C3144" t="str">
        <f t="shared" si="343"/>
        <v>1.2.2011</v>
      </c>
      <c r="D3144" s="1">
        <v>40575</v>
      </c>
      <c r="E3144" s="3">
        <f t="shared" si="344"/>
        <v>31</v>
      </c>
      <c r="F3144" s="5">
        <f t="shared" si="348"/>
        <v>2</v>
      </c>
      <c r="G3144" s="5">
        <f t="shared" si="349"/>
        <v>1</v>
      </c>
      <c r="H3144">
        <v>0.99643000000000004</v>
      </c>
      <c r="I3144">
        <v>1.0147600000000001</v>
      </c>
      <c r="J3144">
        <v>0.99636999999999998</v>
      </c>
      <c r="K3144">
        <v>1.01044</v>
      </c>
      <c r="L3144" s="5">
        <f t="shared" si="345"/>
        <v>14.009999999999966</v>
      </c>
    </row>
    <row r="3145" spans="1:12" x14ac:dyDescent="0.25">
      <c r="A3145">
        <f t="shared" si="347"/>
        <v>2011</v>
      </c>
      <c r="B3145" t="str">
        <f t="shared" si="346"/>
        <v>01.01.2011</v>
      </c>
      <c r="C3145" t="str">
        <f t="shared" si="343"/>
        <v>2.2.2011</v>
      </c>
      <c r="D3145" s="1">
        <v>40576</v>
      </c>
      <c r="E3145" s="3">
        <f t="shared" si="344"/>
        <v>32</v>
      </c>
      <c r="F3145" s="5">
        <f t="shared" si="348"/>
        <v>2</v>
      </c>
      <c r="G3145" s="5">
        <f t="shared" si="349"/>
        <v>2</v>
      </c>
      <c r="H3145">
        <v>1.0104200000000001</v>
      </c>
      <c r="I3145">
        <v>1.0132300000000001</v>
      </c>
      <c r="J3145">
        <v>1.0055000000000001</v>
      </c>
      <c r="K3145">
        <v>1.0093000000000001</v>
      </c>
      <c r="L3145" s="5">
        <f t="shared" si="345"/>
        <v>-1.1200000000000099</v>
      </c>
    </row>
    <row r="3146" spans="1:12" x14ac:dyDescent="0.25">
      <c r="A3146">
        <f t="shared" si="347"/>
        <v>2011</v>
      </c>
      <c r="B3146" t="str">
        <f t="shared" si="346"/>
        <v>01.01.2011</v>
      </c>
      <c r="C3146" t="str">
        <f t="shared" si="343"/>
        <v>3.2.2011</v>
      </c>
      <c r="D3146" s="1">
        <v>40577</v>
      </c>
      <c r="E3146" s="3">
        <f t="shared" si="344"/>
        <v>33</v>
      </c>
      <c r="F3146" s="5">
        <f t="shared" si="348"/>
        <v>2</v>
      </c>
      <c r="G3146" s="5">
        <f t="shared" si="349"/>
        <v>3</v>
      </c>
      <c r="H3146">
        <v>1.0093000000000001</v>
      </c>
      <c r="I3146">
        <v>1.01614</v>
      </c>
      <c r="J3146">
        <v>1.0082800000000001</v>
      </c>
      <c r="K3146">
        <v>1.0150399999999999</v>
      </c>
      <c r="L3146" s="5">
        <f t="shared" si="345"/>
        <v>5.7399999999998563</v>
      </c>
    </row>
    <row r="3147" spans="1:12" x14ac:dyDescent="0.25">
      <c r="A3147">
        <f t="shared" si="347"/>
        <v>2011</v>
      </c>
      <c r="B3147" t="str">
        <f t="shared" si="346"/>
        <v>01.01.2011</v>
      </c>
      <c r="C3147" t="str">
        <f t="shared" si="343"/>
        <v>4.2.2011</v>
      </c>
      <c r="D3147" s="1">
        <v>40578</v>
      </c>
      <c r="E3147" s="3">
        <f t="shared" si="344"/>
        <v>34</v>
      </c>
      <c r="F3147" s="5">
        <f t="shared" si="348"/>
        <v>2</v>
      </c>
      <c r="G3147" s="5">
        <f t="shared" si="349"/>
        <v>4</v>
      </c>
      <c r="H3147">
        <v>1.01505</v>
      </c>
      <c r="I3147">
        <v>1.0199199999999999</v>
      </c>
      <c r="J3147">
        <v>1.01105</v>
      </c>
      <c r="K3147">
        <v>1.01356</v>
      </c>
      <c r="L3147" s="5">
        <f t="shared" si="345"/>
        <v>-1.4899999999999913</v>
      </c>
    </row>
    <row r="3148" spans="1:12" x14ac:dyDescent="0.25">
      <c r="A3148">
        <f t="shared" si="347"/>
        <v>2011</v>
      </c>
      <c r="B3148" t="str">
        <f t="shared" si="346"/>
        <v>01.01.2011</v>
      </c>
      <c r="C3148" t="str">
        <f t="shared" si="343"/>
        <v>7.2.2011</v>
      </c>
      <c r="D3148" s="1">
        <v>40581</v>
      </c>
      <c r="E3148" s="3">
        <f t="shared" si="344"/>
        <v>37</v>
      </c>
      <c r="F3148" s="5">
        <f t="shared" si="348"/>
        <v>2</v>
      </c>
      <c r="G3148" s="5">
        <f t="shared" si="349"/>
        <v>7</v>
      </c>
      <c r="H3148">
        <v>1.01335</v>
      </c>
      <c r="I3148">
        <v>1.01603</v>
      </c>
      <c r="J3148">
        <v>1.0103200000000001</v>
      </c>
      <c r="K3148">
        <v>1.01315</v>
      </c>
      <c r="L3148" s="5">
        <f t="shared" si="345"/>
        <v>-0.19999999999997797</v>
      </c>
    </row>
    <row r="3149" spans="1:12" x14ac:dyDescent="0.25">
      <c r="A3149">
        <f t="shared" si="347"/>
        <v>2011</v>
      </c>
      <c r="B3149" t="str">
        <f t="shared" si="346"/>
        <v>01.01.2011</v>
      </c>
      <c r="C3149" t="str">
        <f t="shared" si="343"/>
        <v>8.2.2011</v>
      </c>
      <c r="D3149" s="1">
        <v>40582</v>
      </c>
      <c r="E3149" s="3">
        <f t="shared" si="344"/>
        <v>38</v>
      </c>
      <c r="F3149" s="5">
        <f t="shared" si="348"/>
        <v>2</v>
      </c>
      <c r="G3149" s="5">
        <f t="shared" si="349"/>
        <v>8</v>
      </c>
      <c r="H3149">
        <v>1.01329</v>
      </c>
      <c r="I3149">
        <v>1.0188600000000001</v>
      </c>
      <c r="J3149">
        <v>1.01135</v>
      </c>
      <c r="K3149">
        <v>1.01406</v>
      </c>
      <c r="L3149" s="5">
        <f t="shared" si="345"/>
        <v>0.7699999999999374</v>
      </c>
    </row>
    <row r="3150" spans="1:12" x14ac:dyDescent="0.25">
      <c r="A3150">
        <f t="shared" si="347"/>
        <v>2011</v>
      </c>
      <c r="B3150" t="str">
        <f t="shared" si="346"/>
        <v>01.01.2011</v>
      </c>
      <c r="C3150" t="str">
        <f t="shared" si="343"/>
        <v>9.2.2011</v>
      </c>
      <c r="D3150" s="1">
        <v>40583</v>
      </c>
      <c r="E3150" s="3">
        <f t="shared" si="344"/>
        <v>39</v>
      </c>
      <c r="F3150" s="5">
        <f t="shared" si="348"/>
        <v>2</v>
      </c>
      <c r="G3150" s="5">
        <f t="shared" si="349"/>
        <v>9</v>
      </c>
      <c r="H3150">
        <v>1.01407</v>
      </c>
      <c r="I3150">
        <v>1.0150699999999999</v>
      </c>
      <c r="J3150">
        <v>1.00878</v>
      </c>
      <c r="K3150">
        <v>1.0109999999999999</v>
      </c>
      <c r="L3150" s="5">
        <f t="shared" si="345"/>
        <v>-3.0700000000001282</v>
      </c>
    </row>
    <row r="3151" spans="1:12" x14ac:dyDescent="0.25">
      <c r="A3151">
        <f t="shared" si="347"/>
        <v>2011</v>
      </c>
      <c r="B3151" t="str">
        <f t="shared" si="346"/>
        <v>01.01.2011</v>
      </c>
      <c r="C3151" t="str">
        <f t="shared" si="343"/>
        <v>10.2.2011</v>
      </c>
      <c r="D3151" s="1">
        <v>40584</v>
      </c>
      <c r="E3151" s="3">
        <f t="shared" si="344"/>
        <v>40</v>
      </c>
      <c r="F3151" s="5">
        <f t="shared" si="348"/>
        <v>2</v>
      </c>
      <c r="G3151" s="5">
        <f t="shared" si="349"/>
        <v>10</v>
      </c>
      <c r="H3151">
        <v>1.01101</v>
      </c>
      <c r="I3151">
        <v>1.0132099999999999</v>
      </c>
      <c r="J3151">
        <v>1.0004299999999999</v>
      </c>
      <c r="K3151">
        <v>1.00051</v>
      </c>
      <c r="L3151" s="5">
        <f t="shared" si="345"/>
        <v>-10.499999999999954</v>
      </c>
    </row>
    <row r="3152" spans="1:12" x14ac:dyDescent="0.25">
      <c r="A3152">
        <f t="shared" si="347"/>
        <v>2011</v>
      </c>
      <c r="B3152" t="str">
        <f t="shared" si="346"/>
        <v>01.01.2011</v>
      </c>
      <c r="C3152" t="str">
        <f t="shared" si="343"/>
        <v>11.2.2011</v>
      </c>
      <c r="D3152" s="1">
        <v>40585</v>
      </c>
      <c r="E3152" s="3">
        <f t="shared" si="344"/>
        <v>41</v>
      </c>
      <c r="F3152" s="5">
        <f t="shared" si="348"/>
        <v>2</v>
      </c>
      <c r="G3152" s="5">
        <f t="shared" si="349"/>
        <v>11</v>
      </c>
      <c r="H3152">
        <v>1.0005999999999999</v>
      </c>
      <c r="I3152">
        <v>1.00312</v>
      </c>
      <c r="J3152">
        <v>0.99602999999999997</v>
      </c>
      <c r="K3152">
        <v>1.0018899999999999</v>
      </c>
      <c r="L3152" s="5">
        <f t="shared" si="345"/>
        <v>1.2900000000000134</v>
      </c>
    </row>
    <row r="3153" spans="1:12" x14ac:dyDescent="0.25">
      <c r="A3153">
        <f t="shared" si="347"/>
        <v>2011</v>
      </c>
      <c r="B3153" t="str">
        <f t="shared" si="346"/>
        <v>01.01.2011</v>
      </c>
      <c r="C3153" t="str">
        <f t="shared" si="343"/>
        <v>14.2.2011</v>
      </c>
      <c r="D3153" s="1">
        <v>40588</v>
      </c>
      <c r="E3153" s="3">
        <f t="shared" si="344"/>
        <v>44</v>
      </c>
      <c r="F3153" s="5">
        <f t="shared" si="348"/>
        <v>2</v>
      </c>
      <c r="G3153" s="5">
        <f t="shared" si="349"/>
        <v>14</v>
      </c>
      <c r="H3153">
        <v>1.00105</v>
      </c>
      <c r="I3153">
        <v>1.00732</v>
      </c>
      <c r="J3153">
        <v>1.00023</v>
      </c>
      <c r="K3153">
        <v>1.0027600000000001</v>
      </c>
      <c r="L3153" s="5">
        <f t="shared" si="345"/>
        <v>1.7100000000001003</v>
      </c>
    </row>
    <row r="3154" spans="1:12" x14ac:dyDescent="0.25">
      <c r="A3154">
        <f t="shared" si="347"/>
        <v>2011</v>
      </c>
      <c r="B3154" t="str">
        <f t="shared" si="346"/>
        <v>01.01.2011</v>
      </c>
      <c r="C3154" t="str">
        <f t="shared" si="343"/>
        <v>15.2.2011</v>
      </c>
      <c r="D3154" s="1">
        <v>40589</v>
      </c>
      <c r="E3154" s="3">
        <f t="shared" si="344"/>
        <v>45</v>
      </c>
      <c r="F3154" s="5">
        <f t="shared" si="348"/>
        <v>2</v>
      </c>
      <c r="G3154" s="5">
        <f t="shared" si="349"/>
        <v>15</v>
      </c>
      <c r="H3154">
        <v>1.00268</v>
      </c>
      <c r="I3154">
        <v>1.00566</v>
      </c>
      <c r="J3154">
        <v>0.99429999999999996</v>
      </c>
      <c r="K3154">
        <v>0.99661</v>
      </c>
      <c r="L3154" s="5">
        <f t="shared" si="345"/>
        <v>-6.0700000000000198</v>
      </c>
    </row>
    <row r="3155" spans="1:12" x14ac:dyDescent="0.25">
      <c r="A3155">
        <f t="shared" si="347"/>
        <v>2011</v>
      </c>
      <c r="B3155" t="str">
        <f t="shared" si="346"/>
        <v>01.01.2011</v>
      </c>
      <c r="C3155" t="str">
        <f t="shared" si="343"/>
        <v>16.2.2011</v>
      </c>
      <c r="D3155" s="1">
        <v>40590</v>
      </c>
      <c r="E3155" s="3">
        <f t="shared" si="344"/>
        <v>46</v>
      </c>
      <c r="F3155" s="5">
        <f t="shared" si="348"/>
        <v>2</v>
      </c>
      <c r="G3155" s="5">
        <f t="shared" si="349"/>
        <v>16</v>
      </c>
      <c r="H3155">
        <v>0.99663999999999997</v>
      </c>
      <c r="I3155">
        <v>1.0054700000000001</v>
      </c>
      <c r="J3155">
        <v>0.99641000000000002</v>
      </c>
      <c r="K3155">
        <v>1.00223</v>
      </c>
      <c r="L3155" s="5">
        <f t="shared" si="345"/>
        <v>5.5899999999999839</v>
      </c>
    </row>
    <row r="3156" spans="1:12" x14ac:dyDescent="0.25">
      <c r="A3156">
        <f t="shared" si="347"/>
        <v>2011</v>
      </c>
      <c r="B3156" t="str">
        <f t="shared" si="346"/>
        <v>01.01.2011</v>
      </c>
      <c r="C3156" t="str">
        <f t="shared" si="343"/>
        <v>17.2.2011</v>
      </c>
      <c r="D3156" s="1">
        <v>40591</v>
      </c>
      <c r="E3156" s="3">
        <f t="shared" si="344"/>
        <v>47</v>
      </c>
      <c r="F3156" s="5">
        <f t="shared" si="348"/>
        <v>2</v>
      </c>
      <c r="G3156" s="5">
        <f t="shared" si="349"/>
        <v>17</v>
      </c>
      <c r="H3156">
        <v>1.0021599999999999</v>
      </c>
      <c r="I3156">
        <v>1.0128600000000001</v>
      </c>
      <c r="J3156">
        <v>1.0018</v>
      </c>
      <c r="K3156">
        <v>1.0107699999999999</v>
      </c>
      <c r="L3156" s="5">
        <f t="shared" si="345"/>
        <v>8.6100000000000065</v>
      </c>
    </row>
    <row r="3157" spans="1:12" x14ac:dyDescent="0.25">
      <c r="A3157">
        <f t="shared" si="347"/>
        <v>2011</v>
      </c>
      <c r="B3157" t="str">
        <f t="shared" si="346"/>
        <v>01.01.2011</v>
      </c>
      <c r="C3157" t="str">
        <f t="shared" si="343"/>
        <v>18.2.2011</v>
      </c>
      <c r="D3157" s="1">
        <v>40592</v>
      </c>
      <c r="E3157" s="3">
        <f t="shared" si="344"/>
        <v>48</v>
      </c>
      <c r="F3157" s="5">
        <f t="shared" si="348"/>
        <v>2</v>
      </c>
      <c r="G3157" s="5">
        <f t="shared" si="349"/>
        <v>18</v>
      </c>
      <c r="H3157">
        <v>1.0108200000000001</v>
      </c>
      <c r="I3157">
        <v>1.0156499999999999</v>
      </c>
      <c r="J3157">
        <v>1.0088200000000001</v>
      </c>
      <c r="K3157">
        <v>1.0143800000000001</v>
      </c>
      <c r="L3157" s="5">
        <f t="shared" si="345"/>
        <v>3.5600000000000076</v>
      </c>
    </row>
    <row r="3158" spans="1:12" x14ac:dyDescent="0.25">
      <c r="A3158">
        <f t="shared" si="347"/>
        <v>2011</v>
      </c>
      <c r="B3158" t="str">
        <f t="shared" si="346"/>
        <v>01.01.2011</v>
      </c>
      <c r="C3158" t="str">
        <f t="shared" si="343"/>
        <v>21.2.2011</v>
      </c>
      <c r="D3158" s="1">
        <v>40595</v>
      </c>
      <c r="E3158" s="3">
        <f t="shared" si="344"/>
        <v>51</v>
      </c>
      <c r="F3158" s="5">
        <f t="shared" si="348"/>
        <v>2</v>
      </c>
      <c r="G3158" s="5">
        <f t="shared" si="349"/>
        <v>21</v>
      </c>
      <c r="H3158">
        <v>1.0143</v>
      </c>
      <c r="I3158">
        <v>1.0149999999999999</v>
      </c>
      <c r="J3158">
        <v>1.00715</v>
      </c>
      <c r="K3158">
        <v>1.0080100000000001</v>
      </c>
      <c r="L3158" s="5">
        <f t="shared" si="345"/>
        <v>-6.2899999999999068</v>
      </c>
    </row>
    <row r="3159" spans="1:12" x14ac:dyDescent="0.25">
      <c r="A3159">
        <f t="shared" si="347"/>
        <v>2011</v>
      </c>
      <c r="B3159" t="str">
        <f t="shared" si="346"/>
        <v>01.01.2011</v>
      </c>
      <c r="C3159" t="str">
        <f t="shared" si="343"/>
        <v>22.2.2011</v>
      </c>
      <c r="D3159" s="1">
        <v>40596</v>
      </c>
      <c r="E3159" s="3">
        <f t="shared" si="344"/>
        <v>52</v>
      </c>
      <c r="F3159" s="5">
        <f t="shared" si="348"/>
        <v>2</v>
      </c>
      <c r="G3159" s="5">
        <f t="shared" si="349"/>
        <v>22</v>
      </c>
      <c r="H3159">
        <v>1.00803</v>
      </c>
      <c r="I3159">
        <v>1.00861</v>
      </c>
      <c r="J3159">
        <v>0.99658000000000002</v>
      </c>
      <c r="K3159">
        <v>0.99883</v>
      </c>
      <c r="L3159" s="5">
        <f t="shared" si="345"/>
        <v>-9.1999999999999851</v>
      </c>
    </row>
    <row r="3160" spans="1:12" x14ac:dyDescent="0.25">
      <c r="A3160">
        <f t="shared" si="347"/>
        <v>2011</v>
      </c>
      <c r="B3160" t="str">
        <f t="shared" si="346"/>
        <v>01.01.2011</v>
      </c>
      <c r="C3160" t="str">
        <f t="shared" si="343"/>
        <v>23.2.2011</v>
      </c>
      <c r="D3160" s="1">
        <v>40597</v>
      </c>
      <c r="E3160" s="3">
        <f t="shared" si="344"/>
        <v>53</v>
      </c>
      <c r="F3160" s="5">
        <f t="shared" si="348"/>
        <v>2</v>
      </c>
      <c r="G3160" s="5">
        <f t="shared" si="349"/>
        <v>23</v>
      </c>
      <c r="H3160">
        <v>0.99887999999999999</v>
      </c>
      <c r="I3160">
        <v>1.00583</v>
      </c>
      <c r="J3160">
        <v>0.99817</v>
      </c>
      <c r="K3160">
        <v>1.00329</v>
      </c>
      <c r="L3160" s="5">
        <f t="shared" si="345"/>
        <v>4.410000000000025</v>
      </c>
    </row>
    <row r="3161" spans="1:12" x14ac:dyDescent="0.25">
      <c r="A3161">
        <f t="shared" si="347"/>
        <v>2011</v>
      </c>
      <c r="B3161" t="str">
        <f t="shared" si="346"/>
        <v>01.01.2011</v>
      </c>
      <c r="C3161" t="str">
        <f t="shared" si="343"/>
        <v>24.2.2011</v>
      </c>
      <c r="D3161" s="1">
        <v>40598</v>
      </c>
      <c r="E3161" s="3">
        <f t="shared" si="344"/>
        <v>54</v>
      </c>
      <c r="F3161" s="5">
        <f t="shared" si="348"/>
        <v>2</v>
      </c>
      <c r="G3161" s="5">
        <f t="shared" si="349"/>
        <v>24</v>
      </c>
      <c r="H3161">
        <v>1.0031600000000001</v>
      </c>
      <c r="I3161">
        <v>1.0122500000000001</v>
      </c>
      <c r="J3161">
        <v>1.00014</v>
      </c>
      <c r="K3161">
        <v>1.0098400000000001</v>
      </c>
      <c r="L3161" s="5">
        <f t="shared" si="345"/>
        <v>6.6800000000000193</v>
      </c>
    </row>
    <row r="3162" spans="1:12" x14ac:dyDescent="0.25">
      <c r="A3162">
        <f t="shared" si="347"/>
        <v>2011</v>
      </c>
      <c r="B3162" t="str">
        <f t="shared" si="346"/>
        <v>01.01.2011</v>
      </c>
      <c r="C3162" t="str">
        <f t="shared" si="343"/>
        <v>25.2.2011</v>
      </c>
      <c r="D3162" s="1">
        <v>40599</v>
      </c>
      <c r="E3162" s="3">
        <f t="shared" si="344"/>
        <v>55</v>
      </c>
      <c r="F3162" s="5">
        <f t="shared" si="348"/>
        <v>2</v>
      </c>
      <c r="G3162" s="5">
        <f t="shared" si="349"/>
        <v>25</v>
      </c>
      <c r="H3162">
        <v>1.00972</v>
      </c>
      <c r="I3162">
        <v>1.0176799999999999</v>
      </c>
      <c r="J3162">
        <v>1.00901</v>
      </c>
      <c r="K3162">
        <v>1.0174700000000001</v>
      </c>
      <c r="L3162" s="5">
        <f t="shared" si="345"/>
        <v>7.7500000000001457</v>
      </c>
    </row>
    <row r="3163" spans="1:12" x14ac:dyDescent="0.25">
      <c r="A3163">
        <f t="shared" si="347"/>
        <v>2011</v>
      </c>
      <c r="B3163" t="str">
        <f t="shared" si="346"/>
        <v>01.01.2011</v>
      </c>
      <c r="C3163" t="str">
        <f t="shared" si="343"/>
        <v>28.2.2011</v>
      </c>
      <c r="D3163" s="1">
        <v>40602</v>
      </c>
      <c r="E3163" s="3">
        <f t="shared" si="344"/>
        <v>58</v>
      </c>
      <c r="F3163" s="5">
        <f t="shared" si="348"/>
        <v>2</v>
      </c>
      <c r="G3163" s="5">
        <f t="shared" si="349"/>
        <v>28</v>
      </c>
      <c r="H3163">
        <v>1.0152300000000001</v>
      </c>
      <c r="I3163">
        <v>1.0191699999999999</v>
      </c>
      <c r="J3163">
        <v>1.0119</v>
      </c>
      <c r="K3163">
        <v>1.0181800000000001</v>
      </c>
      <c r="L3163" s="5">
        <f t="shared" si="345"/>
        <v>2.9500000000000082</v>
      </c>
    </row>
    <row r="3164" spans="1:12" x14ac:dyDescent="0.25">
      <c r="A3164">
        <f t="shared" si="347"/>
        <v>2011</v>
      </c>
      <c r="B3164" t="str">
        <f t="shared" si="346"/>
        <v>01.01.2011</v>
      </c>
      <c r="C3164" t="str">
        <f t="shared" si="343"/>
        <v>1.3.2011</v>
      </c>
      <c r="D3164" s="1">
        <v>40603</v>
      </c>
      <c r="E3164" s="3">
        <f t="shared" si="344"/>
        <v>61</v>
      </c>
      <c r="F3164" s="5">
        <f t="shared" si="348"/>
        <v>3</v>
      </c>
      <c r="G3164" s="5">
        <f t="shared" si="349"/>
        <v>1</v>
      </c>
      <c r="H3164">
        <v>1.0181899999999999</v>
      </c>
      <c r="I3164">
        <v>1.0200499999999999</v>
      </c>
      <c r="J3164">
        <v>1.0121599999999999</v>
      </c>
      <c r="K3164">
        <v>1.0126999999999999</v>
      </c>
      <c r="L3164" s="5">
        <f t="shared" si="345"/>
        <v>-5.4899999999999949</v>
      </c>
    </row>
    <row r="3165" spans="1:12" x14ac:dyDescent="0.25">
      <c r="A3165">
        <f t="shared" si="347"/>
        <v>2011</v>
      </c>
      <c r="B3165" t="str">
        <f t="shared" si="346"/>
        <v>01.01.2011</v>
      </c>
      <c r="C3165" t="str">
        <f t="shared" si="343"/>
        <v>2.3.2011</v>
      </c>
      <c r="D3165" s="1">
        <v>40604</v>
      </c>
      <c r="E3165" s="3">
        <f t="shared" si="344"/>
        <v>62</v>
      </c>
      <c r="F3165" s="5">
        <f t="shared" si="348"/>
        <v>3</v>
      </c>
      <c r="G3165" s="5">
        <f t="shared" si="349"/>
        <v>2</v>
      </c>
      <c r="H3165">
        <v>1.01275</v>
      </c>
      <c r="I3165">
        <v>1.01813</v>
      </c>
      <c r="J3165">
        <v>1.0084900000000001</v>
      </c>
      <c r="K3165">
        <v>1.0159800000000001</v>
      </c>
      <c r="L3165" s="5">
        <f t="shared" si="345"/>
        <v>3.2300000000000662</v>
      </c>
    </row>
    <row r="3166" spans="1:12" x14ac:dyDescent="0.25">
      <c r="A3166">
        <f t="shared" si="347"/>
        <v>2011</v>
      </c>
      <c r="B3166" t="str">
        <f t="shared" si="346"/>
        <v>01.01.2011</v>
      </c>
      <c r="C3166" t="str">
        <f t="shared" si="343"/>
        <v>3.3.2011</v>
      </c>
      <c r="D3166" s="1">
        <v>40605</v>
      </c>
      <c r="E3166" s="3">
        <f t="shared" si="344"/>
        <v>63</v>
      </c>
      <c r="F3166" s="5">
        <f t="shared" si="348"/>
        <v>3</v>
      </c>
      <c r="G3166" s="5">
        <f t="shared" si="349"/>
        <v>3</v>
      </c>
      <c r="H3166">
        <v>1.01603</v>
      </c>
      <c r="I3166">
        <v>1.01867</v>
      </c>
      <c r="J3166">
        <v>1.0112699999999999</v>
      </c>
      <c r="K3166">
        <v>1.0123800000000001</v>
      </c>
      <c r="L3166" s="5">
        <f t="shared" si="345"/>
        <v>-3.6499999999999311</v>
      </c>
    </row>
    <row r="3167" spans="1:12" x14ac:dyDescent="0.25">
      <c r="A3167">
        <f t="shared" si="347"/>
        <v>2011</v>
      </c>
      <c r="B3167" t="str">
        <f t="shared" si="346"/>
        <v>01.01.2011</v>
      </c>
      <c r="C3167" t="str">
        <f t="shared" si="343"/>
        <v>4.3.2011</v>
      </c>
      <c r="D3167" s="1">
        <v>40606</v>
      </c>
      <c r="E3167" s="3">
        <f t="shared" si="344"/>
        <v>64</v>
      </c>
      <c r="F3167" s="5">
        <f t="shared" si="348"/>
        <v>3</v>
      </c>
      <c r="G3167" s="5">
        <f t="shared" si="349"/>
        <v>4</v>
      </c>
      <c r="H3167">
        <v>1.0124</v>
      </c>
      <c r="I3167">
        <v>1.0148600000000001</v>
      </c>
      <c r="J3167">
        <v>1.0075000000000001</v>
      </c>
      <c r="K3167">
        <v>1.01363</v>
      </c>
      <c r="L3167" s="5">
        <f t="shared" si="345"/>
        <v>1.2300000000000644</v>
      </c>
    </row>
    <row r="3168" spans="1:12" x14ac:dyDescent="0.25">
      <c r="A3168">
        <f t="shared" si="347"/>
        <v>2011</v>
      </c>
      <c r="B3168" t="str">
        <f t="shared" si="346"/>
        <v>01.01.2011</v>
      </c>
      <c r="C3168" t="str">
        <f t="shared" si="343"/>
        <v>7.3.2011</v>
      </c>
      <c r="D3168" s="1">
        <v>40609</v>
      </c>
      <c r="E3168" s="3">
        <f t="shared" si="344"/>
        <v>67</v>
      </c>
      <c r="F3168" s="5">
        <f t="shared" si="348"/>
        <v>3</v>
      </c>
      <c r="G3168" s="5">
        <f t="shared" si="349"/>
        <v>7</v>
      </c>
      <c r="H3168">
        <v>1.01474</v>
      </c>
      <c r="I3168">
        <v>1.0183800000000001</v>
      </c>
      <c r="J3168">
        <v>1.00908</v>
      </c>
      <c r="K3168">
        <v>1.0117400000000001</v>
      </c>
      <c r="L3168" s="5">
        <f t="shared" si="345"/>
        <v>-2.9999999999998916</v>
      </c>
    </row>
    <row r="3169" spans="1:12" x14ac:dyDescent="0.25">
      <c r="A3169">
        <f t="shared" si="347"/>
        <v>2011</v>
      </c>
      <c r="B3169" t="str">
        <f t="shared" si="346"/>
        <v>01.01.2011</v>
      </c>
      <c r="C3169" t="str">
        <f t="shared" si="343"/>
        <v>8.3.2011</v>
      </c>
      <c r="D3169" s="1">
        <v>40610</v>
      </c>
      <c r="E3169" s="3">
        <f t="shared" si="344"/>
        <v>68</v>
      </c>
      <c r="F3169" s="5">
        <f t="shared" si="348"/>
        <v>3</v>
      </c>
      <c r="G3169" s="5">
        <f t="shared" si="349"/>
        <v>8</v>
      </c>
      <c r="H3169">
        <v>1.0117400000000001</v>
      </c>
      <c r="I3169">
        <v>1.01332</v>
      </c>
      <c r="J3169">
        <v>1.00532</v>
      </c>
      <c r="K3169">
        <v>1.00962</v>
      </c>
      <c r="L3169" s="5">
        <f t="shared" si="345"/>
        <v>-2.1200000000001218</v>
      </c>
    </row>
    <row r="3170" spans="1:12" x14ac:dyDescent="0.25">
      <c r="A3170">
        <f t="shared" si="347"/>
        <v>2011</v>
      </c>
      <c r="B3170" t="str">
        <f t="shared" si="346"/>
        <v>01.01.2011</v>
      </c>
      <c r="C3170" t="str">
        <f t="shared" ref="C3170:C3233" si="350">CONCATENATE(G3170,".",F3170,".",A3170)</f>
        <v>9.3.2011</v>
      </c>
      <c r="D3170" s="1">
        <v>40611</v>
      </c>
      <c r="E3170" s="3">
        <f t="shared" ref="E3170:E3233" si="351">DAYS360(B3170,C3170,TRUE)+1</f>
        <v>69</v>
      </c>
      <c r="F3170" s="5">
        <f t="shared" si="348"/>
        <v>3</v>
      </c>
      <c r="G3170" s="5">
        <f t="shared" si="349"/>
        <v>9</v>
      </c>
      <c r="H3170">
        <v>1.00963</v>
      </c>
      <c r="I3170">
        <v>1.01309</v>
      </c>
      <c r="J3170">
        <v>1.0059199999999999</v>
      </c>
      <c r="K3170">
        <v>1.0103599999999999</v>
      </c>
      <c r="L3170" s="5">
        <f t="shared" ref="L3170:L3233" si="352">(K3170-H3170)*1000</f>
        <v>0.7299999999998974</v>
      </c>
    </row>
    <row r="3171" spans="1:12" x14ac:dyDescent="0.25">
      <c r="A3171">
        <f t="shared" si="347"/>
        <v>2011</v>
      </c>
      <c r="B3171" t="str">
        <f t="shared" si="346"/>
        <v>01.01.2011</v>
      </c>
      <c r="C3171" t="str">
        <f t="shared" si="350"/>
        <v>10.3.2011</v>
      </c>
      <c r="D3171" s="1">
        <v>40612</v>
      </c>
      <c r="E3171" s="3">
        <f t="shared" si="351"/>
        <v>70</v>
      </c>
      <c r="F3171" s="5">
        <f t="shared" si="348"/>
        <v>3</v>
      </c>
      <c r="G3171" s="5">
        <f t="shared" si="349"/>
        <v>10</v>
      </c>
      <c r="H3171">
        <v>1.01037</v>
      </c>
      <c r="I3171">
        <v>1.0116099999999999</v>
      </c>
      <c r="J3171">
        <v>0.99895999999999996</v>
      </c>
      <c r="K3171">
        <v>1.0015000000000001</v>
      </c>
      <c r="L3171" s="5">
        <f t="shared" si="352"/>
        <v>-8.8699999999999335</v>
      </c>
    </row>
    <row r="3172" spans="1:12" x14ac:dyDescent="0.25">
      <c r="A3172">
        <f t="shared" si="347"/>
        <v>2011</v>
      </c>
      <c r="B3172" t="str">
        <f t="shared" si="346"/>
        <v>01.01.2011</v>
      </c>
      <c r="C3172" t="str">
        <f t="shared" si="350"/>
        <v>11.3.2011</v>
      </c>
      <c r="D3172" s="1">
        <v>40613</v>
      </c>
      <c r="E3172" s="3">
        <f t="shared" si="351"/>
        <v>71</v>
      </c>
      <c r="F3172" s="5">
        <f t="shared" si="348"/>
        <v>3</v>
      </c>
      <c r="G3172" s="5">
        <f t="shared" si="349"/>
        <v>11</v>
      </c>
      <c r="H3172">
        <v>1.0014400000000001</v>
      </c>
      <c r="I3172">
        <v>1.01572</v>
      </c>
      <c r="J3172">
        <v>0.99680000000000002</v>
      </c>
      <c r="K3172">
        <v>1.0136400000000001</v>
      </c>
      <c r="L3172" s="5">
        <f t="shared" si="352"/>
        <v>12.199999999999989</v>
      </c>
    </row>
    <row r="3173" spans="1:12" x14ac:dyDescent="0.25">
      <c r="A3173">
        <f t="shared" si="347"/>
        <v>2011</v>
      </c>
      <c r="B3173" t="str">
        <f t="shared" ref="B3173:B3236" si="353">CONCATENATE("01.","01",".",A3173)</f>
        <v>01.01.2011</v>
      </c>
      <c r="C3173" t="str">
        <f t="shared" si="350"/>
        <v>14.3.2011</v>
      </c>
      <c r="D3173" s="1">
        <v>40616</v>
      </c>
      <c r="E3173" s="3">
        <f t="shared" si="351"/>
        <v>74</v>
      </c>
      <c r="F3173" s="5">
        <f t="shared" si="348"/>
        <v>3</v>
      </c>
      <c r="G3173" s="5">
        <f t="shared" si="349"/>
        <v>14</v>
      </c>
      <c r="H3173">
        <v>1.0097799999999999</v>
      </c>
      <c r="I3173">
        <v>1.0115499999999999</v>
      </c>
      <c r="J3173">
        <v>1.0046600000000001</v>
      </c>
      <c r="K3173">
        <v>1.0101</v>
      </c>
      <c r="L3173" s="5">
        <f t="shared" si="352"/>
        <v>0.32000000000009798</v>
      </c>
    </row>
    <row r="3174" spans="1:12" x14ac:dyDescent="0.25">
      <c r="A3174">
        <f t="shared" si="347"/>
        <v>2011</v>
      </c>
      <c r="B3174" t="str">
        <f t="shared" si="353"/>
        <v>01.01.2011</v>
      </c>
      <c r="C3174" t="str">
        <f t="shared" si="350"/>
        <v>15.3.2011</v>
      </c>
      <c r="D3174" s="1">
        <v>40617</v>
      </c>
      <c r="E3174" s="3">
        <f t="shared" si="351"/>
        <v>75</v>
      </c>
      <c r="F3174" s="5">
        <f t="shared" si="348"/>
        <v>3</v>
      </c>
      <c r="G3174" s="5">
        <f t="shared" si="349"/>
        <v>15</v>
      </c>
      <c r="H3174">
        <v>1.01014</v>
      </c>
      <c r="I3174">
        <v>1.0102899999999999</v>
      </c>
      <c r="J3174">
        <v>0.98153000000000001</v>
      </c>
      <c r="K3174">
        <v>0.98911000000000004</v>
      </c>
      <c r="L3174" s="5">
        <f t="shared" si="352"/>
        <v>-21.029999999999994</v>
      </c>
    </row>
    <row r="3175" spans="1:12" x14ac:dyDescent="0.25">
      <c r="A3175">
        <f t="shared" si="347"/>
        <v>2011</v>
      </c>
      <c r="B3175" t="str">
        <f t="shared" si="353"/>
        <v>01.01.2011</v>
      </c>
      <c r="C3175" t="str">
        <f t="shared" si="350"/>
        <v>16.3.2011</v>
      </c>
      <c r="D3175" s="1">
        <v>40618</v>
      </c>
      <c r="E3175" s="3">
        <f t="shared" si="351"/>
        <v>76</v>
      </c>
      <c r="F3175" s="5">
        <f t="shared" si="348"/>
        <v>3</v>
      </c>
      <c r="G3175" s="5">
        <f t="shared" si="349"/>
        <v>16</v>
      </c>
      <c r="H3175">
        <v>0.98909000000000002</v>
      </c>
      <c r="I3175">
        <v>0.99621999999999999</v>
      </c>
      <c r="J3175">
        <v>0.97043999999999997</v>
      </c>
      <c r="K3175">
        <v>0.97853000000000001</v>
      </c>
      <c r="L3175" s="5">
        <f t="shared" si="352"/>
        <v>-10.560000000000013</v>
      </c>
    </row>
    <row r="3176" spans="1:12" x14ac:dyDescent="0.25">
      <c r="A3176">
        <f t="shared" si="347"/>
        <v>2011</v>
      </c>
      <c r="B3176" t="str">
        <f t="shared" si="353"/>
        <v>01.01.2011</v>
      </c>
      <c r="C3176" t="str">
        <f t="shared" si="350"/>
        <v>17.3.2011</v>
      </c>
      <c r="D3176" s="1">
        <v>40619</v>
      </c>
      <c r="E3176" s="3">
        <f t="shared" si="351"/>
        <v>77</v>
      </c>
      <c r="F3176" s="5">
        <f t="shared" si="348"/>
        <v>3</v>
      </c>
      <c r="G3176" s="5">
        <f t="shared" si="349"/>
        <v>17</v>
      </c>
      <c r="H3176">
        <v>0.97857000000000005</v>
      </c>
      <c r="I3176">
        <v>0.98724000000000001</v>
      </c>
      <c r="J3176">
        <v>0.97577000000000003</v>
      </c>
      <c r="K3176">
        <v>0.97850000000000004</v>
      </c>
      <c r="L3176" s="5">
        <f t="shared" si="352"/>
        <v>-7.0000000000014495E-2</v>
      </c>
    </row>
    <row r="3177" spans="1:12" x14ac:dyDescent="0.25">
      <c r="A3177">
        <f t="shared" si="347"/>
        <v>2011</v>
      </c>
      <c r="B3177" t="str">
        <f t="shared" si="353"/>
        <v>01.01.2011</v>
      </c>
      <c r="C3177" t="str">
        <f t="shared" si="350"/>
        <v>18.3.2011</v>
      </c>
      <c r="D3177" s="1">
        <v>40620</v>
      </c>
      <c r="E3177" s="3">
        <f t="shared" si="351"/>
        <v>78</v>
      </c>
      <c r="F3177" s="5">
        <f t="shared" si="348"/>
        <v>3</v>
      </c>
      <c r="G3177" s="5">
        <f t="shared" si="349"/>
        <v>18</v>
      </c>
      <c r="H3177">
        <v>0.97848000000000002</v>
      </c>
      <c r="I3177">
        <v>0.99777000000000005</v>
      </c>
      <c r="J3177">
        <v>0.97801000000000005</v>
      </c>
      <c r="K3177">
        <v>0.99578</v>
      </c>
      <c r="L3177" s="5">
        <f t="shared" si="352"/>
        <v>17.299999999999983</v>
      </c>
    </row>
    <row r="3178" spans="1:12" x14ac:dyDescent="0.25">
      <c r="A3178">
        <f t="shared" si="347"/>
        <v>2011</v>
      </c>
      <c r="B3178" t="str">
        <f t="shared" si="353"/>
        <v>01.01.2011</v>
      </c>
      <c r="C3178" t="str">
        <f t="shared" si="350"/>
        <v>21.3.2011</v>
      </c>
      <c r="D3178" s="1">
        <v>40623</v>
      </c>
      <c r="E3178" s="3">
        <f t="shared" si="351"/>
        <v>81</v>
      </c>
      <c r="F3178" s="5">
        <f t="shared" si="348"/>
        <v>3</v>
      </c>
      <c r="G3178" s="5">
        <f t="shared" si="349"/>
        <v>21</v>
      </c>
      <c r="H3178">
        <v>0.99548000000000003</v>
      </c>
      <c r="I3178">
        <v>1.0068699999999999</v>
      </c>
      <c r="J3178">
        <v>0.99507000000000001</v>
      </c>
      <c r="K3178">
        <v>1.0057499999999999</v>
      </c>
      <c r="L3178" s="5">
        <f t="shared" si="352"/>
        <v>10.269999999999889</v>
      </c>
    </row>
    <row r="3179" spans="1:12" x14ac:dyDescent="0.25">
      <c r="A3179">
        <f t="shared" si="347"/>
        <v>2011</v>
      </c>
      <c r="B3179" t="str">
        <f t="shared" si="353"/>
        <v>01.01.2011</v>
      </c>
      <c r="C3179" t="str">
        <f t="shared" si="350"/>
        <v>22.3.2011</v>
      </c>
      <c r="D3179" s="1">
        <v>40624</v>
      </c>
      <c r="E3179" s="3">
        <f t="shared" si="351"/>
        <v>82</v>
      </c>
      <c r="F3179" s="5">
        <f t="shared" si="348"/>
        <v>3</v>
      </c>
      <c r="G3179" s="5">
        <f t="shared" si="349"/>
        <v>22</v>
      </c>
      <c r="H3179">
        <v>1.00579</v>
      </c>
      <c r="I3179">
        <v>1.01275</v>
      </c>
      <c r="J3179">
        <v>1.0036099999999999</v>
      </c>
      <c r="K3179">
        <v>1.0089699999999999</v>
      </c>
      <c r="L3179" s="5">
        <f t="shared" si="352"/>
        <v>3.1799999999999606</v>
      </c>
    </row>
    <row r="3180" spans="1:12" x14ac:dyDescent="0.25">
      <c r="A3180">
        <f t="shared" si="347"/>
        <v>2011</v>
      </c>
      <c r="B3180" t="str">
        <f t="shared" si="353"/>
        <v>01.01.2011</v>
      </c>
      <c r="C3180" t="str">
        <f t="shared" si="350"/>
        <v>23.3.2011</v>
      </c>
      <c r="D3180" s="1">
        <v>40625</v>
      </c>
      <c r="E3180" s="3">
        <f t="shared" si="351"/>
        <v>83</v>
      </c>
      <c r="F3180" s="5">
        <f t="shared" si="348"/>
        <v>3</v>
      </c>
      <c r="G3180" s="5">
        <f t="shared" si="349"/>
        <v>23</v>
      </c>
      <c r="H3180">
        <v>1.00898</v>
      </c>
      <c r="I3180">
        <v>1.01549</v>
      </c>
      <c r="J3180">
        <v>1.00631</v>
      </c>
      <c r="K3180">
        <v>1.0127200000000001</v>
      </c>
      <c r="L3180" s="5">
        <f t="shared" si="352"/>
        <v>3.7400000000000766</v>
      </c>
    </row>
    <row r="3181" spans="1:12" x14ac:dyDescent="0.25">
      <c r="A3181">
        <f t="shared" si="347"/>
        <v>2011</v>
      </c>
      <c r="B3181" t="str">
        <f t="shared" si="353"/>
        <v>01.01.2011</v>
      </c>
      <c r="C3181" t="str">
        <f t="shared" si="350"/>
        <v>24.3.2011</v>
      </c>
      <c r="D3181" s="1">
        <v>40626</v>
      </c>
      <c r="E3181" s="3">
        <f t="shared" si="351"/>
        <v>84</v>
      </c>
      <c r="F3181" s="5">
        <f t="shared" si="348"/>
        <v>3</v>
      </c>
      <c r="G3181" s="5">
        <f t="shared" si="349"/>
        <v>24</v>
      </c>
      <c r="H3181">
        <v>1.0127299999999999</v>
      </c>
      <c r="I3181">
        <v>1.02271</v>
      </c>
      <c r="J3181">
        <v>1.0112300000000001</v>
      </c>
      <c r="K3181">
        <v>1.02084</v>
      </c>
      <c r="L3181" s="5">
        <f t="shared" si="352"/>
        <v>8.1100000000000616</v>
      </c>
    </row>
    <row r="3182" spans="1:12" x14ac:dyDescent="0.25">
      <c r="A3182">
        <f t="shared" si="347"/>
        <v>2011</v>
      </c>
      <c r="B3182" t="str">
        <f t="shared" si="353"/>
        <v>01.01.2011</v>
      </c>
      <c r="C3182" t="str">
        <f t="shared" si="350"/>
        <v>25.3.2011</v>
      </c>
      <c r="D3182" s="1">
        <v>40627</v>
      </c>
      <c r="E3182" s="3">
        <f t="shared" si="351"/>
        <v>85</v>
      </c>
      <c r="F3182" s="5">
        <f t="shared" si="348"/>
        <v>3</v>
      </c>
      <c r="G3182" s="5">
        <f t="shared" si="349"/>
        <v>25</v>
      </c>
      <c r="H3182">
        <v>1.0208600000000001</v>
      </c>
      <c r="I3182">
        <v>1.0293099999999999</v>
      </c>
      <c r="J3182">
        <v>1.0185500000000001</v>
      </c>
      <c r="K3182">
        <v>1.02569</v>
      </c>
      <c r="L3182" s="5">
        <f t="shared" si="352"/>
        <v>4.8299999999998899</v>
      </c>
    </row>
    <row r="3183" spans="1:12" x14ac:dyDescent="0.25">
      <c r="A3183">
        <f t="shared" ref="A3183:A3246" si="354">YEAR(D3183)</f>
        <v>2011</v>
      </c>
      <c r="B3183" t="str">
        <f t="shared" si="353"/>
        <v>01.01.2011</v>
      </c>
      <c r="C3183" t="str">
        <f t="shared" si="350"/>
        <v>28.3.2011</v>
      </c>
      <c r="D3183" s="1">
        <v>40630</v>
      </c>
      <c r="E3183" s="3">
        <f t="shared" si="351"/>
        <v>88</v>
      </c>
      <c r="F3183" s="5">
        <f t="shared" si="348"/>
        <v>3</v>
      </c>
      <c r="G3183" s="5">
        <f t="shared" si="349"/>
        <v>28</v>
      </c>
      <c r="H3183">
        <v>1.02461</v>
      </c>
      <c r="I3183">
        <v>1.03135</v>
      </c>
      <c r="J3183">
        <v>1.0232399999999999</v>
      </c>
      <c r="K3183">
        <v>1.0242199999999999</v>
      </c>
      <c r="L3183" s="5">
        <f t="shared" si="352"/>
        <v>-0.39000000000011248</v>
      </c>
    </row>
    <row r="3184" spans="1:12" x14ac:dyDescent="0.25">
      <c r="A3184">
        <f t="shared" si="354"/>
        <v>2011</v>
      </c>
      <c r="B3184" t="str">
        <f t="shared" si="353"/>
        <v>01.01.2011</v>
      </c>
      <c r="C3184" t="str">
        <f t="shared" si="350"/>
        <v>29.3.2011</v>
      </c>
      <c r="D3184" s="1">
        <v>40631</v>
      </c>
      <c r="E3184" s="3">
        <f t="shared" si="351"/>
        <v>89</v>
      </c>
      <c r="F3184" s="5">
        <f t="shared" si="348"/>
        <v>3</v>
      </c>
      <c r="G3184" s="5">
        <f t="shared" si="349"/>
        <v>29</v>
      </c>
      <c r="H3184">
        <v>1.0242800000000001</v>
      </c>
      <c r="I3184">
        <v>1.02948</v>
      </c>
      <c r="J3184">
        <v>1.0203800000000001</v>
      </c>
      <c r="K3184">
        <v>1.02854</v>
      </c>
      <c r="L3184" s="5">
        <f t="shared" si="352"/>
        <v>4.2599999999999305</v>
      </c>
    </row>
    <row r="3185" spans="1:12" x14ac:dyDescent="0.25">
      <c r="A3185">
        <f t="shared" si="354"/>
        <v>2011</v>
      </c>
      <c r="B3185" t="str">
        <f t="shared" si="353"/>
        <v>01.01.2011</v>
      </c>
      <c r="C3185" t="str">
        <f t="shared" si="350"/>
        <v>30.3.2011</v>
      </c>
      <c r="D3185" s="1">
        <v>40632</v>
      </c>
      <c r="E3185" s="3">
        <f t="shared" si="351"/>
        <v>90</v>
      </c>
      <c r="F3185" s="5">
        <f t="shared" si="348"/>
        <v>3</v>
      </c>
      <c r="G3185" s="5">
        <f t="shared" si="349"/>
        <v>30</v>
      </c>
      <c r="H3185">
        <v>1.0285599999999999</v>
      </c>
      <c r="I3185">
        <v>1.0336000000000001</v>
      </c>
      <c r="J3185">
        <v>1.02684</v>
      </c>
      <c r="K3185">
        <v>1.0319100000000001</v>
      </c>
      <c r="L3185" s="5">
        <f t="shared" si="352"/>
        <v>3.3500000000001862</v>
      </c>
    </row>
    <row r="3186" spans="1:12" x14ac:dyDescent="0.25">
      <c r="A3186">
        <f t="shared" si="354"/>
        <v>2011</v>
      </c>
      <c r="B3186" t="str">
        <f t="shared" si="353"/>
        <v>01.01.2011</v>
      </c>
      <c r="C3186" t="str">
        <f t="shared" si="350"/>
        <v>31.3.2011</v>
      </c>
      <c r="D3186" s="1">
        <v>40633</v>
      </c>
      <c r="E3186" s="3">
        <f t="shared" si="351"/>
        <v>90</v>
      </c>
      <c r="F3186" s="5">
        <f t="shared" si="348"/>
        <v>3</v>
      </c>
      <c r="G3186" s="5">
        <f t="shared" si="349"/>
        <v>31</v>
      </c>
      <c r="H3186">
        <v>1.0319</v>
      </c>
      <c r="I3186">
        <v>1.03718</v>
      </c>
      <c r="J3186">
        <v>1.0309200000000001</v>
      </c>
      <c r="K3186">
        <v>1.0329999999999999</v>
      </c>
      <c r="L3186" s="5">
        <f t="shared" si="352"/>
        <v>1.0999999999998789</v>
      </c>
    </row>
    <row r="3187" spans="1:12" x14ac:dyDescent="0.25">
      <c r="A3187">
        <f t="shared" si="354"/>
        <v>2011</v>
      </c>
      <c r="B3187" t="str">
        <f t="shared" si="353"/>
        <v>01.01.2011</v>
      </c>
      <c r="C3187" t="str">
        <f t="shared" si="350"/>
        <v>1.4.2011</v>
      </c>
      <c r="D3187" s="1">
        <v>40634</v>
      </c>
      <c r="E3187" s="3">
        <f t="shared" si="351"/>
        <v>91</v>
      </c>
      <c r="F3187" s="5">
        <f t="shared" ref="F3187:F3250" si="355">MONTH(D3187)</f>
        <v>4</v>
      </c>
      <c r="G3187" s="5">
        <f t="shared" ref="G3187:G3250" si="356">DAY(D3187)</f>
        <v>1</v>
      </c>
      <c r="H3187">
        <v>1.03301</v>
      </c>
      <c r="I3187">
        <v>1.0394099999999999</v>
      </c>
      <c r="J3187">
        <v>1.0312399999999999</v>
      </c>
      <c r="K3187">
        <v>1.0382899999999999</v>
      </c>
      <c r="L3187" s="5">
        <f t="shared" si="352"/>
        <v>5.2799999999999514</v>
      </c>
    </row>
    <row r="3188" spans="1:12" x14ac:dyDescent="0.25">
      <c r="A3188">
        <f t="shared" si="354"/>
        <v>2011</v>
      </c>
      <c r="B3188" t="str">
        <f t="shared" si="353"/>
        <v>01.01.2011</v>
      </c>
      <c r="C3188" t="str">
        <f t="shared" si="350"/>
        <v>4.4.2011</v>
      </c>
      <c r="D3188" s="1">
        <v>40637</v>
      </c>
      <c r="E3188" s="3">
        <f t="shared" si="351"/>
        <v>94</v>
      </c>
      <c r="F3188" s="5">
        <f t="shared" si="355"/>
        <v>4</v>
      </c>
      <c r="G3188" s="5">
        <f t="shared" si="356"/>
        <v>4</v>
      </c>
      <c r="H3188">
        <v>1.03891</v>
      </c>
      <c r="I3188">
        <v>1.0415300000000001</v>
      </c>
      <c r="J3188">
        <v>1.03355</v>
      </c>
      <c r="K3188">
        <v>1.0362800000000001</v>
      </c>
      <c r="L3188" s="5">
        <f t="shared" si="352"/>
        <v>-2.6299999999999102</v>
      </c>
    </row>
    <row r="3189" spans="1:12" x14ac:dyDescent="0.25">
      <c r="A3189">
        <f t="shared" si="354"/>
        <v>2011</v>
      </c>
      <c r="B3189" t="str">
        <f t="shared" si="353"/>
        <v>01.01.2011</v>
      </c>
      <c r="C3189" t="str">
        <f t="shared" si="350"/>
        <v>5.4.2011</v>
      </c>
      <c r="D3189" s="1">
        <v>40638</v>
      </c>
      <c r="E3189" s="3">
        <f t="shared" si="351"/>
        <v>95</v>
      </c>
      <c r="F3189" s="5">
        <f t="shared" si="355"/>
        <v>4</v>
      </c>
      <c r="G3189" s="5">
        <f t="shared" si="356"/>
        <v>5</v>
      </c>
      <c r="H3189">
        <v>1.0363199999999999</v>
      </c>
      <c r="I3189">
        <v>1.03681</v>
      </c>
      <c r="J3189">
        <v>1.0287599999999999</v>
      </c>
      <c r="K3189">
        <v>1.03206</v>
      </c>
      <c r="L3189" s="5">
        <f t="shared" si="352"/>
        <v>-4.2599999999999305</v>
      </c>
    </row>
    <row r="3190" spans="1:12" x14ac:dyDescent="0.25">
      <c r="A3190">
        <f t="shared" si="354"/>
        <v>2011</v>
      </c>
      <c r="B3190" t="str">
        <f t="shared" si="353"/>
        <v>01.01.2011</v>
      </c>
      <c r="C3190" t="str">
        <f t="shared" si="350"/>
        <v>6.4.2011</v>
      </c>
      <c r="D3190" s="1">
        <v>40639</v>
      </c>
      <c r="E3190" s="3">
        <f t="shared" si="351"/>
        <v>96</v>
      </c>
      <c r="F3190" s="5">
        <f t="shared" si="355"/>
        <v>4</v>
      </c>
      <c r="G3190" s="5">
        <f t="shared" si="356"/>
        <v>6</v>
      </c>
      <c r="H3190">
        <v>1.0320800000000001</v>
      </c>
      <c r="I3190">
        <v>1.0449900000000001</v>
      </c>
      <c r="J3190">
        <v>1.03139</v>
      </c>
      <c r="K3190">
        <v>1.0435300000000001</v>
      </c>
      <c r="L3190" s="5">
        <f t="shared" si="352"/>
        <v>11.44999999999996</v>
      </c>
    </row>
    <row r="3191" spans="1:12" x14ac:dyDescent="0.25">
      <c r="A3191">
        <f t="shared" si="354"/>
        <v>2011</v>
      </c>
      <c r="B3191" t="str">
        <f t="shared" si="353"/>
        <v>01.01.2011</v>
      </c>
      <c r="C3191" t="str">
        <f t="shared" si="350"/>
        <v>7.4.2011</v>
      </c>
      <c r="D3191" s="1">
        <v>40640</v>
      </c>
      <c r="E3191" s="3">
        <f t="shared" si="351"/>
        <v>97</v>
      </c>
      <c r="F3191" s="5">
        <f t="shared" si="355"/>
        <v>4</v>
      </c>
      <c r="G3191" s="5">
        <f t="shared" si="356"/>
        <v>7</v>
      </c>
      <c r="H3191">
        <v>1.04352</v>
      </c>
      <c r="I3191">
        <v>1.0506599999999999</v>
      </c>
      <c r="J3191">
        <v>1.0411300000000001</v>
      </c>
      <c r="K3191">
        <v>1.0465599999999999</v>
      </c>
      <c r="L3191" s="5">
        <f t="shared" si="352"/>
        <v>3.0399999999999316</v>
      </c>
    </row>
    <row r="3192" spans="1:12" x14ac:dyDescent="0.25">
      <c r="A3192">
        <f t="shared" si="354"/>
        <v>2011</v>
      </c>
      <c r="B3192" t="str">
        <f t="shared" si="353"/>
        <v>01.01.2011</v>
      </c>
      <c r="C3192" t="str">
        <f t="shared" si="350"/>
        <v>8.4.2011</v>
      </c>
      <c r="D3192" s="1">
        <v>40641</v>
      </c>
      <c r="E3192" s="3">
        <f t="shared" si="351"/>
        <v>98</v>
      </c>
      <c r="F3192" s="5">
        <f t="shared" si="355"/>
        <v>4</v>
      </c>
      <c r="G3192" s="5">
        <f t="shared" si="356"/>
        <v>8</v>
      </c>
      <c r="H3192">
        <v>1.04636</v>
      </c>
      <c r="I3192">
        <v>1.0581100000000001</v>
      </c>
      <c r="J3192">
        <v>1.04514</v>
      </c>
      <c r="K3192">
        <v>1.0562199999999999</v>
      </c>
      <c r="L3192" s="5">
        <f t="shared" si="352"/>
        <v>9.8599999999999799</v>
      </c>
    </row>
    <row r="3193" spans="1:12" x14ac:dyDescent="0.25">
      <c r="A3193">
        <f t="shared" si="354"/>
        <v>2011</v>
      </c>
      <c r="B3193" t="str">
        <f t="shared" si="353"/>
        <v>01.01.2011</v>
      </c>
      <c r="C3193" t="str">
        <f t="shared" si="350"/>
        <v>11.4.2011</v>
      </c>
      <c r="D3193" s="1">
        <v>40644</v>
      </c>
      <c r="E3193" s="3">
        <f t="shared" si="351"/>
        <v>101</v>
      </c>
      <c r="F3193" s="5">
        <f t="shared" si="355"/>
        <v>4</v>
      </c>
      <c r="G3193" s="5">
        <f t="shared" si="356"/>
        <v>11</v>
      </c>
      <c r="H3193">
        <v>1.0551699999999999</v>
      </c>
      <c r="I3193">
        <v>1.05802</v>
      </c>
      <c r="J3193">
        <v>1.0483100000000001</v>
      </c>
      <c r="K3193">
        <v>1.0491999999999999</v>
      </c>
      <c r="L3193" s="5">
        <f t="shared" si="352"/>
        <v>-5.9700000000000308</v>
      </c>
    </row>
    <row r="3194" spans="1:12" x14ac:dyDescent="0.25">
      <c r="A3194">
        <f t="shared" si="354"/>
        <v>2011</v>
      </c>
      <c r="B3194" t="str">
        <f t="shared" si="353"/>
        <v>01.01.2011</v>
      </c>
      <c r="C3194" t="str">
        <f t="shared" si="350"/>
        <v>12.4.2011</v>
      </c>
      <c r="D3194" s="1">
        <v>40645</v>
      </c>
      <c r="E3194" s="3">
        <f t="shared" si="351"/>
        <v>102</v>
      </c>
      <c r="F3194" s="5">
        <f t="shared" si="355"/>
        <v>4</v>
      </c>
      <c r="G3194" s="5">
        <f t="shared" si="356"/>
        <v>12</v>
      </c>
      <c r="H3194">
        <v>1.0492300000000001</v>
      </c>
      <c r="I3194">
        <v>1.05216</v>
      </c>
      <c r="J3194">
        <v>1.0388900000000001</v>
      </c>
      <c r="K3194">
        <v>1.0441199999999999</v>
      </c>
      <c r="L3194" s="5">
        <f t="shared" si="352"/>
        <v>-5.11000000000017</v>
      </c>
    </row>
    <row r="3195" spans="1:12" x14ac:dyDescent="0.25">
      <c r="A3195">
        <f t="shared" si="354"/>
        <v>2011</v>
      </c>
      <c r="B3195" t="str">
        <f t="shared" si="353"/>
        <v>01.01.2011</v>
      </c>
      <c r="C3195" t="str">
        <f t="shared" si="350"/>
        <v>13.4.2011</v>
      </c>
      <c r="D3195" s="1">
        <v>40646</v>
      </c>
      <c r="E3195" s="3">
        <f t="shared" si="351"/>
        <v>103</v>
      </c>
      <c r="F3195" s="5">
        <f t="shared" si="355"/>
        <v>4</v>
      </c>
      <c r="G3195" s="5">
        <f t="shared" si="356"/>
        <v>13</v>
      </c>
      <c r="H3195">
        <v>1.04417</v>
      </c>
      <c r="I3195">
        <v>1.0537399999999999</v>
      </c>
      <c r="J3195">
        <v>1.0427500000000001</v>
      </c>
      <c r="K3195">
        <v>1.0497700000000001</v>
      </c>
      <c r="L3195" s="5">
        <f t="shared" si="352"/>
        <v>5.6000000000000494</v>
      </c>
    </row>
    <row r="3196" spans="1:12" x14ac:dyDescent="0.25">
      <c r="A3196">
        <f t="shared" si="354"/>
        <v>2011</v>
      </c>
      <c r="B3196" t="str">
        <f t="shared" si="353"/>
        <v>01.01.2011</v>
      </c>
      <c r="C3196" t="str">
        <f t="shared" si="350"/>
        <v>14.4.2011</v>
      </c>
      <c r="D3196" s="1">
        <v>40647</v>
      </c>
      <c r="E3196" s="3">
        <f t="shared" si="351"/>
        <v>104</v>
      </c>
      <c r="F3196" s="5">
        <f t="shared" si="355"/>
        <v>4</v>
      </c>
      <c r="G3196" s="5">
        <f t="shared" si="356"/>
        <v>14</v>
      </c>
      <c r="H3196">
        <v>1.0497399999999999</v>
      </c>
      <c r="I3196">
        <v>1.05484</v>
      </c>
      <c r="J3196">
        <v>1.0456399999999999</v>
      </c>
      <c r="K3196">
        <v>1.0537799999999999</v>
      </c>
      <c r="L3196" s="5">
        <f t="shared" si="352"/>
        <v>4.0400000000000436</v>
      </c>
    </row>
    <row r="3197" spans="1:12" x14ac:dyDescent="0.25">
      <c r="A3197">
        <f t="shared" si="354"/>
        <v>2011</v>
      </c>
      <c r="B3197" t="str">
        <f t="shared" si="353"/>
        <v>01.01.2011</v>
      </c>
      <c r="C3197" t="str">
        <f t="shared" si="350"/>
        <v>15.4.2011</v>
      </c>
      <c r="D3197" s="1">
        <v>40648</v>
      </c>
      <c r="E3197" s="3">
        <f t="shared" si="351"/>
        <v>105</v>
      </c>
      <c r="F3197" s="5">
        <f t="shared" si="355"/>
        <v>4</v>
      </c>
      <c r="G3197" s="5">
        <f t="shared" si="356"/>
        <v>15</v>
      </c>
      <c r="H3197">
        <v>1.05376</v>
      </c>
      <c r="I3197">
        <v>1.05772</v>
      </c>
      <c r="J3197">
        <v>1.05104</v>
      </c>
      <c r="K3197">
        <v>1.0565899999999999</v>
      </c>
      <c r="L3197" s="5">
        <f t="shared" si="352"/>
        <v>2.8299999999998882</v>
      </c>
    </row>
    <row r="3198" spans="1:12" x14ac:dyDescent="0.25">
      <c r="A3198">
        <f t="shared" si="354"/>
        <v>2011</v>
      </c>
      <c r="B3198" t="str">
        <f t="shared" si="353"/>
        <v>01.01.2011</v>
      </c>
      <c r="C3198" t="str">
        <f t="shared" si="350"/>
        <v>18.4.2011</v>
      </c>
      <c r="D3198" s="1">
        <v>40651</v>
      </c>
      <c r="E3198" s="3">
        <f t="shared" si="351"/>
        <v>108</v>
      </c>
      <c r="F3198" s="5">
        <f t="shared" si="355"/>
        <v>4</v>
      </c>
      <c r="G3198" s="5">
        <f t="shared" si="356"/>
        <v>18</v>
      </c>
      <c r="H3198">
        <v>1.0551299999999999</v>
      </c>
      <c r="I3198">
        <v>1.05721</v>
      </c>
      <c r="J3198">
        <v>1.0453699999999999</v>
      </c>
      <c r="K3198">
        <v>1.0497700000000001</v>
      </c>
      <c r="L3198" s="5">
        <f t="shared" si="352"/>
        <v>-5.3599999999998094</v>
      </c>
    </row>
    <row r="3199" spans="1:12" x14ac:dyDescent="0.25">
      <c r="A3199">
        <f t="shared" si="354"/>
        <v>2011</v>
      </c>
      <c r="B3199" t="str">
        <f t="shared" si="353"/>
        <v>01.01.2011</v>
      </c>
      <c r="C3199" t="str">
        <f t="shared" si="350"/>
        <v>19.4.2011</v>
      </c>
      <c r="D3199" s="1">
        <v>40652</v>
      </c>
      <c r="E3199" s="3">
        <f t="shared" si="351"/>
        <v>109</v>
      </c>
      <c r="F3199" s="5">
        <f t="shared" si="355"/>
        <v>4</v>
      </c>
      <c r="G3199" s="5">
        <f t="shared" si="356"/>
        <v>19</v>
      </c>
      <c r="H3199">
        <v>1.04975</v>
      </c>
      <c r="I3199">
        <v>1.0532900000000001</v>
      </c>
      <c r="J3199">
        <v>1.0442499999999999</v>
      </c>
      <c r="K3199">
        <v>1.0523800000000001</v>
      </c>
      <c r="L3199" s="5">
        <f t="shared" si="352"/>
        <v>2.6300000000001322</v>
      </c>
    </row>
    <row r="3200" spans="1:12" x14ac:dyDescent="0.25">
      <c r="A3200">
        <f t="shared" si="354"/>
        <v>2011</v>
      </c>
      <c r="B3200" t="str">
        <f t="shared" si="353"/>
        <v>01.01.2011</v>
      </c>
      <c r="C3200" t="str">
        <f t="shared" si="350"/>
        <v>20.4.2011</v>
      </c>
      <c r="D3200" s="1">
        <v>40653</v>
      </c>
      <c r="E3200" s="3">
        <f t="shared" si="351"/>
        <v>110</v>
      </c>
      <c r="F3200" s="5">
        <f t="shared" si="355"/>
        <v>4</v>
      </c>
      <c r="G3200" s="5">
        <f t="shared" si="356"/>
        <v>20</v>
      </c>
      <c r="H3200">
        <v>1.0524</v>
      </c>
      <c r="I3200">
        <v>1.0717300000000001</v>
      </c>
      <c r="J3200">
        <v>1.0517700000000001</v>
      </c>
      <c r="K3200">
        <v>1.0696600000000001</v>
      </c>
      <c r="L3200" s="5">
        <f t="shared" si="352"/>
        <v>17.260000000000055</v>
      </c>
    </row>
    <row r="3201" spans="1:12" x14ac:dyDescent="0.25">
      <c r="A3201">
        <f t="shared" si="354"/>
        <v>2011</v>
      </c>
      <c r="B3201" t="str">
        <f t="shared" si="353"/>
        <v>01.01.2011</v>
      </c>
      <c r="C3201" t="str">
        <f t="shared" si="350"/>
        <v>21.4.2011</v>
      </c>
      <c r="D3201" s="1">
        <v>40654</v>
      </c>
      <c r="E3201" s="3">
        <f t="shared" si="351"/>
        <v>111</v>
      </c>
      <c r="F3201" s="5">
        <f t="shared" si="355"/>
        <v>4</v>
      </c>
      <c r="G3201" s="5">
        <f t="shared" si="356"/>
        <v>21</v>
      </c>
      <c r="H3201">
        <v>1.0697300000000001</v>
      </c>
      <c r="I3201">
        <v>1.07738</v>
      </c>
      <c r="J3201">
        <v>1.0675699999999999</v>
      </c>
      <c r="K3201">
        <v>1.0747500000000001</v>
      </c>
      <c r="L3201" s="5">
        <f t="shared" si="352"/>
        <v>5.0200000000000244</v>
      </c>
    </row>
    <row r="3202" spans="1:12" x14ac:dyDescent="0.25">
      <c r="A3202">
        <f t="shared" si="354"/>
        <v>2011</v>
      </c>
      <c r="B3202" t="str">
        <f t="shared" si="353"/>
        <v>01.01.2011</v>
      </c>
      <c r="C3202" t="str">
        <f t="shared" si="350"/>
        <v>22.4.2011</v>
      </c>
      <c r="D3202" s="1">
        <v>40655</v>
      </c>
      <c r="E3202" s="3">
        <f t="shared" si="351"/>
        <v>112</v>
      </c>
      <c r="F3202" s="5">
        <f t="shared" si="355"/>
        <v>4</v>
      </c>
      <c r="G3202" s="5">
        <f t="shared" si="356"/>
        <v>22</v>
      </c>
      <c r="H3202">
        <v>1.0747800000000001</v>
      </c>
      <c r="I3202">
        <v>1.0754600000000001</v>
      </c>
      <c r="J3202">
        <v>1.0719700000000001</v>
      </c>
      <c r="K3202">
        <v>1.07348</v>
      </c>
      <c r="L3202" s="5">
        <f t="shared" si="352"/>
        <v>-1.3000000000000789</v>
      </c>
    </row>
    <row r="3203" spans="1:12" x14ac:dyDescent="0.25">
      <c r="A3203">
        <f t="shared" si="354"/>
        <v>2011</v>
      </c>
      <c r="B3203" t="str">
        <f t="shared" si="353"/>
        <v>01.01.2011</v>
      </c>
      <c r="C3203" t="str">
        <f t="shared" si="350"/>
        <v>25.4.2011</v>
      </c>
      <c r="D3203" s="1">
        <v>40658</v>
      </c>
      <c r="E3203" s="3">
        <f t="shared" si="351"/>
        <v>115</v>
      </c>
      <c r="F3203" s="5">
        <f t="shared" si="355"/>
        <v>4</v>
      </c>
      <c r="G3203" s="5">
        <f t="shared" si="356"/>
        <v>25</v>
      </c>
      <c r="H3203">
        <v>1.07562</v>
      </c>
      <c r="I3203">
        <v>1.0773900000000001</v>
      </c>
      <c r="J3203">
        <v>1.06837</v>
      </c>
      <c r="K3203">
        <v>1.0724</v>
      </c>
      <c r="L3203" s="5">
        <f t="shared" si="352"/>
        <v>-3.2200000000000006</v>
      </c>
    </row>
    <row r="3204" spans="1:12" x14ac:dyDescent="0.25">
      <c r="A3204">
        <f t="shared" si="354"/>
        <v>2011</v>
      </c>
      <c r="B3204" t="str">
        <f t="shared" si="353"/>
        <v>01.01.2011</v>
      </c>
      <c r="C3204" t="str">
        <f t="shared" si="350"/>
        <v>26.4.2011</v>
      </c>
      <c r="D3204" s="1">
        <v>40659</v>
      </c>
      <c r="E3204" s="3">
        <f t="shared" si="351"/>
        <v>116</v>
      </c>
      <c r="F3204" s="5">
        <f t="shared" si="355"/>
        <v>4</v>
      </c>
      <c r="G3204" s="5">
        <f t="shared" si="356"/>
        <v>26</v>
      </c>
      <c r="H3204">
        <v>1.07236</v>
      </c>
      <c r="I3204">
        <v>1.07955</v>
      </c>
      <c r="J3204">
        <v>1.06759</v>
      </c>
      <c r="K3204">
        <v>1.0789</v>
      </c>
      <c r="L3204" s="5">
        <f t="shared" si="352"/>
        <v>6.5399999999999903</v>
      </c>
    </row>
    <row r="3205" spans="1:12" x14ac:dyDescent="0.25">
      <c r="A3205">
        <f t="shared" si="354"/>
        <v>2011</v>
      </c>
      <c r="B3205" t="str">
        <f t="shared" si="353"/>
        <v>01.01.2011</v>
      </c>
      <c r="C3205" t="str">
        <f t="shared" si="350"/>
        <v>27.4.2011</v>
      </c>
      <c r="D3205" s="1">
        <v>40660</v>
      </c>
      <c r="E3205" s="3">
        <f t="shared" si="351"/>
        <v>117</v>
      </c>
      <c r="F3205" s="5">
        <f t="shared" si="355"/>
        <v>4</v>
      </c>
      <c r="G3205" s="5">
        <f t="shared" si="356"/>
        <v>27</v>
      </c>
      <c r="H3205">
        <v>1.0788800000000001</v>
      </c>
      <c r="I3205">
        <v>1.0877300000000001</v>
      </c>
      <c r="J3205">
        <v>1.07786</v>
      </c>
      <c r="K3205">
        <v>1.08535</v>
      </c>
      <c r="L3205" s="5">
        <f t="shared" si="352"/>
        <v>6.4699999999999758</v>
      </c>
    </row>
    <row r="3206" spans="1:12" x14ac:dyDescent="0.25">
      <c r="A3206">
        <f t="shared" si="354"/>
        <v>2011</v>
      </c>
      <c r="B3206" t="str">
        <f t="shared" si="353"/>
        <v>01.01.2011</v>
      </c>
      <c r="C3206" t="str">
        <f t="shared" si="350"/>
        <v>28.4.2011</v>
      </c>
      <c r="D3206" s="1">
        <v>40661</v>
      </c>
      <c r="E3206" s="3">
        <f t="shared" si="351"/>
        <v>118</v>
      </c>
      <c r="F3206" s="5">
        <f t="shared" si="355"/>
        <v>4</v>
      </c>
      <c r="G3206" s="5">
        <f t="shared" si="356"/>
        <v>28</v>
      </c>
      <c r="H3206">
        <v>1.0855699999999999</v>
      </c>
      <c r="I3206">
        <v>1.0945800000000001</v>
      </c>
      <c r="J3206">
        <v>1.0850299999999999</v>
      </c>
      <c r="K3206">
        <v>1.0926800000000001</v>
      </c>
      <c r="L3206" s="5">
        <f t="shared" si="352"/>
        <v>7.1100000000001717</v>
      </c>
    </row>
    <row r="3207" spans="1:12" x14ac:dyDescent="0.25">
      <c r="A3207">
        <f t="shared" si="354"/>
        <v>2011</v>
      </c>
      <c r="B3207" t="str">
        <f t="shared" si="353"/>
        <v>01.01.2011</v>
      </c>
      <c r="C3207" t="str">
        <f t="shared" si="350"/>
        <v>29.4.2011</v>
      </c>
      <c r="D3207" s="1">
        <v>40662</v>
      </c>
      <c r="E3207" s="3">
        <f t="shared" si="351"/>
        <v>119</v>
      </c>
      <c r="F3207" s="5">
        <f t="shared" si="355"/>
        <v>4</v>
      </c>
      <c r="G3207" s="5">
        <f t="shared" si="356"/>
        <v>29</v>
      </c>
      <c r="H3207">
        <v>1.0926100000000001</v>
      </c>
      <c r="I3207">
        <v>1.0976300000000001</v>
      </c>
      <c r="J3207">
        <v>1.08806</v>
      </c>
      <c r="K3207">
        <v>1.0968800000000001</v>
      </c>
      <c r="L3207" s="5">
        <f t="shared" si="352"/>
        <v>4.269999999999996</v>
      </c>
    </row>
    <row r="3208" spans="1:12" x14ac:dyDescent="0.25">
      <c r="A3208">
        <f t="shared" si="354"/>
        <v>2011</v>
      </c>
      <c r="B3208" t="str">
        <f t="shared" si="353"/>
        <v>01.01.2011</v>
      </c>
      <c r="C3208" t="str">
        <f t="shared" si="350"/>
        <v>2.5.2011</v>
      </c>
      <c r="D3208" s="1">
        <v>40665</v>
      </c>
      <c r="E3208" s="3">
        <f t="shared" si="351"/>
        <v>122</v>
      </c>
      <c r="F3208" s="5">
        <f t="shared" si="355"/>
        <v>5</v>
      </c>
      <c r="G3208" s="5">
        <f t="shared" si="356"/>
        <v>2</v>
      </c>
      <c r="H3208">
        <v>1.0971</v>
      </c>
      <c r="I3208">
        <v>1.1010899999999999</v>
      </c>
      <c r="J3208">
        <v>1.09206</v>
      </c>
      <c r="K3208">
        <v>1.09429</v>
      </c>
      <c r="L3208" s="5">
        <f t="shared" si="352"/>
        <v>-2.8099999999999792</v>
      </c>
    </row>
    <row r="3209" spans="1:12" x14ac:dyDescent="0.25">
      <c r="A3209">
        <f t="shared" si="354"/>
        <v>2011</v>
      </c>
      <c r="B3209" t="str">
        <f t="shared" si="353"/>
        <v>01.01.2011</v>
      </c>
      <c r="C3209" t="str">
        <f t="shared" si="350"/>
        <v>3.5.2011</v>
      </c>
      <c r="D3209" s="1">
        <v>40666</v>
      </c>
      <c r="E3209" s="3">
        <f t="shared" si="351"/>
        <v>123</v>
      </c>
      <c r="F3209" s="5">
        <f t="shared" si="355"/>
        <v>5</v>
      </c>
      <c r="G3209" s="5">
        <f t="shared" si="356"/>
        <v>3</v>
      </c>
      <c r="H3209">
        <v>1.0943000000000001</v>
      </c>
      <c r="I3209">
        <v>1.0950899999999999</v>
      </c>
      <c r="J3209">
        <v>1.0837000000000001</v>
      </c>
      <c r="K3209">
        <v>1.0844</v>
      </c>
      <c r="L3209" s="5">
        <f t="shared" si="352"/>
        <v>-9.9000000000000199</v>
      </c>
    </row>
    <row r="3210" spans="1:12" x14ac:dyDescent="0.25">
      <c r="A3210">
        <f t="shared" si="354"/>
        <v>2011</v>
      </c>
      <c r="B3210" t="str">
        <f t="shared" si="353"/>
        <v>01.01.2011</v>
      </c>
      <c r="C3210" t="str">
        <f t="shared" si="350"/>
        <v>4.5.2011</v>
      </c>
      <c r="D3210" s="1">
        <v>40667</v>
      </c>
      <c r="E3210" s="3">
        <f t="shared" si="351"/>
        <v>124</v>
      </c>
      <c r="F3210" s="5">
        <f t="shared" si="355"/>
        <v>5</v>
      </c>
      <c r="G3210" s="5">
        <f t="shared" si="356"/>
        <v>4</v>
      </c>
      <c r="H3210">
        <v>1.08439</v>
      </c>
      <c r="I3210">
        <v>1.08761</v>
      </c>
      <c r="J3210">
        <v>1.0728800000000001</v>
      </c>
      <c r="K3210">
        <v>1.0745899999999999</v>
      </c>
      <c r="L3210" s="5">
        <f t="shared" si="352"/>
        <v>-9.8000000000000309</v>
      </c>
    </row>
    <row r="3211" spans="1:12" x14ac:dyDescent="0.25">
      <c r="A3211">
        <f t="shared" si="354"/>
        <v>2011</v>
      </c>
      <c r="B3211" t="str">
        <f t="shared" si="353"/>
        <v>01.01.2011</v>
      </c>
      <c r="C3211" t="str">
        <f t="shared" si="350"/>
        <v>5.5.2011</v>
      </c>
      <c r="D3211" s="1">
        <v>40668</v>
      </c>
      <c r="E3211" s="3">
        <f t="shared" si="351"/>
        <v>125</v>
      </c>
      <c r="F3211" s="5">
        <f t="shared" si="355"/>
        <v>5</v>
      </c>
      <c r="G3211" s="5">
        <f t="shared" si="356"/>
        <v>5</v>
      </c>
      <c r="H3211">
        <v>1.0745499999999999</v>
      </c>
      <c r="I3211">
        <v>1.0769299999999999</v>
      </c>
      <c r="J3211">
        <v>1.0536000000000001</v>
      </c>
      <c r="K3211">
        <v>1.0578099999999999</v>
      </c>
      <c r="L3211" s="5">
        <f t="shared" si="352"/>
        <v>-16.739999999999977</v>
      </c>
    </row>
    <row r="3212" spans="1:12" x14ac:dyDescent="0.25">
      <c r="A3212">
        <f t="shared" si="354"/>
        <v>2011</v>
      </c>
      <c r="B3212" t="str">
        <f t="shared" si="353"/>
        <v>01.01.2011</v>
      </c>
      <c r="C3212" t="str">
        <f t="shared" si="350"/>
        <v>6.5.2011</v>
      </c>
      <c r="D3212" s="1">
        <v>40669</v>
      </c>
      <c r="E3212" s="3">
        <f t="shared" si="351"/>
        <v>126</v>
      </c>
      <c r="F3212" s="5">
        <f t="shared" si="355"/>
        <v>5</v>
      </c>
      <c r="G3212" s="5">
        <f t="shared" si="356"/>
        <v>6</v>
      </c>
      <c r="H3212">
        <v>1.0578000000000001</v>
      </c>
      <c r="I3212">
        <v>1.08006</v>
      </c>
      <c r="J3212">
        <v>1.0578000000000001</v>
      </c>
      <c r="K3212">
        <v>1.06992</v>
      </c>
      <c r="L3212" s="5">
        <f t="shared" si="352"/>
        <v>12.119999999999909</v>
      </c>
    </row>
    <row r="3213" spans="1:12" x14ac:dyDescent="0.25">
      <c r="A3213">
        <f t="shared" si="354"/>
        <v>2011</v>
      </c>
      <c r="B3213" t="str">
        <f t="shared" si="353"/>
        <v>01.01.2011</v>
      </c>
      <c r="C3213" t="str">
        <f t="shared" si="350"/>
        <v>9.5.2011</v>
      </c>
      <c r="D3213" s="1">
        <v>40672</v>
      </c>
      <c r="E3213" s="3">
        <f t="shared" si="351"/>
        <v>129</v>
      </c>
      <c r="F3213" s="5">
        <f t="shared" si="355"/>
        <v>5</v>
      </c>
      <c r="G3213" s="5">
        <f t="shared" si="356"/>
        <v>9</v>
      </c>
      <c r="H3213">
        <v>1.0711299999999999</v>
      </c>
      <c r="I3213">
        <v>1.0810500000000001</v>
      </c>
      <c r="J3213">
        <v>1.06934</v>
      </c>
      <c r="K3213">
        <v>1.0805400000000001</v>
      </c>
      <c r="L3213" s="5">
        <f t="shared" si="352"/>
        <v>9.4100000000001405</v>
      </c>
    </row>
    <row r="3214" spans="1:12" x14ac:dyDescent="0.25">
      <c r="A3214">
        <f t="shared" si="354"/>
        <v>2011</v>
      </c>
      <c r="B3214" t="str">
        <f t="shared" si="353"/>
        <v>01.01.2011</v>
      </c>
      <c r="C3214" t="str">
        <f t="shared" si="350"/>
        <v>10.5.2011</v>
      </c>
      <c r="D3214" s="1">
        <v>40673</v>
      </c>
      <c r="E3214" s="3">
        <f t="shared" si="351"/>
        <v>130</v>
      </c>
      <c r="F3214" s="5">
        <f t="shared" si="355"/>
        <v>5</v>
      </c>
      <c r="G3214" s="5">
        <f t="shared" si="356"/>
        <v>10</v>
      </c>
      <c r="H3214">
        <v>1.08056</v>
      </c>
      <c r="I3214">
        <v>1.0847599999999999</v>
      </c>
      <c r="J3214">
        <v>1.0735600000000001</v>
      </c>
      <c r="K3214">
        <v>1.0835999999999999</v>
      </c>
      <c r="L3214" s="5">
        <f t="shared" si="352"/>
        <v>3.0399999999999316</v>
      </c>
    </row>
    <row r="3215" spans="1:12" x14ac:dyDescent="0.25">
      <c r="A3215">
        <f t="shared" si="354"/>
        <v>2011</v>
      </c>
      <c r="B3215" t="str">
        <f t="shared" si="353"/>
        <v>01.01.2011</v>
      </c>
      <c r="C3215" t="str">
        <f t="shared" si="350"/>
        <v>11.5.2011</v>
      </c>
      <c r="D3215" s="1">
        <v>40674</v>
      </c>
      <c r="E3215" s="3">
        <f t="shared" si="351"/>
        <v>131</v>
      </c>
      <c r="F3215" s="5">
        <f t="shared" si="355"/>
        <v>5</v>
      </c>
      <c r="G3215" s="5">
        <f t="shared" si="356"/>
        <v>11</v>
      </c>
      <c r="H3215">
        <v>1.0836399999999999</v>
      </c>
      <c r="I3215">
        <v>1.08877</v>
      </c>
      <c r="J3215">
        <v>1.06636</v>
      </c>
      <c r="K3215">
        <v>1.0698700000000001</v>
      </c>
      <c r="L3215" s="5">
        <f t="shared" si="352"/>
        <v>-13.769999999999838</v>
      </c>
    </row>
    <row r="3216" spans="1:12" x14ac:dyDescent="0.25">
      <c r="A3216">
        <f t="shared" si="354"/>
        <v>2011</v>
      </c>
      <c r="B3216" t="str">
        <f t="shared" si="353"/>
        <v>01.01.2011</v>
      </c>
      <c r="C3216" t="str">
        <f t="shared" si="350"/>
        <v>12.5.2011</v>
      </c>
      <c r="D3216" s="1">
        <v>40675</v>
      </c>
      <c r="E3216" s="3">
        <f t="shared" si="351"/>
        <v>132</v>
      </c>
      <c r="F3216" s="5">
        <f t="shared" si="355"/>
        <v>5</v>
      </c>
      <c r="G3216" s="5">
        <f t="shared" si="356"/>
        <v>12</v>
      </c>
      <c r="H3216">
        <v>1.0698700000000001</v>
      </c>
      <c r="I3216">
        <v>1.0712600000000001</v>
      </c>
      <c r="J3216">
        <v>1.0566500000000001</v>
      </c>
      <c r="K3216">
        <v>1.0676399999999999</v>
      </c>
      <c r="L3216" s="5">
        <f t="shared" si="352"/>
        <v>-2.2300000000001763</v>
      </c>
    </row>
    <row r="3217" spans="1:12" x14ac:dyDescent="0.25">
      <c r="A3217">
        <f t="shared" si="354"/>
        <v>2011</v>
      </c>
      <c r="B3217" t="str">
        <f t="shared" si="353"/>
        <v>01.01.2011</v>
      </c>
      <c r="C3217" t="str">
        <f t="shared" si="350"/>
        <v>13.5.2011</v>
      </c>
      <c r="D3217" s="1">
        <v>40676</v>
      </c>
      <c r="E3217" s="3">
        <f t="shared" si="351"/>
        <v>133</v>
      </c>
      <c r="F3217" s="5">
        <f t="shared" si="355"/>
        <v>5</v>
      </c>
      <c r="G3217" s="5">
        <f t="shared" si="356"/>
        <v>13</v>
      </c>
      <c r="H3217">
        <v>1.0676399999999999</v>
      </c>
      <c r="I3217">
        <v>1.0715699999999999</v>
      </c>
      <c r="J3217">
        <v>1.05199</v>
      </c>
      <c r="K3217">
        <v>1.05707</v>
      </c>
      <c r="L3217" s="5">
        <f t="shared" si="352"/>
        <v>-10.569999999999968</v>
      </c>
    </row>
    <row r="3218" spans="1:12" x14ac:dyDescent="0.25">
      <c r="A3218">
        <f t="shared" si="354"/>
        <v>2011</v>
      </c>
      <c r="B3218" t="str">
        <f t="shared" si="353"/>
        <v>01.01.2011</v>
      </c>
      <c r="C3218" t="str">
        <f t="shared" si="350"/>
        <v>16.5.2011</v>
      </c>
      <c r="D3218" s="1">
        <v>40679</v>
      </c>
      <c r="E3218" s="3">
        <f t="shared" si="351"/>
        <v>136</v>
      </c>
      <c r="F3218" s="5">
        <f t="shared" si="355"/>
        <v>5</v>
      </c>
      <c r="G3218" s="5">
        <f t="shared" si="356"/>
        <v>16</v>
      </c>
      <c r="H3218">
        <v>1.0575000000000001</v>
      </c>
      <c r="I3218">
        <v>1.06416</v>
      </c>
      <c r="J3218">
        <v>1.0512699999999999</v>
      </c>
      <c r="K3218">
        <v>1.05528</v>
      </c>
      <c r="L3218" s="5">
        <f t="shared" si="352"/>
        <v>-2.2200000000001108</v>
      </c>
    </row>
    <row r="3219" spans="1:12" x14ac:dyDescent="0.25">
      <c r="A3219">
        <f t="shared" si="354"/>
        <v>2011</v>
      </c>
      <c r="B3219" t="str">
        <f t="shared" si="353"/>
        <v>01.01.2011</v>
      </c>
      <c r="C3219" t="str">
        <f t="shared" si="350"/>
        <v>17.5.2011</v>
      </c>
      <c r="D3219" s="1">
        <v>40680</v>
      </c>
      <c r="E3219" s="3">
        <f t="shared" si="351"/>
        <v>137</v>
      </c>
      <c r="F3219" s="5">
        <f t="shared" si="355"/>
        <v>5</v>
      </c>
      <c r="G3219" s="5">
        <f t="shared" si="356"/>
        <v>17</v>
      </c>
      <c r="H3219">
        <v>1.0552900000000001</v>
      </c>
      <c r="I3219">
        <v>1.06271</v>
      </c>
      <c r="J3219">
        <v>1.0504800000000001</v>
      </c>
      <c r="K3219">
        <v>1.06257</v>
      </c>
      <c r="L3219" s="5">
        <f t="shared" si="352"/>
        <v>7.2799999999999532</v>
      </c>
    </row>
    <row r="3220" spans="1:12" x14ac:dyDescent="0.25">
      <c r="A3220">
        <f t="shared" si="354"/>
        <v>2011</v>
      </c>
      <c r="B3220" t="str">
        <f t="shared" si="353"/>
        <v>01.01.2011</v>
      </c>
      <c r="C3220" t="str">
        <f t="shared" si="350"/>
        <v>18.5.2011</v>
      </c>
      <c r="D3220" s="1">
        <v>40681</v>
      </c>
      <c r="E3220" s="3">
        <f t="shared" si="351"/>
        <v>138</v>
      </c>
      <c r="F3220" s="5">
        <f t="shared" si="355"/>
        <v>5</v>
      </c>
      <c r="G3220" s="5">
        <f t="shared" si="356"/>
        <v>18</v>
      </c>
      <c r="H3220">
        <v>1.0625599999999999</v>
      </c>
      <c r="I3220">
        <v>1.06636</v>
      </c>
      <c r="J3220">
        <v>1.0568900000000001</v>
      </c>
      <c r="K3220">
        <v>1.06287</v>
      </c>
      <c r="L3220" s="5">
        <f t="shared" si="352"/>
        <v>0.31000000000003247</v>
      </c>
    </row>
    <row r="3221" spans="1:12" x14ac:dyDescent="0.25">
      <c r="A3221">
        <f t="shared" si="354"/>
        <v>2011</v>
      </c>
      <c r="B3221" t="str">
        <f t="shared" si="353"/>
        <v>01.01.2011</v>
      </c>
      <c r="C3221" t="str">
        <f t="shared" si="350"/>
        <v>19.5.2011</v>
      </c>
      <c r="D3221" s="1">
        <v>40682</v>
      </c>
      <c r="E3221" s="3">
        <f t="shared" si="351"/>
        <v>139</v>
      </c>
      <c r="F3221" s="5">
        <f t="shared" si="355"/>
        <v>5</v>
      </c>
      <c r="G3221" s="5">
        <f t="shared" si="356"/>
        <v>19</v>
      </c>
      <c r="H3221">
        <v>1.0627500000000001</v>
      </c>
      <c r="I3221">
        <v>1.0680000000000001</v>
      </c>
      <c r="J3221">
        <v>1.05942</v>
      </c>
      <c r="K3221">
        <v>1.06677</v>
      </c>
      <c r="L3221" s="5">
        <f t="shared" si="352"/>
        <v>4.0199999999999125</v>
      </c>
    </row>
    <row r="3222" spans="1:12" x14ac:dyDescent="0.25">
      <c r="A3222">
        <f t="shared" si="354"/>
        <v>2011</v>
      </c>
      <c r="B3222" t="str">
        <f t="shared" si="353"/>
        <v>01.01.2011</v>
      </c>
      <c r="C3222" t="str">
        <f t="shared" si="350"/>
        <v>20.5.2011</v>
      </c>
      <c r="D3222" s="1">
        <v>40683</v>
      </c>
      <c r="E3222" s="3">
        <f t="shared" si="351"/>
        <v>140</v>
      </c>
      <c r="F3222" s="5">
        <f t="shared" si="355"/>
        <v>5</v>
      </c>
      <c r="G3222" s="5">
        <f t="shared" si="356"/>
        <v>20</v>
      </c>
      <c r="H3222">
        <v>1.06677</v>
      </c>
      <c r="I3222">
        <v>1.071</v>
      </c>
      <c r="J3222">
        <v>1.06098</v>
      </c>
      <c r="K3222">
        <v>1.0657000000000001</v>
      </c>
      <c r="L3222" s="5">
        <f t="shared" si="352"/>
        <v>-1.0699999999999044</v>
      </c>
    </row>
    <row r="3223" spans="1:12" x14ac:dyDescent="0.25">
      <c r="A3223">
        <f t="shared" si="354"/>
        <v>2011</v>
      </c>
      <c r="B3223" t="str">
        <f t="shared" si="353"/>
        <v>01.01.2011</v>
      </c>
      <c r="C3223" t="str">
        <f t="shared" si="350"/>
        <v>23.5.2011</v>
      </c>
      <c r="D3223" s="1">
        <v>40686</v>
      </c>
      <c r="E3223" s="3">
        <f t="shared" si="351"/>
        <v>143</v>
      </c>
      <c r="F3223" s="5">
        <f t="shared" si="355"/>
        <v>5</v>
      </c>
      <c r="G3223" s="5">
        <f t="shared" si="356"/>
        <v>23</v>
      </c>
      <c r="H3223">
        <v>1.06409</v>
      </c>
      <c r="I3223">
        <v>1.0661</v>
      </c>
      <c r="J3223">
        <v>1.0478400000000001</v>
      </c>
      <c r="K3223">
        <v>1.0503</v>
      </c>
      <c r="L3223" s="5">
        <f t="shared" si="352"/>
        <v>-13.789999999999969</v>
      </c>
    </row>
    <row r="3224" spans="1:12" x14ac:dyDescent="0.25">
      <c r="A3224">
        <f t="shared" si="354"/>
        <v>2011</v>
      </c>
      <c r="B3224" t="str">
        <f t="shared" si="353"/>
        <v>01.01.2011</v>
      </c>
      <c r="C3224" t="str">
        <f t="shared" si="350"/>
        <v>24.5.2011</v>
      </c>
      <c r="D3224" s="1">
        <v>40687</v>
      </c>
      <c r="E3224" s="3">
        <f t="shared" si="351"/>
        <v>144</v>
      </c>
      <c r="F3224" s="5">
        <f t="shared" si="355"/>
        <v>5</v>
      </c>
      <c r="G3224" s="5">
        <f t="shared" si="356"/>
        <v>24</v>
      </c>
      <c r="H3224">
        <v>1.05026</v>
      </c>
      <c r="I3224">
        <v>1.05816</v>
      </c>
      <c r="J3224">
        <v>1.04786</v>
      </c>
      <c r="K3224">
        <v>1.0557300000000001</v>
      </c>
      <c r="L3224" s="5">
        <f t="shared" si="352"/>
        <v>5.4700000000000859</v>
      </c>
    </row>
    <row r="3225" spans="1:12" x14ac:dyDescent="0.25">
      <c r="A3225">
        <f t="shared" si="354"/>
        <v>2011</v>
      </c>
      <c r="B3225" t="str">
        <f t="shared" si="353"/>
        <v>01.01.2011</v>
      </c>
      <c r="C3225" t="str">
        <f t="shared" si="350"/>
        <v>25.5.2011</v>
      </c>
      <c r="D3225" s="1">
        <v>40688</v>
      </c>
      <c r="E3225" s="3">
        <f t="shared" si="351"/>
        <v>145</v>
      </c>
      <c r="F3225" s="5">
        <f t="shared" si="355"/>
        <v>5</v>
      </c>
      <c r="G3225" s="5">
        <f t="shared" si="356"/>
        <v>25</v>
      </c>
      <c r="H3225">
        <v>1.0557399999999999</v>
      </c>
      <c r="I3225">
        <v>1.05596</v>
      </c>
      <c r="J3225">
        <v>1.04403</v>
      </c>
      <c r="K3225">
        <v>1.0530299999999999</v>
      </c>
      <c r="L3225" s="5">
        <f t="shared" si="352"/>
        <v>-2.7099999999999902</v>
      </c>
    </row>
    <row r="3226" spans="1:12" x14ac:dyDescent="0.25">
      <c r="A3226">
        <f t="shared" si="354"/>
        <v>2011</v>
      </c>
      <c r="B3226" t="str">
        <f t="shared" si="353"/>
        <v>01.01.2011</v>
      </c>
      <c r="C3226" t="str">
        <f t="shared" si="350"/>
        <v>26.5.2011</v>
      </c>
      <c r="D3226" s="1">
        <v>40689</v>
      </c>
      <c r="E3226" s="3">
        <f t="shared" si="351"/>
        <v>146</v>
      </c>
      <c r="F3226" s="5">
        <f t="shared" si="355"/>
        <v>5</v>
      </c>
      <c r="G3226" s="5">
        <f t="shared" si="356"/>
        <v>26</v>
      </c>
      <c r="H3226">
        <v>1.05305</v>
      </c>
      <c r="I3226">
        <v>1.0648</v>
      </c>
      <c r="J3226">
        <v>1.0508900000000001</v>
      </c>
      <c r="K3226">
        <v>1.0642799999999999</v>
      </c>
      <c r="L3226" s="5">
        <f t="shared" si="352"/>
        <v>11.229999999999851</v>
      </c>
    </row>
    <row r="3227" spans="1:12" x14ac:dyDescent="0.25">
      <c r="A3227">
        <f t="shared" si="354"/>
        <v>2011</v>
      </c>
      <c r="B3227" t="str">
        <f t="shared" si="353"/>
        <v>01.01.2011</v>
      </c>
      <c r="C3227" t="str">
        <f t="shared" si="350"/>
        <v>27.5.2011</v>
      </c>
      <c r="D3227" s="1">
        <v>40690</v>
      </c>
      <c r="E3227" s="3">
        <f t="shared" si="351"/>
        <v>147</v>
      </c>
      <c r="F3227" s="5">
        <f t="shared" si="355"/>
        <v>5</v>
      </c>
      <c r="G3227" s="5">
        <f t="shared" si="356"/>
        <v>27</v>
      </c>
      <c r="H3227">
        <v>1.0643199999999999</v>
      </c>
      <c r="I3227">
        <v>1.0718000000000001</v>
      </c>
      <c r="J3227">
        <v>1.0608</v>
      </c>
      <c r="K3227">
        <v>1.0704899999999999</v>
      </c>
      <c r="L3227" s="5">
        <f t="shared" si="352"/>
        <v>6.1700000000000088</v>
      </c>
    </row>
    <row r="3228" spans="1:12" x14ac:dyDescent="0.25">
      <c r="A3228">
        <f t="shared" si="354"/>
        <v>2011</v>
      </c>
      <c r="B3228" t="str">
        <f t="shared" si="353"/>
        <v>01.01.2011</v>
      </c>
      <c r="C3228" t="str">
        <f t="shared" si="350"/>
        <v>30.5.2011</v>
      </c>
      <c r="D3228" s="1">
        <v>40693</v>
      </c>
      <c r="E3228" s="3">
        <f t="shared" si="351"/>
        <v>150</v>
      </c>
      <c r="F3228" s="5">
        <f t="shared" si="355"/>
        <v>5</v>
      </c>
      <c r="G3228" s="5">
        <f t="shared" si="356"/>
        <v>30</v>
      </c>
      <c r="H3228">
        <v>1.07239</v>
      </c>
      <c r="I3228">
        <v>1.0724</v>
      </c>
      <c r="J3228">
        <v>1.06749</v>
      </c>
      <c r="K3228">
        <v>1.0688200000000001</v>
      </c>
      <c r="L3228" s="5">
        <f t="shared" si="352"/>
        <v>-3.5699999999998511</v>
      </c>
    </row>
    <row r="3229" spans="1:12" x14ac:dyDescent="0.25">
      <c r="A3229">
        <f t="shared" si="354"/>
        <v>2011</v>
      </c>
      <c r="B3229" t="str">
        <f t="shared" si="353"/>
        <v>01.01.2011</v>
      </c>
      <c r="C3229" t="str">
        <f t="shared" si="350"/>
        <v>31.5.2011</v>
      </c>
      <c r="D3229" s="1">
        <v>40694</v>
      </c>
      <c r="E3229" s="3">
        <f t="shared" si="351"/>
        <v>150</v>
      </c>
      <c r="F3229" s="5">
        <f t="shared" si="355"/>
        <v>5</v>
      </c>
      <c r="G3229" s="5">
        <f t="shared" si="356"/>
        <v>31</v>
      </c>
      <c r="H3229">
        <v>1.0688299999999999</v>
      </c>
      <c r="I3229">
        <v>1.07559</v>
      </c>
      <c r="J3229">
        <v>1.0642400000000001</v>
      </c>
      <c r="K3229">
        <v>1.06708</v>
      </c>
      <c r="L3229" s="5">
        <f t="shared" si="352"/>
        <v>-1.7499999999999183</v>
      </c>
    </row>
    <row r="3230" spans="1:12" x14ac:dyDescent="0.25">
      <c r="A3230">
        <f t="shared" si="354"/>
        <v>2011</v>
      </c>
      <c r="B3230" t="str">
        <f t="shared" si="353"/>
        <v>01.01.2011</v>
      </c>
      <c r="C3230" t="str">
        <f t="shared" si="350"/>
        <v>1.6.2011</v>
      </c>
      <c r="D3230" s="1">
        <v>40695</v>
      </c>
      <c r="E3230" s="3">
        <f t="shared" si="351"/>
        <v>151</v>
      </c>
      <c r="F3230" s="5">
        <f t="shared" si="355"/>
        <v>6</v>
      </c>
      <c r="G3230" s="5">
        <f t="shared" si="356"/>
        <v>1</v>
      </c>
      <c r="H3230">
        <v>1.06707</v>
      </c>
      <c r="I3230">
        <v>1.07521</v>
      </c>
      <c r="J3230">
        <v>1.0601799999999999</v>
      </c>
      <c r="K3230">
        <v>1.0612900000000001</v>
      </c>
      <c r="L3230" s="5">
        <f t="shared" si="352"/>
        <v>-5.7799999999998963</v>
      </c>
    </row>
    <row r="3231" spans="1:12" x14ac:dyDescent="0.25">
      <c r="A3231">
        <f t="shared" si="354"/>
        <v>2011</v>
      </c>
      <c r="B3231" t="str">
        <f t="shared" si="353"/>
        <v>01.01.2011</v>
      </c>
      <c r="C3231" t="str">
        <f t="shared" si="350"/>
        <v>2.6.2011</v>
      </c>
      <c r="D3231" s="1">
        <v>40696</v>
      </c>
      <c r="E3231" s="3">
        <f t="shared" si="351"/>
        <v>152</v>
      </c>
      <c r="F3231" s="5">
        <f t="shared" si="355"/>
        <v>6</v>
      </c>
      <c r="G3231" s="5">
        <f t="shared" si="356"/>
        <v>2</v>
      </c>
      <c r="H3231">
        <v>1.06128</v>
      </c>
      <c r="I3231">
        <v>1.0687199999999999</v>
      </c>
      <c r="J3231">
        <v>1.0586500000000001</v>
      </c>
      <c r="K3231">
        <v>1.0668</v>
      </c>
      <c r="L3231" s="5">
        <f t="shared" si="352"/>
        <v>5.5199999999999694</v>
      </c>
    </row>
    <row r="3232" spans="1:12" x14ac:dyDescent="0.25">
      <c r="A3232">
        <f t="shared" si="354"/>
        <v>2011</v>
      </c>
      <c r="B3232" t="str">
        <f t="shared" si="353"/>
        <v>01.01.2011</v>
      </c>
      <c r="C3232" t="str">
        <f t="shared" si="350"/>
        <v>3.6.2011</v>
      </c>
      <c r="D3232" s="1">
        <v>40697</v>
      </c>
      <c r="E3232" s="3">
        <f t="shared" si="351"/>
        <v>153</v>
      </c>
      <c r="F3232" s="5">
        <f t="shared" si="355"/>
        <v>6</v>
      </c>
      <c r="G3232" s="5">
        <f t="shared" si="356"/>
        <v>3</v>
      </c>
      <c r="H3232">
        <v>1.06681</v>
      </c>
      <c r="I3232">
        <v>1.07734</v>
      </c>
      <c r="J3232">
        <v>1.0594399999999999</v>
      </c>
      <c r="K3232">
        <v>1.07141</v>
      </c>
      <c r="L3232" s="5">
        <f t="shared" si="352"/>
        <v>4.5999999999999375</v>
      </c>
    </row>
    <row r="3233" spans="1:12" x14ac:dyDescent="0.25">
      <c r="A3233">
        <f t="shared" si="354"/>
        <v>2011</v>
      </c>
      <c r="B3233" t="str">
        <f t="shared" si="353"/>
        <v>01.01.2011</v>
      </c>
      <c r="C3233" t="str">
        <f t="shared" si="350"/>
        <v>6.6.2011</v>
      </c>
      <c r="D3233" s="1">
        <v>40700</v>
      </c>
      <c r="E3233" s="3">
        <f t="shared" si="351"/>
        <v>156</v>
      </c>
      <c r="F3233" s="5">
        <f t="shared" si="355"/>
        <v>6</v>
      </c>
      <c r="G3233" s="5">
        <f t="shared" si="356"/>
        <v>6</v>
      </c>
      <c r="H3233">
        <v>1.0715600000000001</v>
      </c>
      <c r="I3233">
        <v>1.0767</v>
      </c>
      <c r="J3233">
        <v>1.06911</v>
      </c>
      <c r="K3233">
        <v>1.07107</v>
      </c>
      <c r="L3233" s="5">
        <f t="shared" si="352"/>
        <v>-0.49000000000010147</v>
      </c>
    </row>
    <row r="3234" spans="1:12" x14ac:dyDescent="0.25">
      <c r="A3234">
        <f t="shared" si="354"/>
        <v>2011</v>
      </c>
      <c r="B3234" t="str">
        <f t="shared" si="353"/>
        <v>01.01.2011</v>
      </c>
      <c r="C3234" t="str">
        <f t="shared" ref="C3234:C3297" si="357">CONCATENATE(G3234,".",F3234,".",A3234)</f>
        <v>7.6.2011</v>
      </c>
      <c r="D3234" s="1">
        <v>40701</v>
      </c>
      <c r="E3234" s="3">
        <f t="shared" ref="E3234:E3297" si="358">DAYS360(B3234,C3234,TRUE)+1</f>
        <v>157</v>
      </c>
      <c r="F3234" s="5">
        <f t="shared" si="355"/>
        <v>6</v>
      </c>
      <c r="G3234" s="5">
        <f t="shared" si="356"/>
        <v>7</v>
      </c>
      <c r="H3234">
        <v>1.0710900000000001</v>
      </c>
      <c r="I3234">
        <v>1.07484</v>
      </c>
      <c r="J3234">
        <v>1.0671200000000001</v>
      </c>
      <c r="K3234">
        <v>1.07202</v>
      </c>
      <c r="L3234" s="5">
        <f t="shared" ref="L3234:L3297" si="359">(K3234-H3234)*1000</f>
        <v>0.92999999999987537</v>
      </c>
    </row>
    <row r="3235" spans="1:12" x14ac:dyDescent="0.25">
      <c r="A3235">
        <f t="shared" si="354"/>
        <v>2011</v>
      </c>
      <c r="B3235" t="str">
        <f t="shared" si="353"/>
        <v>01.01.2011</v>
      </c>
      <c r="C3235" t="str">
        <f t="shared" si="357"/>
        <v>8.6.2011</v>
      </c>
      <c r="D3235" s="1">
        <v>40702</v>
      </c>
      <c r="E3235" s="3">
        <f t="shared" si="358"/>
        <v>158</v>
      </c>
      <c r="F3235" s="5">
        <f t="shared" si="355"/>
        <v>6</v>
      </c>
      <c r="G3235" s="5">
        <f t="shared" si="356"/>
        <v>8</v>
      </c>
      <c r="H3235">
        <v>1.07203</v>
      </c>
      <c r="I3235">
        <v>1.07243</v>
      </c>
      <c r="J3235">
        <v>1.0588200000000001</v>
      </c>
      <c r="K3235">
        <v>1.06219</v>
      </c>
      <c r="L3235" s="5">
        <f t="shared" si="359"/>
        <v>-9.8400000000000709</v>
      </c>
    </row>
    <row r="3236" spans="1:12" x14ac:dyDescent="0.25">
      <c r="A3236">
        <f t="shared" si="354"/>
        <v>2011</v>
      </c>
      <c r="B3236" t="str">
        <f t="shared" si="353"/>
        <v>01.01.2011</v>
      </c>
      <c r="C3236" t="str">
        <f t="shared" si="357"/>
        <v>9.6.2011</v>
      </c>
      <c r="D3236" s="1">
        <v>40703</v>
      </c>
      <c r="E3236" s="3">
        <f t="shared" si="358"/>
        <v>159</v>
      </c>
      <c r="F3236" s="5">
        <f t="shared" si="355"/>
        <v>6</v>
      </c>
      <c r="G3236" s="5">
        <f t="shared" si="356"/>
        <v>9</v>
      </c>
      <c r="H3236">
        <v>1.0621799999999999</v>
      </c>
      <c r="I3236">
        <v>1.0661499999999999</v>
      </c>
      <c r="J3236">
        <v>1.0562199999999999</v>
      </c>
      <c r="K3236">
        <v>1.0624100000000001</v>
      </c>
      <c r="L3236" s="5">
        <f t="shared" si="359"/>
        <v>0.23000000000017451</v>
      </c>
    </row>
    <row r="3237" spans="1:12" x14ac:dyDescent="0.25">
      <c r="A3237">
        <f t="shared" si="354"/>
        <v>2011</v>
      </c>
      <c r="B3237" t="str">
        <f t="shared" ref="B3237:B3300" si="360">CONCATENATE("01.","01",".",A3237)</f>
        <v>01.01.2011</v>
      </c>
      <c r="C3237" t="str">
        <f t="shared" si="357"/>
        <v>10.6.2011</v>
      </c>
      <c r="D3237" s="1">
        <v>40704</v>
      </c>
      <c r="E3237" s="3">
        <f t="shared" si="358"/>
        <v>160</v>
      </c>
      <c r="F3237" s="5">
        <f t="shared" si="355"/>
        <v>6</v>
      </c>
      <c r="G3237" s="5">
        <f t="shared" si="356"/>
        <v>10</v>
      </c>
      <c r="H3237">
        <v>1.0624100000000001</v>
      </c>
      <c r="I3237">
        <v>1.0650900000000001</v>
      </c>
      <c r="J3237">
        <v>1.0525599999999999</v>
      </c>
      <c r="K3237">
        <v>1.0535000000000001</v>
      </c>
      <c r="L3237" s="5">
        <f t="shared" si="359"/>
        <v>-8.9099999999999735</v>
      </c>
    </row>
    <row r="3238" spans="1:12" x14ac:dyDescent="0.25">
      <c r="A3238">
        <f t="shared" si="354"/>
        <v>2011</v>
      </c>
      <c r="B3238" t="str">
        <f t="shared" si="360"/>
        <v>01.01.2011</v>
      </c>
      <c r="C3238" t="str">
        <f t="shared" si="357"/>
        <v>13.6.2011</v>
      </c>
      <c r="D3238" s="1">
        <v>40707</v>
      </c>
      <c r="E3238" s="3">
        <f t="shared" si="358"/>
        <v>163</v>
      </c>
      <c r="F3238" s="5">
        <f t="shared" si="355"/>
        <v>6</v>
      </c>
      <c r="G3238" s="5">
        <f t="shared" si="356"/>
        <v>13</v>
      </c>
      <c r="H3238">
        <v>1.05314</v>
      </c>
      <c r="I3238">
        <v>1.06358</v>
      </c>
      <c r="J3238">
        <v>1.0522400000000001</v>
      </c>
      <c r="K3238">
        <v>1.06006</v>
      </c>
      <c r="L3238" s="5">
        <f t="shared" si="359"/>
        <v>6.9200000000000372</v>
      </c>
    </row>
    <row r="3239" spans="1:12" x14ac:dyDescent="0.25">
      <c r="A3239">
        <f t="shared" si="354"/>
        <v>2011</v>
      </c>
      <c r="B3239" t="str">
        <f t="shared" si="360"/>
        <v>01.01.2011</v>
      </c>
      <c r="C3239" t="str">
        <f t="shared" si="357"/>
        <v>14.6.2011</v>
      </c>
      <c r="D3239" s="1">
        <v>40708</v>
      </c>
      <c r="E3239" s="3">
        <f t="shared" si="358"/>
        <v>164</v>
      </c>
      <c r="F3239" s="5">
        <f t="shared" si="355"/>
        <v>6</v>
      </c>
      <c r="G3239" s="5">
        <f t="shared" si="356"/>
        <v>14</v>
      </c>
      <c r="H3239">
        <v>1.06006</v>
      </c>
      <c r="I3239">
        <v>1.07145</v>
      </c>
      <c r="J3239">
        <v>1.0567500000000001</v>
      </c>
      <c r="K3239">
        <v>1.06843</v>
      </c>
      <c r="L3239" s="5">
        <f t="shared" si="359"/>
        <v>8.3699999999999886</v>
      </c>
    </row>
    <row r="3240" spans="1:12" x14ac:dyDescent="0.25">
      <c r="A3240">
        <f t="shared" si="354"/>
        <v>2011</v>
      </c>
      <c r="B3240" t="str">
        <f t="shared" si="360"/>
        <v>01.01.2011</v>
      </c>
      <c r="C3240" t="str">
        <f t="shared" si="357"/>
        <v>15.6.2011</v>
      </c>
      <c r="D3240" s="1">
        <v>40709</v>
      </c>
      <c r="E3240" s="3">
        <f t="shared" si="358"/>
        <v>165</v>
      </c>
      <c r="F3240" s="5">
        <f t="shared" si="355"/>
        <v>6</v>
      </c>
      <c r="G3240" s="5">
        <f t="shared" si="356"/>
        <v>15</v>
      </c>
      <c r="H3240">
        <v>1.06836</v>
      </c>
      <c r="I3240">
        <v>1.07124</v>
      </c>
      <c r="J3240">
        <v>1.0534300000000001</v>
      </c>
      <c r="K3240">
        <v>1.05755</v>
      </c>
      <c r="L3240" s="5">
        <f t="shared" si="359"/>
        <v>-10.809999999999986</v>
      </c>
    </row>
    <row r="3241" spans="1:12" x14ac:dyDescent="0.25">
      <c r="A3241">
        <f t="shared" si="354"/>
        <v>2011</v>
      </c>
      <c r="B3241" t="str">
        <f t="shared" si="360"/>
        <v>01.01.2011</v>
      </c>
      <c r="C3241" t="str">
        <f t="shared" si="357"/>
        <v>16.6.2011</v>
      </c>
      <c r="D3241" s="1">
        <v>40710</v>
      </c>
      <c r="E3241" s="3">
        <f t="shared" si="358"/>
        <v>166</v>
      </c>
      <c r="F3241" s="5">
        <f t="shared" si="355"/>
        <v>6</v>
      </c>
      <c r="G3241" s="5">
        <f t="shared" si="356"/>
        <v>16</v>
      </c>
      <c r="H3241">
        <v>1.05755</v>
      </c>
      <c r="I3241">
        <v>1.0589500000000001</v>
      </c>
      <c r="J3241">
        <v>1.0477399999999999</v>
      </c>
      <c r="K3241">
        <v>1.0557000000000001</v>
      </c>
      <c r="L3241" s="5">
        <f t="shared" si="359"/>
        <v>-1.8499999999999073</v>
      </c>
    </row>
    <row r="3242" spans="1:12" x14ac:dyDescent="0.25">
      <c r="A3242">
        <f t="shared" si="354"/>
        <v>2011</v>
      </c>
      <c r="B3242" t="str">
        <f t="shared" si="360"/>
        <v>01.01.2011</v>
      </c>
      <c r="C3242" t="str">
        <f t="shared" si="357"/>
        <v>17.6.2011</v>
      </c>
      <c r="D3242" s="1">
        <v>40711</v>
      </c>
      <c r="E3242" s="3">
        <f t="shared" si="358"/>
        <v>167</v>
      </c>
      <c r="F3242" s="5">
        <f t="shared" si="355"/>
        <v>6</v>
      </c>
      <c r="G3242" s="5">
        <f t="shared" si="356"/>
        <v>17</v>
      </c>
      <c r="H3242">
        <v>1.05566</v>
      </c>
      <c r="I3242">
        <v>1.06341</v>
      </c>
      <c r="J3242">
        <v>1.0505199999999999</v>
      </c>
      <c r="K3242">
        <v>1.06216</v>
      </c>
      <c r="L3242" s="5">
        <f t="shared" si="359"/>
        <v>6.4999999999999503</v>
      </c>
    </row>
    <row r="3243" spans="1:12" x14ac:dyDescent="0.25">
      <c r="A3243">
        <f t="shared" si="354"/>
        <v>2011</v>
      </c>
      <c r="B3243" t="str">
        <f t="shared" si="360"/>
        <v>01.01.2011</v>
      </c>
      <c r="C3243" t="str">
        <f t="shared" si="357"/>
        <v>20.6.2011</v>
      </c>
      <c r="D3243" s="1">
        <v>40714</v>
      </c>
      <c r="E3243" s="3">
        <f t="shared" si="358"/>
        <v>170</v>
      </c>
      <c r="F3243" s="5">
        <f t="shared" si="355"/>
        <v>6</v>
      </c>
      <c r="G3243" s="5">
        <f t="shared" si="356"/>
        <v>20</v>
      </c>
      <c r="H3243">
        <v>1.05999</v>
      </c>
      <c r="I3243">
        <v>1.0617000000000001</v>
      </c>
      <c r="J3243">
        <v>1.04962</v>
      </c>
      <c r="K3243">
        <v>1.05802</v>
      </c>
      <c r="L3243" s="5">
        <f t="shared" si="359"/>
        <v>-1.9700000000000273</v>
      </c>
    </row>
    <row r="3244" spans="1:12" x14ac:dyDescent="0.25">
      <c r="A3244">
        <f t="shared" si="354"/>
        <v>2011</v>
      </c>
      <c r="B3244" t="str">
        <f t="shared" si="360"/>
        <v>01.01.2011</v>
      </c>
      <c r="C3244" t="str">
        <f t="shared" si="357"/>
        <v>21.6.2011</v>
      </c>
      <c r="D3244" s="1">
        <v>40715</v>
      </c>
      <c r="E3244" s="3">
        <f t="shared" si="358"/>
        <v>171</v>
      </c>
      <c r="F3244" s="5">
        <f t="shared" si="355"/>
        <v>6</v>
      </c>
      <c r="G3244" s="5">
        <f t="shared" si="356"/>
        <v>21</v>
      </c>
      <c r="H3244">
        <v>1.05803</v>
      </c>
      <c r="I3244">
        <v>1.06189</v>
      </c>
      <c r="J3244">
        <v>1.05311</v>
      </c>
      <c r="K3244">
        <v>1.06029</v>
      </c>
      <c r="L3244" s="5">
        <f t="shared" si="359"/>
        <v>2.2599999999999287</v>
      </c>
    </row>
    <row r="3245" spans="1:12" x14ac:dyDescent="0.25">
      <c r="A3245">
        <f t="shared" si="354"/>
        <v>2011</v>
      </c>
      <c r="B3245" t="str">
        <f t="shared" si="360"/>
        <v>01.01.2011</v>
      </c>
      <c r="C3245" t="str">
        <f t="shared" si="357"/>
        <v>22.6.2011</v>
      </c>
      <c r="D3245" s="1">
        <v>40716</v>
      </c>
      <c r="E3245" s="3">
        <f t="shared" si="358"/>
        <v>172</v>
      </c>
      <c r="F3245" s="5">
        <f t="shared" si="355"/>
        <v>6</v>
      </c>
      <c r="G3245" s="5">
        <f t="shared" si="356"/>
        <v>22</v>
      </c>
      <c r="H3245">
        <v>1.0602799999999999</v>
      </c>
      <c r="I3245">
        <v>1.06494</v>
      </c>
      <c r="J3245">
        <v>1.05646</v>
      </c>
      <c r="K3245">
        <v>1.05731</v>
      </c>
      <c r="L3245" s="5">
        <f t="shared" si="359"/>
        <v>-2.9699999999999172</v>
      </c>
    </row>
    <row r="3246" spans="1:12" x14ac:dyDescent="0.25">
      <c r="A3246">
        <f t="shared" si="354"/>
        <v>2011</v>
      </c>
      <c r="B3246" t="str">
        <f t="shared" si="360"/>
        <v>01.01.2011</v>
      </c>
      <c r="C3246" t="str">
        <f t="shared" si="357"/>
        <v>23.6.2011</v>
      </c>
      <c r="D3246" s="1">
        <v>40717</v>
      </c>
      <c r="E3246" s="3">
        <f t="shared" si="358"/>
        <v>173</v>
      </c>
      <c r="F3246" s="5">
        <f t="shared" si="355"/>
        <v>6</v>
      </c>
      <c r="G3246" s="5">
        <f t="shared" si="356"/>
        <v>23</v>
      </c>
      <c r="H3246">
        <v>1.05694</v>
      </c>
      <c r="I3246">
        <v>1.0575000000000001</v>
      </c>
      <c r="J3246">
        <v>1.0454399999999999</v>
      </c>
      <c r="K3246">
        <v>1.05216</v>
      </c>
      <c r="L3246" s="5">
        <f t="shared" si="359"/>
        <v>-4.7800000000000065</v>
      </c>
    </row>
    <row r="3247" spans="1:12" x14ac:dyDescent="0.25">
      <c r="A3247">
        <f t="shared" ref="A3247:A3310" si="361">YEAR(D3247)</f>
        <v>2011</v>
      </c>
      <c r="B3247" t="str">
        <f t="shared" si="360"/>
        <v>01.01.2011</v>
      </c>
      <c r="C3247" t="str">
        <f t="shared" si="357"/>
        <v>24.6.2011</v>
      </c>
      <c r="D3247" s="1">
        <v>40718</v>
      </c>
      <c r="E3247" s="3">
        <f t="shared" si="358"/>
        <v>174</v>
      </c>
      <c r="F3247" s="5">
        <f t="shared" si="355"/>
        <v>6</v>
      </c>
      <c r="G3247" s="5">
        <f t="shared" si="356"/>
        <v>24</v>
      </c>
      <c r="H3247">
        <v>1.0521400000000001</v>
      </c>
      <c r="I3247">
        <v>1.0599799999999999</v>
      </c>
      <c r="J3247">
        <v>1.0484599999999999</v>
      </c>
      <c r="K3247">
        <v>1.0488500000000001</v>
      </c>
      <c r="L3247" s="5">
        <f t="shared" si="359"/>
        <v>-3.2900000000000151</v>
      </c>
    </row>
    <row r="3248" spans="1:12" x14ac:dyDescent="0.25">
      <c r="A3248">
        <f t="shared" si="361"/>
        <v>2011</v>
      </c>
      <c r="B3248" t="str">
        <f t="shared" si="360"/>
        <v>01.01.2011</v>
      </c>
      <c r="C3248" t="str">
        <f t="shared" si="357"/>
        <v>27.6.2011</v>
      </c>
      <c r="D3248" s="1">
        <v>40721</v>
      </c>
      <c r="E3248" s="3">
        <f t="shared" si="358"/>
        <v>177</v>
      </c>
      <c r="F3248" s="5">
        <f t="shared" si="355"/>
        <v>6</v>
      </c>
      <c r="G3248" s="5">
        <f t="shared" si="356"/>
        <v>27</v>
      </c>
      <c r="H3248">
        <v>1.048</v>
      </c>
      <c r="I3248">
        <v>1.0486899999999999</v>
      </c>
      <c r="J3248">
        <v>1.0390200000000001</v>
      </c>
      <c r="K3248">
        <v>1.0441800000000001</v>
      </c>
      <c r="L3248" s="5">
        <f t="shared" si="359"/>
        <v>-3.8199999999999346</v>
      </c>
    </row>
    <row r="3249" spans="1:12" x14ac:dyDescent="0.25">
      <c r="A3249">
        <f t="shared" si="361"/>
        <v>2011</v>
      </c>
      <c r="B3249" t="str">
        <f t="shared" si="360"/>
        <v>01.01.2011</v>
      </c>
      <c r="C3249" t="str">
        <f t="shared" si="357"/>
        <v>28.6.2011</v>
      </c>
      <c r="D3249" s="1">
        <v>40722</v>
      </c>
      <c r="E3249" s="3">
        <f t="shared" si="358"/>
        <v>178</v>
      </c>
      <c r="F3249" s="5">
        <f t="shared" si="355"/>
        <v>6</v>
      </c>
      <c r="G3249" s="5">
        <f t="shared" si="356"/>
        <v>28</v>
      </c>
      <c r="H3249">
        <v>1.0442</v>
      </c>
      <c r="I3249">
        <v>1.05426</v>
      </c>
      <c r="J3249">
        <v>1.0435399999999999</v>
      </c>
      <c r="K3249">
        <v>1.0539099999999999</v>
      </c>
      <c r="L3249" s="5">
        <f t="shared" si="359"/>
        <v>9.7099999999998854</v>
      </c>
    </row>
    <row r="3250" spans="1:12" x14ac:dyDescent="0.25">
      <c r="A3250">
        <f t="shared" si="361"/>
        <v>2011</v>
      </c>
      <c r="B3250" t="str">
        <f t="shared" si="360"/>
        <v>01.01.2011</v>
      </c>
      <c r="C3250" t="str">
        <f t="shared" si="357"/>
        <v>29.6.2011</v>
      </c>
      <c r="D3250" s="1">
        <v>40723</v>
      </c>
      <c r="E3250" s="3">
        <f t="shared" si="358"/>
        <v>179</v>
      </c>
      <c r="F3250" s="5">
        <f t="shared" si="355"/>
        <v>6</v>
      </c>
      <c r="G3250" s="5">
        <f t="shared" si="356"/>
        <v>29</v>
      </c>
      <c r="H3250">
        <v>1.0539000000000001</v>
      </c>
      <c r="I3250">
        <v>1.0684800000000001</v>
      </c>
      <c r="J3250">
        <v>1.0518400000000001</v>
      </c>
      <c r="K3250">
        <v>1.06803</v>
      </c>
      <c r="L3250" s="5">
        <f t="shared" si="359"/>
        <v>14.129999999999976</v>
      </c>
    </row>
    <row r="3251" spans="1:12" x14ac:dyDescent="0.25">
      <c r="A3251">
        <f t="shared" si="361"/>
        <v>2011</v>
      </c>
      <c r="B3251" t="str">
        <f t="shared" si="360"/>
        <v>01.01.2011</v>
      </c>
      <c r="C3251" t="str">
        <f t="shared" si="357"/>
        <v>30.6.2011</v>
      </c>
      <c r="D3251" s="1">
        <v>40724</v>
      </c>
      <c r="E3251" s="3">
        <f t="shared" si="358"/>
        <v>180</v>
      </c>
      <c r="F3251" s="5">
        <f t="shared" ref="F3251:F3314" si="362">MONTH(D3251)</f>
        <v>6</v>
      </c>
      <c r="G3251" s="5">
        <f t="shared" ref="G3251:G3314" si="363">DAY(D3251)</f>
        <v>30</v>
      </c>
      <c r="H3251">
        <v>1.0680400000000001</v>
      </c>
      <c r="I3251">
        <v>1.0749500000000001</v>
      </c>
      <c r="J3251">
        <v>1.0666800000000001</v>
      </c>
      <c r="K3251">
        <v>1.0720099999999999</v>
      </c>
      <c r="L3251" s="5">
        <f t="shared" si="359"/>
        <v>3.969999999999807</v>
      </c>
    </row>
    <row r="3252" spans="1:12" x14ac:dyDescent="0.25">
      <c r="A3252">
        <f t="shared" si="361"/>
        <v>2011</v>
      </c>
      <c r="B3252" t="str">
        <f t="shared" si="360"/>
        <v>01.01.2011</v>
      </c>
      <c r="C3252" t="str">
        <f t="shared" si="357"/>
        <v>1.7.2011</v>
      </c>
      <c r="D3252" s="1">
        <v>40725</v>
      </c>
      <c r="E3252" s="3">
        <f t="shared" si="358"/>
        <v>181</v>
      </c>
      <c r="F3252" s="5">
        <f t="shared" si="362"/>
        <v>7</v>
      </c>
      <c r="G3252" s="5">
        <f t="shared" si="363"/>
        <v>1</v>
      </c>
      <c r="H3252">
        <v>1.07202</v>
      </c>
      <c r="I3252">
        <v>1.0788500000000001</v>
      </c>
      <c r="J3252">
        <v>1.0672699999999999</v>
      </c>
      <c r="K3252">
        <v>1.0767599999999999</v>
      </c>
      <c r="L3252" s="5">
        <f t="shared" si="359"/>
        <v>4.7399999999999665</v>
      </c>
    </row>
    <row r="3253" spans="1:12" x14ac:dyDescent="0.25">
      <c r="A3253">
        <f t="shared" si="361"/>
        <v>2011</v>
      </c>
      <c r="B3253" t="str">
        <f t="shared" si="360"/>
        <v>01.01.2011</v>
      </c>
      <c r="C3253" t="str">
        <f t="shared" si="357"/>
        <v>4.7.2011</v>
      </c>
      <c r="D3253" s="1">
        <v>40728</v>
      </c>
      <c r="E3253" s="3">
        <f t="shared" si="358"/>
        <v>184</v>
      </c>
      <c r="F3253" s="5">
        <f t="shared" si="362"/>
        <v>7</v>
      </c>
      <c r="G3253" s="5">
        <f t="shared" si="363"/>
        <v>4</v>
      </c>
      <c r="H3253">
        <v>1.07765</v>
      </c>
      <c r="I3253">
        <v>1.07846</v>
      </c>
      <c r="J3253">
        <v>1.07118</v>
      </c>
      <c r="K3253">
        <v>1.07308</v>
      </c>
      <c r="L3253" s="5">
        <f t="shared" si="359"/>
        <v>-4.569999999999963</v>
      </c>
    </row>
    <row r="3254" spans="1:12" x14ac:dyDescent="0.25">
      <c r="A3254">
        <f t="shared" si="361"/>
        <v>2011</v>
      </c>
      <c r="B3254" t="str">
        <f t="shared" si="360"/>
        <v>01.01.2011</v>
      </c>
      <c r="C3254" t="str">
        <f t="shared" si="357"/>
        <v>5.7.2011</v>
      </c>
      <c r="D3254" s="1">
        <v>40729</v>
      </c>
      <c r="E3254" s="3">
        <f t="shared" si="358"/>
        <v>185</v>
      </c>
      <c r="F3254" s="5">
        <f t="shared" si="362"/>
        <v>7</v>
      </c>
      <c r="G3254" s="5">
        <f t="shared" si="363"/>
        <v>5</v>
      </c>
      <c r="H3254">
        <v>1.0730500000000001</v>
      </c>
      <c r="I3254">
        <v>1.0746100000000001</v>
      </c>
      <c r="J3254">
        <v>1.06636</v>
      </c>
      <c r="K3254">
        <v>1.0691900000000001</v>
      </c>
      <c r="L3254" s="5">
        <f t="shared" si="359"/>
        <v>-3.8599999999999746</v>
      </c>
    </row>
    <row r="3255" spans="1:12" x14ac:dyDescent="0.25">
      <c r="A3255">
        <f t="shared" si="361"/>
        <v>2011</v>
      </c>
      <c r="B3255" t="str">
        <f t="shared" si="360"/>
        <v>01.01.2011</v>
      </c>
      <c r="C3255" t="str">
        <f t="shared" si="357"/>
        <v>6.7.2011</v>
      </c>
      <c r="D3255" s="1">
        <v>40730</v>
      </c>
      <c r="E3255" s="3">
        <f t="shared" si="358"/>
        <v>186</v>
      </c>
      <c r="F3255" s="5">
        <f t="shared" si="362"/>
        <v>7</v>
      </c>
      <c r="G3255" s="5">
        <f t="shared" si="363"/>
        <v>6</v>
      </c>
      <c r="H3255">
        <v>1.0691999999999999</v>
      </c>
      <c r="I3255">
        <v>1.0732900000000001</v>
      </c>
      <c r="J3255">
        <v>1.0653999999999999</v>
      </c>
      <c r="K3255">
        <v>1.06986</v>
      </c>
      <c r="L3255" s="5">
        <f t="shared" si="359"/>
        <v>0.66000000000010495</v>
      </c>
    </row>
    <row r="3256" spans="1:12" x14ac:dyDescent="0.25">
      <c r="A3256">
        <f t="shared" si="361"/>
        <v>2011</v>
      </c>
      <c r="B3256" t="str">
        <f t="shared" si="360"/>
        <v>01.01.2011</v>
      </c>
      <c r="C3256" t="str">
        <f t="shared" si="357"/>
        <v>7.7.2011</v>
      </c>
      <c r="D3256" s="1">
        <v>40731</v>
      </c>
      <c r="E3256" s="3">
        <f t="shared" si="358"/>
        <v>187</v>
      </c>
      <c r="F3256" s="5">
        <f t="shared" si="362"/>
        <v>7</v>
      </c>
      <c r="G3256" s="5">
        <f t="shared" si="363"/>
        <v>7</v>
      </c>
      <c r="H3256">
        <v>1.0698799999999999</v>
      </c>
      <c r="I3256">
        <v>1.07786</v>
      </c>
      <c r="J3256">
        <v>1.06854</v>
      </c>
      <c r="K3256">
        <v>1.07748</v>
      </c>
      <c r="L3256" s="5">
        <f t="shared" si="359"/>
        <v>7.6000000000000512</v>
      </c>
    </row>
    <row r="3257" spans="1:12" x14ac:dyDescent="0.25">
      <c r="A3257">
        <f t="shared" si="361"/>
        <v>2011</v>
      </c>
      <c r="B3257" t="str">
        <f t="shared" si="360"/>
        <v>01.01.2011</v>
      </c>
      <c r="C3257" t="str">
        <f t="shared" si="357"/>
        <v>8.7.2011</v>
      </c>
      <c r="D3257" s="1">
        <v>40732</v>
      </c>
      <c r="E3257" s="3">
        <f t="shared" si="358"/>
        <v>188</v>
      </c>
      <c r="F3257" s="5">
        <f t="shared" si="362"/>
        <v>7</v>
      </c>
      <c r="G3257" s="5">
        <f t="shared" si="363"/>
        <v>8</v>
      </c>
      <c r="H3257">
        <v>1.0774699999999999</v>
      </c>
      <c r="I3257">
        <v>1.0787899999999999</v>
      </c>
      <c r="J3257">
        <v>1.0703499999999999</v>
      </c>
      <c r="K3257">
        <v>1.0752999999999999</v>
      </c>
      <c r="L3257" s="5">
        <f t="shared" si="359"/>
        <v>-2.1700000000000053</v>
      </c>
    </row>
    <row r="3258" spans="1:12" x14ac:dyDescent="0.25">
      <c r="A3258">
        <f t="shared" si="361"/>
        <v>2011</v>
      </c>
      <c r="B3258" t="str">
        <f t="shared" si="360"/>
        <v>01.01.2011</v>
      </c>
      <c r="C3258" t="str">
        <f t="shared" si="357"/>
        <v>11.7.2011</v>
      </c>
      <c r="D3258" s="1">
        <v>40735</v>
      </c>
      <c r="E3258" s="3">
        <f t="shared" si="358"/>
        <v>191</v>
      </c>
      <c r="F3258" s="5">
        <f t="shared" si="362"/>
        <v>7</v>
      </c>
      <c r="G3258" s="5">
        <f t="shared" si="363"/>
        <v>11</v>
      </c>
      <c r="H3258">
        <v>1.0710999999999999</v>
      </c>
      <c r="I3258">
        <v>1.07311</v>
      </c>
      <c r="J3258">
        <v>1.06311</v>
      </c>
      <c r="K3258">
        <v>1.0654699999999999</v>
      </c>
      <c r="L3258" s="5">
        <f t="shared" si="359"/>
        <v>-5.6300000000000239</v>
      </c>
    </row>
    <row r="3259" spans="1:12" x14ac:dyDescent="0.25">
      <c r="A3259">
        <f t="shared" si="361"/>
        <v>2011</v>
      </c>
      <c r="B3259" t="str">
        <f t="shared" si="360"/>
        <v>01.01.2011</v>
      </c>
      <c r="C3259" t="str">
        <f t="shared" si="357"/>
        <v>12.7.2011</v>
      </c>
      <c r="D3259" s="1">
        <v>40736</v>
      </c>
      <c r="E3259" s="3">
        <f t="shared" si="358"/>
        <v>192</v>
      </c>
      <c r="F3259" s="5">
        <f t="shared" si="362"/>
        <v>7</v>
      </c>
      <c r="G3259" s="5">
        <f t="shared" si="363"/>
        <v>12</v>
      </c>
      <c r="H3259">
        <v>1.0654600000000001</v>
      </c>
      <c r="I3259">
        <v>1.06636</v>
      </c>
      <c r="J3259">
        <v>1.0525</v>
      </c>
      <c r="K3259">
        <v>1.0595600000000001</v>
      </c>
      <c r="L3259" s="5">
        <f t="shared" si="359"/>
        <v>-5.9000000000000163</v>
      </c>
    </row>
    <row r="3260" spans="1:12" x14ac:dyDescent="0.25">
      <c r="A3260">
        <f t="shared" si="361"/>
        <v>2011</v>
      </c>
      <c r="B3260" t="str">
        <f t="shared" si="360"/>
        <v>01.01.2011</v>
      </c>
      <c r="C3260" t="str">
        <f t="shared" si="357"/>
        <v>13.7.2011</v>
      </c>
      <c r="D3260" s="1">
        <v>40737</v>
      </c>
      <c r="E3260" s="3">
        <f t="shared" si="358"/>
        <v>193</v>
      </c>
      <c r="F3260" s="5">
        <f t="shared" si="362"/>
        <v>7</v>
      </c>
      <c r="G3260" s="5">
        <f t="shared" si="363"/>
        <v>13</v>
      </c>
      <c r="H3260">
        <v>1.05955</v>
      </c>
      <c r="I3260">
        <v>1.07775</v>
      </c>
      <c r="J3260">
        <v>1.05782</v>
      </c>
      <c r="K3260">
        <v>1.07569</v>
      </c>
      <c r="L3260" s="5">
        <f t="shared" si="359"/>
        <v>16.140000000000043</v>
      </c>
    </row>
    <row r="3261" spans="1:12" x14ac:dyDescent="0.25">
      <c r="A3261">
        <f t="shared" si="361"/>
        <v>2011</v>
      </c>
      <c r="B3261" t="str">
        <f t="shared" si="360"/>
        <v>01.01.2011</v>
      </c>
      <c r="C3261" t="str">
        <f t="shared" si="357"/>
        <v>14.7.2011</v>
      </c>
      <c r="D3261" s="1">
        <v>40738</v>
      </c>
      <c r="E3261" s="3">
        <f t="shared" si="358"/>
        <v>194</v>
      </c>
      <c r="F3261" s="5">
        <f t="shared" si="362"/>
        <v>7</v>
      </c>
      <c r="G3261" s="5">
        <f t="shared" si="363"/>
        <v>14</v>
      </c>
      <c r="H3261">
        <v>1.07568</v>
      </c>
      <c r="I3261">
        <v>1.07975</v>
      </c>
      <c r="J3261">
        <v>1.0692900000000001</v>
      </c>
      <c r="K3261">
        <v>1.0722400000000001</v>
      </c>
      <c r="L3261" s="5">
        <f t="shared" si="359"/>
        <v>-3.4399999999998876</v>
      </c>
    </row>
    <row r="3262" spans="1:12" x14ac:dyDescent="0.25">
      <c r="A3262">
        <f t="shared" si="361"/>
        <v>2011</v>
      </c>
      <c r="B3262" t="str">
        <f t="shared" si="360"/>
        <v>01.01.2011</v>
      </c>
      <c r="C3262" t="str">
        <f t="shared" si="357"/>
        <v>15.7.2011</v>
      </c>
      <c r="D3262" s="1">
        <v>40739</v>
      </c>
      <c r="E3262" s="3">
        <f t="shared" si="358"/>
        <v>195</v>
      </c>
      <c r="F3262" s="5">
        <f t="shared" si="362"/>
        <v>7</v>
      </c>
      <c r="G3262" s="5">
        <f t="shared" si="363"/>
        <v>15</v>
      </c>
      <c r="H3262">
        <v>1.07223</v>
      </c>
      <c r="I3262">
        <v>1.0744800000000001</v>
      </c>
      <c r="J3262">
        <v>1.0618300000000001</v>
      </c>
      <c r="K3262">
        <v>1.06413</v>
      </c>
      <c r="L3262" s="5">
        <f t="shared" si="359"/>
        <v>-8.0999999999999961</v>
      </c>
    </row>
    <row r="3263" spans="1:12" x14ac:dyDescent="0.25">
      <c r="A3263">
        <f t="shared" si="361"/>
        <v>2011</v>
      </c>
      <c r="B3263" t="str">
        <f t="shared" si="360"/>
        <v>01.01.2011</v>
      </c>
      <c r="C3263" t="str">
        <f t="shared" si="357"/>
        <v>18.7.2011</v>
      </c>
      <c r="D3263" s="1">
        <v>40742</v>
      </c>
      <c r="E3263" s="3">
        <f t="shared" si="358"/>
        <v>198</v>
      </c>
      <c r="F3263" s="5">
        <f t="shared" si="362"/>
        <v>7</v>
      </c>
      <c r="G3263" s="5">
        <f t="shared" si="363"/>
        <v>18</v>
      </c>
      <c r="H3263">
        <v>1.06264</v>
      </c>
      <c r="I3263">
        <v>1.06532</v>
      </c>
      <c r="J3263">
        <v>1.05599</v>
      </c>
      <c r="K3263">
        <v>1.06053</v>
      </c>
      <c r="L3263" s="5">
        <f t="shared" si="359"/>
        <v>-2.1100000000000563</v>
      </c>
    </row>
    <row r="3264" spans="1:12" x14ac:dyDescent="0.25">
      <c r="A3264">
        <f t="shared" si="361"/>
        <v>2011</v>
      </c>
      <c r="B3264" t="str">
        <f t="shared" si="360"/>
        <v>01.01.2011</v>
      </c>
      <c r="C3264" t="str">
        <f t="shared" si="357"/>
        <v>19.7.2011</v>
      </c>
      <c r="D3264" s="1">
        <v>40743</v>
      </c>
      <c r="E3264" s="3">
        <f t="shared" si="358"/>
        <v>199</v>
      </c>
      <c r="F3264" s="5">
        <f t="shared" si="362"/>
        <v>7</v>
      </c>
      <c r="G3264" s="5">
        <f t="shared" si="363"/>
        <v>19</v>
      </c>
      <c r="H3264">
        <v>1.0605599999999999</v>
      </c>
      <c r="I3264">
        <v>1.07402</v>
      </c>
      <c r="J3264">
        <v>1.05993</v>
      </c>
      <c r="K3264">
        <v>1.0731299999999999</v>
      </c>
      <c r="L3264" s="5">
        <f t="shared" si="359"/>
        <v>12.56999999999997</v>
      </c>
    </row>
    <row r="3265" spans="1:12" x14ac:dyDescent="0.25">
      <c r="A3265">
        <f t="shared" si="361"/>
        <v>2011</v>
      </c>
      <c r="B3265" t="str">
        <f t="shared" si="360"/>
        <v>01.01.2011</v>
      </c>
      <c r="C3265" t="str">
        <f t="shared" si="357"/>
        <v>20.7.2011</v>
      </c>
      <c r="D3265" s="1">
        <v>40744</v>
      </c>
      <c r="E3265" s="3">
        <f t="shared" si="358"/>
        <v>200</v>
      </c>
      <c r="F3265" s="5">
        <f t="shared" si="362"/>
        <v>7</v>
      </c>
      <c r="G3265" s="5">
        <f t="shared" si="363"/>
        <v>20</v>
      </c>
      <c r="H3265">
        <v>1.07318</v>
      </c>
      <c r="I3265">
        <v>1.0759700000000001</v>
      </c>
      <c r="J3265">
        <v>1.0709900000000001</v>
      </c>
      <c r="K3265">
        <v>1.0747899999999999</v>
      </c>
      <c r="L3265" s="5">
        <f t="shared" si="359"/>
        <v>1.6099999999998893</v>
      </c>
    </row>
    <row r="3266" spans="1:12" x14ac:dyDescent="0.25">
      <c r="A3266">
        <f t="shared" si="361"/>
        <v>2011</v>
      </c>
      <c r="B3266" t="str">
        <f t="shared" si="360"/>
        <v>01.01.2011</v>
      </c>
      <c r="C3266" t="str">
        <f t="shared" si="357"/>
        <v>21.7.2011</v>
      </c>
      <c r="D3266" s="1">
        <v>40745</v>
      </c>
      <c r="E3266" s="3">
        <f t="shared" si="358"/>
        <v>201</v>
      </c>
      <c r="F3266" s="5">
        <f t="shared" si="362"/>
        <v>7</v>
      </c>
      <c r="G3266" s="5">
        <f t="shared" si="363"/>
        <v>21</v>
      </c>
      <c r="H3266">
        <v>1.07484</v>
      </c>
      <c r="I3266">
        <v>1.0855300000000001</v>
      </c>
      <c r="J3266">
        <v>1.0693600000000001</v>
      </c>
      <c r="K3266">
        <v>1.0839399999999999</v>
      </c>
      <c r="L3266" s="5">
        <f t="shared" si="359"/>
        <v>9.099999999999886</v>
      </c>
    </row>
    <row r="3267" spans="1:12" x14ac:dyDescent="0.25">
      <c r="A3267">
        <f t="shared" si="361"/>
        <v>2011</v>
      </c>
      <c r="B3267" t="str">
        <f t="shared" si="360"/>
        <v>01.01.2011</v>
      </c>
      <c r="C3267" t="str">
        <f t="shared" si="357"/>
        <v>22.7.2011</v>
      </c>
      <c r="D3267" s="1">
        <v>40746</v>
      </c>
      <c r="E3267" s="3">
        <f t="shared" si="358"/>
        <v>202</v>
      </c>
      <c r="F3267" s="5">
        <f t="shared" si="362"/>
        <v>7</v>
      </c>
      <c r="G3267" s="5">
        <f t="shared" si="363"/>
        <v>22</v>
      </c>
      <c r="H3267">
        <v>1.08395</v>
      </c>
      <c r="I3267">
        <v>1.0873999999999999</v>
      </c>
      <c r="J3267">
        <v>1.0819399999999999</v>
      </c>
      <c r="K3267">
        <v>1.08433</v>
      </c>
      <c r="L3267" s="5">
        <f t="shared" si="359"/>
        <v>0.38000000000004697</v>
      </c>
    </row>
    <row r="3268" spans="1:12" x14ac:dyDescent="0.25">
      <c r="A3268">
        <f t="shared" si="361"/>
        <v>2011</v>
      </c>
      <c r="B3268" t="str">
        <f t="shared" si="360"/>
        <v>01.01.2011</v>
      </c>
      <c r="C3268" t="str">
        <f t="shared" si="357"/>
        <v>25.7.2011</v>
      </c>
      <c r="D3268" s="1">
        <v>40749</v>
      </c>
      <c r="E3268" s="3">
        <f t="shared" si="358"/>
        <v>205</v>
      </c>
      <c r="F3268" s="5">
        <f t="shared" si="362"/>
        <v>7</v>
      </c>
      <c r="G3268" s="5">
        <f t="shared" si="363"/>
        <v>25</v>
      </c>
      <c r="H3268">
        <v>1.0828800000000001</v>
      </c>
      <c r="I3268">
        <v>1.0875999999999999</v>
      </c>
      <c r="J3268">
        <v>1.07948</v>
      </c>
      <c r="K3268">
        <v>1.08433</v>
      </c>
      <c r="L3268" s="5">
        <f t="shared" si="359"/>
        <v>1.4499999999999513</v>
      </c>
    </row>
    <row r="3269" spans="1:12" x14ac:dyDescent="0.25">
      <c r="A3269">
        <f t="shared" si="361"/>
        <v>2011</v>
      </c>
      <c r="B3269" t="str">
        <f t="shared" si="360"/>
        <v>01.01.2011</v>
      </c>
      <c r="C3269" t="str">
        <f t="shared" si="357"/>
        <v>26.7.2011</v>
      </c>
      <c r="D3269" s="1">
        <v>40750</v>
      </c>
      <c r="E3269" s="3">
        <f t="shared" si="358"/>
        <v>206</v>
      </c>
      <c r="F3269" s="5">
        <f t="shared" si="362"/>
        <v>7</v>
      </c>
      <c r="G3269" s="5">
        <f t="shared" si="363"/>
        <v>26</v>
      </c>
      <c r="H3269">
        <v>1.0843100000000001</v>
      </c>
      <c r="I3269">
        <v>1.09674</v>
      </c>
      <c r="J3269">
        <v>1.0820099999999999</v>
      </c>
      <c r="K3269">
        <v>1.09554</v>
      </c>
      <c r="L3269" s="5">
        <f t="shared" si="359"/>
        <v>11.229999999999851</v>
      </c>
    </row>
    <row r="3270" spans="1:12" x14ac:dyDescent="0.25">
      <c r="A3270">
        <f t="shared" si="361"/>
        <v>2011</v>
      </c>
      <c r="B3270" t="str">
        <f t="shared" si="360"/>
        <v>01.01.2011</v>
      </c>
      <c r="C3270" t="str">
        <f t="shared" si="357"/>
        <v>27.7.2011</v>
      </c>
      <c r="D3270" s="1">
        <v>40751</v>
      </c>
      <c r="E3270" s="3">
        <f t="shared" si="358"/>
        <v>207</v>
      </c>
      <c r="F3270" s="5">
        <f t="shared" si="362"/>
        <v>7</v>
      </c>
      <c r="G3270" s="5">
        <f t="shared" si="363"/>
        <v>27</v>
      </c>
      <c r="H3270">
        <v>1.0954200000000001</v>
      </c>
      <c r="I3270">
        <v>1.10795</v>
      </c>
      <c r="J3270">
        <v>1.0934299999999999</v>
      </c>
      <c r="K3270">
        <v>1.1016900000000001</v>
      </c>
      <c r="L3270" s="5">
        <f t="shared" si="359"/>
        <v>6.2699999999999978</v>
      </c>
    </row>
    <row r="3271" spans="1:12" x14ac:dyDescent="0.25">
      <c r="A3271">
        <f t="shared" si="361"/>
        <v>2011</v>
      </c>
      <c r="B3271" t="str">
        <f t="shared" si="360"/>
        <v>01.01.2011</v>
      </c>
      <c r="C3271" t="str">
        <f t="shared" si="357"/>
        <v>28.7.2011</v>
      </c>
      <c r="D3271" s="1">
        <v>40752</v>
      </c>
      <c r="E3271" s="3">
        <f t="shared" si="358"/>
        <v>208</v>
      </c>
      <c r="F3271" s="5">
        <f t="shared" si="362"/>
        <v>7</v>
      </c>
      <c r="G3271" s="5">
        <f t="shared" si="363"/>
        <v>28</v>
      </c>
      <c r="H3271">
        <v>1.1016699999999999</v>
      </c>
      <c r="I3271">
        <v>1.1073999999999999</v>
      </c>
      <c r="J3271">
        <v>1.0974999999999999</v>
      </c>
      <c r="K3271">
        <v>1.10019</v>
      </c>
      <c r="L3271" s="5">
        <f t="shared" si="359"/>
        <v>-1.4799999999999258</v>
      </c>
    </row>
    <row r="3272" spans="1:12" x14ac:dyDescent="0.25">
      <c r="A3272">
        <f t="shared" si="361"/>
        <v>2011</v>
      </c>
      <c r="B3272" t="str">
        <f t="shared" si="360"/>
        <v>01.01.2011</v>
      </c>
      <c r="C3272" t="str">
        <f t="shared" si="357"/>
        <v>29.7.2011</v>
      </c>
      <c r="D3272" s="1">
        <v>40753</v>
      </c>
      <c r="E3272" s="3">
        <f t="shared" si="358"/>
        <v>209</v>
      </c>
      <c r="F3272" s="5">
        <f t="shared" si="362"/>
        <v>7</v>
      </c>
      <c r="G3272" s="5">
        <f t="shared" si="363"/>
        <v>29</v>
      </c>
      <c r="H3272">
        <v>1.10015</v>
      </c>
      <c r="I3272">
        <v>1.1017300000000001</v>
      </c>
      <c r="J3272">
        <v>1.09107</v>
      </c>
      <c r="K3272">
        <v>1.09904</v>
      </c>
      <c r="L3272" s="5">
        <f t="shared" si="359"/>
        <v>-1.1099999999999444</v>
      </c>
    </row>
    <row r="3273" spans="1:12" x14ac:dyDescent="0.25">
      <c r="A3273">
        <f t="shared" si="361"/>
        <v>2011</v>
      </c>
      <c r="B3273" t="str">
        <f t="shared" si="360"/>
        <v>01.01.2011</v>
      </c>
      <c r="C3273" t="str">
        <f t="shared" si="357"/>
        <v>1.8.2011</v>
      </c>
      <c r="D3273" s="1">
        <v>40756</v>
      </c>
      <c r="E3273" s="3">
        <f t="shared" si="358"/>
        <v>211</v>
      </c>
      <c r="F3273" s="5">
        <f t="shared" si="362"/>
        <v>8</v>
      </c>
      <c r="G3273" s="5">
        <f t="shared" si="363"/>
        <v>1</v>
      </c>
      <c r="H3273">
        <v>1.10284</v>
      </c>
      <c r="I3273">
        <v>1.10643</v>
      </c>
      <c r="J3273">
        <v>1.0923</v>
      </c>
      <c r="K3273">
        <v>1.0969599999999999</v>
      </c>
      <c r="L3273" s="5">
        <f t="shared" si="359"/>
        <v>-5.8800000000001074</v>
      </c>
    </row>
    <row r="3274" spans="1:12" x14ac:dyDescent="0.25">
      <c r="A3274">
        <f t="shared" si="361"/>
        <v>2011</v>
      </c>
      <c r="B3274" t="str">
        <f t="shared" si="360"/>
        <v>01.01.2011</v>
      </c>
      <c r="C3274" t="str">
        <f t="shared" si="357"/>
        <v>2.8.2011</v>
      </c>
      <c r="D3274" s="1">
        <v>40757</v>
      </c>
      <c r="E3274" s="3">
        <f t="shared" si="358"/>
        <v>212</v>
      </c>
      <c r="F3274" s="5">
        <f t="shared" si="362"/>
        <v>8</v>
      </c>
      <c r="G3274" s="5">
        <f t="shared" si="363"/>
        <v>2</v>
      </c>
      <c r="H3274">
        <v>1.09693</v>
      </c>
      <c r="I3274">
        <v>1.1006</v>
      </c>
      <c r="J3274">
        <v>1.07775</v>
      </c>
      <c r="K3274">
        <v>1.07778</v>
      </c>
      <c r="L3274" s="5">
        <f t="shared" si="359"/>
        <v>-19.149999999999999</v>
      </c>
    </row>
    <row r="3275" spans="1:12" x14ac:dyDescent="0.25">
      <c r="A3275">
        <f t="shared" si="361"/>
        <v>2011</v>
      </c>
      <c r="B3275" t="str">
        <f t="shared" si="360"/>
        <v>01.01.2011</v>
      </c>
      <c r="C3275" t="str">
        <f t="shared" si="357"/>
        <v>3.8.2011</v>
      </c>
      <c r="D3275" s="1">
        <v>40758</v>
      </c>
      <c r="E3275" s="3">
        <f t="shared" si="358"/>
        <v>213</v>
      </c>
      <c r="F3275" s="5">
        <f t="shared" si="362"/>
        <v>8</v>
      </c>
      <c r="G3275" s="5">
        <f t="shared" si="363"/>
        <v>3</v>
      </c>
      <c r="H3275">
        <v>1.0777699999999999</v>
      </c>
      <c r="I3275">
        <v>1.0784199999999999</v>
      </c>
      <c r="J3275">
        <v>1.06782</v>
      </c>
      <c r="K3275">
        <v>1.0753200000000001</v>
      </c>
      <c r="L3275" s="5">
        <f t="shared" si="359"/>
        <v>-2.4499999999998412</v>
      </c>
    </row>
    <row r="3276" spans="1:12" x14ac:dyDescent="0.25">
      <c r="A3276">
        <f t="shared" si="361"/>
        <v>2011</v>
      </c>
      <c r="B3276" t="str">
        <f t="shared" si="360"/>
        <v>01.01.2011</v>
      </c>
      <c r="C3276" t="str">
        <f t="shared" si="357"/>
        <v>4.8.2011</v>
      </c>
      <c r="D3276" s="1">
        <v>40759</v>
      </c>
      <c r="E3276" s="3">
        <f t="shared" si="358"/>
        <v>214</v>
      </c>
      <c r="F3276" s="5">
        <f t="shared" si="362"/>
        <v>8</v>
      </c>
      <c r="G3276" s="5">
        <f t="shared" si="363"/>
        <v>4</v>
      </c>
      <c r="H3276">
        <v>1.0752699999999999</v>
      </c>
      <c r="I3276">
        <v>1.07769</v>
      </c>
      <c r="J3276">
        <v>1.0457099999999999</v>
      </c>
      <c r="K3276">
        <v>1.0463</v>
      </c>
      <c r="L3276" s="5">
        <f t="shared" si="359"/>
        <v>-28.969999999999942</v>
      </c>
    </row>
    <row r="3277" spans="1:12" x14ac:dyDescent="0.25">
      <c r="A3277">
        <f t="shared" si="361"/>
        <v>2011</v>
      </c>
      <c r="B3277" t="str">
        <f t="shared" si="360"/>
        <v>01.01.2011</v>
      </c>
      <c r="C3277" t="str">
        <f t="shared" si="357"/>
        <v>5.8.2011</v>
      </c>
      <c r="D3277" s="1">
        <v>40760</v>
      </c>
      <c r="E3277" s="3">
        <f t="shared" si="358"/>
        <v>215</v>
      </c>
      <c r="F3277" s="5">
        <f t="shared" si="362"/>
        <v>8</v>
      </c>
      <c r="G3277" s="5">
        <f t="shared" si="363"/>
        <v>5</v>
      </c>
      <c r="H3277">
        <v>1.04626</v>
      </c>
      <c r="I3277">
        <v>1.0525800000000001</v>
      </c>
      <c r="J3277">
        <v>1.03748</v>
      </c>
      <c r="K3277">
        <v>1.044</v>
      </c>
      <c r="L3277" s="5">
        <f t="shared" si="359"/>
        <v>-2.2599999999999287</v>
      </c>
    </row>
    <row r="3278" spans="1:12" x14ac:dyDescent="0.25">
      <c r="A3278">
        <f t="shared" si="361"/>
        <v>2011</v>
      </c>
      <c r="B3278" t="str">
        <f t="shared" si="360"/>
        <v>01.01.2011</v>
      </c>
      <c r="C3278" t="str">
        <f t="shared" si="357"/>
        <v>8.8.2011</v>
      </c>
      <c r="D3278" s="1">
        <v>40763</v>
      </c>
      <c r="E3278" s="3">
        <f t="shared" si="358"/>
        <v>218</v>
      </c>
      <c r="F3278" s="5">
        <f t="shared" si="362"/>
        <v>8</v>
      </c>
      <c r="G3278" s="5">
        <f t="shared" si="363"/>
        <v>8</v>
      </c>
      <c r="H3278">
        <v>1.0427999999999999</v>
      </c>
      <c r="I3278">
        <v>1.0448200000000001</v>
      </c>
      <c r="J3278">
        <v>1.01799</v>
      </c>
      <c r="K3278">
        <v>1.0186200000000001</v>
      </c>
      <c r="L3278" s="5">
        <f t="shared" si="359"/>
        <v>-24.179999999999868</v>
      </c>
    </row>
    <row r="3279" spans="1:12" x14ac:dyDescent="0.25">
      <c r="A3279">
        <f t="shared" si="361"/>
        <v>2011</v>
      </c>
      <c r="B3279" t="str">
        <f t="shared" si="360"/>
        <v>01.01.2011</v>
      </c>
      <c r="C3279" t="str">
        <f t="shared" si="357"/>
        <v>9.8.2011</v>
      </c>
      <c r="D3279" s="1">
        <v>40764</v>
      </c>
      <c r="E3279" s="3">
        <f t="shared" si="358"/>
        <v>219</v>
      </c>
      <c r="F3279" s="5">
        <f t="shared" si="362"/>
        <v>8</v>
      </c>
      <c r="G3279" s="5">
        <f t="shared" si="363"/>
        <v>9</v>
      </c>
      <c r="H3279">
        <v>1.0185900000000001</v>
      </c>
      <c r="I3279">
        <v>1.0376099999999999</v>
      </c>
      <c r="J3279">
        <v>0.99265000000000003</v>
      </c>
      <c r="K3279">
        <v>1.03505</v>
      </c>
      <c r="L3279" s="5">
        <f t="shared" si="359"/>
        <v>16.459999999999919</v>
      </c>
    </row>
    <row r="3280" spans="1:12" x14ac:dyDescent="0.25">
      <c r="A3280">
        <f t="shared" si="361"/>
        <v>2011</v>
      </c>
      <c r="B3280" t="str">
        <f t="shared" si="360"/>
        <v>01.01.2011</v>
      </c>
      <c r="C3280" t="str">
        <f t="shared" si="357"/>
        <v>10.8.2011</v>
      </c>
      <c r="D3280" s="1">
        <v>40765</v>
      </c>
      <c r="E3280" s="3">
        <f t="shared" si="358"/>
        <v>220</v>
      </c>
      <c r="F3280" s="5">
        <f t="shared" si="362"/>
        <v>8</v>
      </c>
      <c r="G3280" s="5">
        <f t="shared" si="363"/>
        <v>10</v>
      </c>
      <c r="H3280">
        <v>1.0350600000000001</v>
      </c>
      <c r="I3280">
        <v>1.0412300000000001</v>
      </c>
      <c r="J3280">
        <v>1.01688</v>
      </c>
      <c r="K3280">
        <v>1.01762</v>
      </c>
      <c r="L3280" s="5">
        <f t="shared" si="359"/>
        <v>-17.440000000000122</v>
      </c>
    </row>
    <row r="3281" spans="1:12" x14ac:dyDescent="0.25">
      <c r="A3281">
        <f t="shared" si="361"/>
        <v>2011</v>
      </c>
      <c r="B3281" t="str">
        <f t="shared" si="360"/>
        <v>01.01.2011</v>
      </c>
      <c r="C3281" t="str">
        <f t="shared" si="357"/>
        <v>11.8.2011</v>
      </c>
      <c r="D3281" s="1">
        <v>40766</v>
      </c>
      <c r="E3281" s="3">
        <f t="shared" si="358"/>
        <v>221</v>
      </c>
      <c r="F3281" s="5">
        <f t="shared" si="362"/>
        <v>8</v>
      </c>
      <c r="G3281" s="5">
        <f t="shared" si="363"/>
        <v>11</v>
      </c>
      <c r="H3281">
        <v>1.0176099999999999</v>
      </c>
      <c r="I3281">
        <v>1.03576</v>
      </c>
      <c r="J3281">
        <v>1.01108</v>
      </c>
      <c r="K3281">
        <v>1.03505</v>
      </c>
      <c r="L3281" s="5">
        <f t="shared" si="359"/>
        <v>17.440000000000122</v>
      </c>
    </row>
    <row r="3282" spans="1:12" x14ac:dyDescent="0.25">
      <c r="A3282">
        <f t="shared" si="361"/>
        <v>2011</v>
      </c>
      <c r="B3282" t="str">
        <f t="shared" si="360"/>
        <v>01.01.2011</v>
      </c>
      <c r="C3282" t="str">
        <f t="shared" si="357"/>
        <v>12.8.2011</v>
      </c>
      <c r="D3282" s="1">
        <v>40767</v>
      </c>
      <c r="E3282" s="3">
        <f t="shared" si="358"/>
        <v>222</v>
      </c>
      <c r="F3282" s="5">
        <f t="shared" si="362"/>
        <v>8</v>
      </c>
      <c r="G3282" s="5">
        <f t="shared" si="363"/>
        <v>12</v>
      </c>
      <c r="H3282">
        <v>1.0350299999999999</v>
      </c>
      <c r="I3282">
        <v>1.0359799999999999</v>
      </c>
      <c r="J3282">
        <v>1.0245200000000001</v>
      </c>
      <c r="K3282">
        <v>1.03468</v>
      </c>
      <c r="L3282" s="5">
        <f t="shared" si="359"/>
        <v>-0.34999999999985043</v>
      </c>
    </row>
    <row r="3283" spans="1:12" x14ac:dyDescent="0.25">
      <c r="A3283">
        <f t="shared" si="361"/>
        <v>2011</v>
      </c>
      <c r="B3283" t="str">
        <f t="shared" si="360"/>
        <v>01.01.2011</v>
      </c>
      <c r="C3283" t="str">
        <f t="shared" si="357"/>
        <v>15.8.2011</v>
      </c>
      <c r="D3283" s="1">
        <v>40770</v>
      </c>
      <c r="E3283" s="3">
        <f t="shared" si="358"/>
        <v>225</v>
      </c>
      <c r="F3283" s="5">
        <f t="shared" si="362"/>
        <v>8</v>
      </c>
      <c r="G3283" s="5">
        <f t="shared" si="363"/>
        <v>15</v>
      </c>
      <c r="H3283">
        <v>1.0348999999999999</v>
      </c>
      <c r="I3283">
        <v>1.05114</v>
      </c>
      <c r="J3283">
        <v>1.0348999999999999</v>
      </c>
      <c r="K3283">
        <v>1.05054</v>
      </c>
      <c r="L3283" s="5">
        <f t="shared" si="359"/>
        <v>15.640000000000098</v>
      </c>
    </row>
    <row r="3284" spans="1:12" x14ac:dyDescent="0.25">
      <c r="A3284">
        <f t="shared" si="361"/>
        <v>2011</v>
      </c>
      <c r="B3284" t="str">
        <f t="shared" si="360"/>
        <v>01.01.2011</v>
      </c>
      <c r="C3284" t="str">
        <f t="shared" si="357"/>
        <v>16.8.2011</v>
      </c>
      <c r="D3284" s="1">
        <v>40771</v>
      </c>
      <c r="E3284" s="3">
        <f t="shared" si="358"/>
        <v>226</v>
      </c>
      <c r="F3284" s="5">
        <f t="shared" si="362"/>
        <v>8</v>
      </c>
      <c r="G3284" s="5">
        <f t="shared" si="363"/>
        <v>16</v>
      </c>
      <c r="H3284">
        <v>1.0505199999999999</v>
      </c>
      <c r="I3284">
        <v>1.0511200000000001</v>
      </c>
      <c r="J3284">
        <v>1.0405599999999999</v>
      </c>
      <c r="K3284">
        <v>1.0483199999999999</v>
      </c>
      <c r="L3284" s="5">
        <f t="shared" si="359"/>
        <v>-2.1999999999999797</v>
      </c>
    </row>
    <row r="3285" spans="1:12" x14ac:dyDescent="0.25">
      <c r="A3285">
        <f t="shared" si="361"/>
        <v>2011</v>
      </c>
      <c r="B3285" t="str">
        <f t="shared" si="360"/>
        <v>01.01.2011</v>
      </c>
      <c r="C3285" t="str">
        <f t="shared" si="357"/>
        <v>17.8.2011</v>
      </c>
      <c r="D3285" s="1">
        <v>40772</v>
      </c>
      <c r="E3285" s="3">
        <f t="shared" si="358"/>
        <v>227</v>
      </c>
      <c r="F3285" s="5">
        <f t="shared" si="362"/>
        <v>8</v>
      </c>
      <c r="G3285" s="5">
        <f t="shared" si="363"/>
        <v>17</v>
      </c>
      <c r="H3285">
        <v>1.0483</v>
      </c>
      <c r="I3285">
        <v>1.06006</v>
      </c>
      <c r="J3285">
        <v>1.04322</v>
      </c>
      <c r="K3285">
        <v>1.05487</v>
      </c>
      <c r="L3285" s="5">
        <f t="shared" si="359"/>
        <v>6.5699999999999648</v>
      </c>
    </row>
    <row r="3286" spans="1:12" x14ac:dyDescent="0.25">
      <c r="A3286">
        <f t="shared" si="361"/>
        <v>2011</v>
      </c>
      <c r="B3286" t="str">
        <f t="shared" si="360"/>
        <v>01.01.2011</v>
      </c>
      <c r="C3286" t="str">
        <f t="shared" si="357"/>
        <v>18.8.2011</v>
      </c>
      <c r="D3286" s="1">
        <v>40773</v>
      </c>
      <c r="E3286" s="3">
        <f t="shared" si="358"/>
        <v>228</v>
      </c>
      <c r="F3286" s="5">
        <f t="shared" si="362"/>
        <v>8</v>
      </c>
      <c r="G3286" s="5">
        <f t="shared" si="363"/>
        <v>18</v>
      </c>
      <c r="H3286">
        <v>1.0548599999999999</v>
      </c>
      <c r="I3286">
        <v>1.05566</v>
      </c>
      <c r="J3286">
        <v>1.0351999999999999</v>
      </c>
      <c r="K3286">
        <v>1.03887</v>
      </c>
      <c r="L3286" s="5">
        <f t="shared" si="359"/>
        <v>-15.989999999999949</v>
      </c>
    </row>
    <row r="3287" spans="1:12" x14ac:dyDescent="0.25">
      <c r="A3287">
        <f t="shared" si="361"/>
        <v>2011</v>
      </c>
      <c r="B3287" t="str">
        <f t="shared" si="360"/>
        <v>01.01.2011</v>
      </c>
      <c r="C3287" t="str">
        <f t="shared" si="357"/>
        <v>19.8.2011</v>
      </c>
      <c r="D3287" s="1">
        <v>40774</v>
      </c>
      <c r="E3287" s="3">
        <f t="shared" si="358"/>
        <v>229</v>
      </c>
      <c r="F3287" s="5">
        <f t="shared" si="362"/>
        <v>8</v>
      </c>
      <c r="G3287" s="5">
        <f t="shared" si="363"/>
        <v>19</v>
      </c>
      <c r="H3287">
        <v>1.03884</v>
      </c>
      <c r="I3287">
        <v>1.04796</v>
      </c>
      <c r="J3287">
        <v>1.03146</v>
      </c>
      <c r="K3287">
        <v>1.04034</v>
      </c>
      <c r="L3287" s="5">
        <f t="shared" si="359"/>
        <v>1.5000000000000568</v>
      </c>
    </row>
    <row r="3288" spans="1:12" x14ac:dyDescent="0.25">
      <c r="A3288">
        <f t="shared" si="361"/>
        <v>2011</v>
      </c>
      <c r="B3288" t="str">
        <f t="shared" si="360"/>
        <v>01.01.2011</v>
      </c>
      <c r="C3288" t="str">
        <f t="shared" si="357"/>
        <v>22.8.2011</v>
      </c>
      <c r="D3288" s="1">
        <v>40777</v>
      </c>
      <c r="E3288" s="3">
        <f t="shared" si="358"/>
        <v>232</v>
      </c>
      <c r="F3288" s="5">
        <f t="shared" si="362"/>
        <v>8</v>
      </c>
      <c r="G3288" s="5">
        <f t="shared" si="363"/>
        <v>22</v>
      </c>
      <c r="H3288">
        <v>1.0381199999999999</v>
      </c>
      <c r="I3288">
        <v>1.0471900000000001</v>
      </c>
      <c r="J3288">
        <v>1.0361800000000001</v>
      </c>
      <c r="K3288">
        <v>1.04078</v>
      </c>
      <c r="L3288" s="5">
        <f t="shared" si="359"/>
        <v>2.6600000000001067</v>
      </c>
    </row>
    <row r="3289" spans="1:12" x14ac:dyDescent="0.25">
      <c r="A3289">
        <f t="shared" si="361"/>
        <v>2011</v>
      </c>
      <c r="B3289" t="str">
        <f t="shared" si="360"/>
        <v>01.01.2011</v>
      </c>
      <c r="C3289" t="str">
        <f t="shared" si="357"/>
        <v>23.8.2011</v>
      </c>
      <c r="D3289" s="1">
        <v>40778</v>
      </c>
      <c r="E3289" s="3">
        <f t="shared" si="358"/>
        <v>233</v>
      </c>
      <c r="F3289" s="5">
        <f t="shared" si="362"/>
        <v>8</v>
      </c>
      <c r="G3289" s="5">
        <f t="shared" si="363"/>
        <v>23</v>
      </c>
      <c r="H3289">
        <v>1.0407599999999999</v>
      </c>
      <c r="I3289">
        <v>1.0532900000000001</v>
      </c>
      <c r="J3289">
        <v>1.03853</v>
      </c>
      <c r="K3289">
        <v>1.0524800000000001</v>
      </c>
      <c r="L3289" s="5">
        <f t="shared" si="359"/>
        <v>11.720000000000175</v>
      </c>
    </row>
    <row r="3290" spans="1:12" x14ac:dyDescent="0.25">
      <c r="A3290">
        <f t="shared" si="361"/>
        <v>2011</v>
      </c>
      <c r="B3290" t="str">
        <f t="shared" si="360"/>
        <v>01.01.2011</v>
      </c>
      <c r="C3290" t="str">
        <f t="shared" si="357"/>
        <v>24.8.2011</v>
      </c>
      <c r="D3290" s="1">
        <v>40779</v>
      </c>
      <c r="E3290" s="3">
        <f t="shared" si="358"/>
        <v>234</v>
      </c>
      <c r="F3290" s="5">
        <f t="shared" si="362"/>
        <v>8</v>
      </c>
      <c r="G3290" s="5">
        <f t="shared" si="363"/>
        <v>24</v>
      </c>
      <c r="H3290">
        <v>1.05244</v>
      </c>
      <c r="I3290">
        <v>1.0529599999999999</v>
      </c>
      <c r="J3290">
        <v>1.0447500000000001</v>
      </c>
      <c r="K3290">
        <v>1.0472600000000001</v>
      </c>
      <c r="L3290" s="5">
        <f t="shared" si="359"/>
        <v>-5.1799999999999624</v>
      </c>
    </row>
    <row r="3291" spans="1:12" x14ac:dyDescent="0.25">
      <c r="A3291">
        <f t="shared" si="361"/>
        <v>2011</v>
      </c>
      <c r="B3291" t="str">
        <f t="shared" si="360"/>
        <v>01.01.2011</v>
      </c>
      <c r="C3291" t="str">
        <f t="shared" si="357"/>
        <v>25.8.2011</v>
      </c>
      <c r="D3291" s="1">
        <v>40780</v>
      </c>
      <c r="E3291" s="3">
        <f t="shared" si="358"/>
        <v>235</v>
      </c>
      <c r="F3291" s="5">
        <f t="shared" si="362"/>
        <v>8</v>
      </c>
      <c r="G3291" s="5">
        <f t="shared" si="363"/>
        <v>25</v>
      </c>
      <c r="H3291">
        <v>1.0472300000000001</v>
      </c>
      <c r="I3291">
        <v>1.05125</v>
      </c>
      <c r="J3291">
        <v>1.0422</v>
      </c>
      <c r="K3291">
        <v>1.0429299999999999</v>
      </c>
      <c r="L3291" s="5">
        <f t="shared" si="359"/>
        <v>-4.3000000000001926</v>
      </c>
    </row>
    <row r="3292" spans="1:12" x14ac:dyDescent="0.25">
      <c r="A3292">
        <f t="shared" si="361"/>
        <v>2011</v>
      </c>
      <c r="B3292" t="str">
        <f t="shared" si="360"/>
        <v>01.01.2011</v>
      </c>
      <c r="C3292" t="str">
        <f t="shared" si="357"/>
        <v>26.8.2011</v>
      </c>
      <c r="D3292" s="1">
        <v>40781</v>
      </c>
      <c r="E3292" s="3">
        <f t="shared" si="358"/>
        <v>236</v>
      </c>
      <c r="F3292" s="5">
        <f t="shared" si="362"/>
        <v>8</v>
      </c>
      <c r="G3292" s="5">
        <f t="shared" si="363"/>
        <v>26</v>
      </c>
      <c r="H3292">
        <v>1.0428200000000001</v>
      </c>
      <c r="I3292">
        <v>1.0590999999999999</v>
      </c>
      <c r="J3292">
        <v>1.0416399999999999</v>
      </c>
      <c r="K3292">
        <v>1.05663</v>
      </c>
      <c r="L3292" s="5">
        <f t="shared" si="359"/>
        <v>13.809999999999878</v>
      </c>
    </row>
    <row r="3293" spans="1:12" x14ac:dyDescent="0.25">
      <c r="A3293">
        <f t="shared" si="361"/>
        <v>2011</v>
      </c>
      <c r="B3293" t="str">
        <f t="shared" si="360"/>
        <v>01.01.2011</v>
      </c>
      <c r="C3293" t="str">
        <f t="shared" si="357"/>
        <v>29.8.2011</v>
      </c>
      <c r="D3293" s="1">
        <v>40784</v>
      </c>
      <c r="E3293" s="3">
        <f t="shared" si="358"/>
        <v>239</v>
      </c>
      <c r="F3293" s="5">
        <f t="shared" si="362"/>
        <v>8</v>
      </c>
      <c r="G3293" s="5">
        <f t="shared" si="363"/>
        <v>29</v>
      </c>
      <c r="H3293">
        <v>1.0586</v>
      </c>
      <c r="I3293">
        <v>1.06593</v>
      </c>
      <c r="J3293">
        <v>1.0559700000000001</v>
      </c>
      <c r="K3293">
        <v>1.06531</v>
      </c>
      <c r="L3293" s="5">
        <f t="shared" si="359"/>
        <v>6.7099999999999937</v>
      </c>
    </row>
    <row r="3294" spans="1:12" x14ac:dyDescent="0.25">
      <c r="A3294">
        <f t="shared" si="361"/>
        <v>2011</v>
      </c>
      <c r="B3294" t="str">
        <f t="shared" si="360"/>
        <v>01.01.2011</v>
      </c>
      <c r="C3294" t="str">
        <f t="shared" si="357"/>
        <v>30.8.2011</v>
      </c>
      <c r="D3294" s="1">
        <v>40785</v>
      </c>
      <c r="E3294" s="3">
        <f t="shared" si="358"/>
        <v>240</v>
      </c>
      <c r="F3294" s="5">
        <f t="shared" si="362"/>
        <v>8</v>
      </c>
      <c r="G3294" s="5">
        <f t="shared" si="363"/>
        <v>30</v>
      </c>
      <c r="H3294">
        <v>1.06525</v>
      </c>
      <c r="I3294">
        <v>1.07192</v>
      </c>
      <c r="J3294">
        <v>1.0620700000000001</v>
      </c>
      <c r="K3294">
        <v>1.0681</v>
      </c>
      <c r="L3294" s="5">
        <f t="shared" si="359"/>
        <v>2.8500000000000192</v>
      </c>
    </row>
    <row r="3295" spans="1:12" x14ac:dyDescent="0.25">
      <c r="A3295">
        <f t="shared" si="361"/>
        <v>2011</v>
      </c>
      <c r="B3295" t="str">
        <f t="shared" si="360"/>
        <v>01.01.2011</v>
      </c>
      <c r="C3295" t="str">
        <f t="shared" si="357"/>
        <v>31.8.2011</v>
      </c>
      <c r="D3295" s="1">
        <v>40786</v>
      </c>
      <c r="E3295" s="3">
        <f t="shared" si="358"/>
        <v>240</v>
      </c>
      <c r="F3295" s="5">
        <f t="shared" si="362"/>
        <v>8</v>
      </c>
      <c r="G3295" s="5">
        <f t="shared" si="363"/>
        <v>31</v>
      </c>
      <c r="H3295">
        <v>1.0680799999999999</v>
      </c>
      <c r="I3295">
        <v>1.07192</v>
      </c>
      <c r="J3295">
        <v>1.06504</v>
      </c>
      <c r="K3295">
        <v>1.07039</v>
      </c>
      <c r="L3295" s="5">
        <f t="shared" si="359"/>
        <v>2.3100000000000342</v>
      </c>
    </row>
    <row r="3296" spans="1:12" x14ac:dyDescent="0.25">
      <c r="A3296">
        <f t="shared" si="361"/>
        <v>2011</v>
      </c>
      <c r="B3296" t="str">
        <f t="shared" si="360"/>
        <v>01.01.2011</v>
      </c>
      <c r="C3296" t="str">
        <f t="shared" si="357"/>
        <v>1.9.2011</v>
      </c>
      <c r="D3296" s="1">
        <v>40787</v>
      </c>
      <c r="E3296" s="3">
        <f t="shared" si="358"/>
        <v>241</v>
      </c>
      <c r="F3296" s="5">
        <f t="shared" si="362"/>
        <v>9</v>
      </c>
      <c r="G3296" s="5">
        <f t="shared" si="363"/>
        <v>1</v>
      </c>
      <c r="H3296">
        <v>1.0704</v>
      </c>
      <c r="I3296">
        <v>1.0764100000000001</v>
      </c>
      <c r="J3296">
        <v>1.0658799999999999</v>
      </c>
      <c r="K3296">
        <v>1.0719099999999999</v>
      </c>
      <c r="L3296" s="5">
        <f t="shared" si="359"/>
        <v>1.5099999999999003</v>
      </c>
    </row>
    <row r="3297" spans="1:12" x14ac:dyDescent="0.25">
      <c r="A3297">
        <f t="shared" si="361"/>
        <v>2011</v>
      </c>
      <c r="B3297" t="str">
        <f t="shared" si="360"/>
        <v>01.01.2011</v>
      </c>
      <c r="C3297" t="str">
        <f t="shared" si="357"/>
        <v>2.9.2011</v>
      </c>
      <c r="D3297" s="1">
        <v>40788</v>
      </c>
      <c r="E3297" s="3">
        <f t="shared" si="358"/>
        <v>242</v>
      </c>
      <c r="F3297" s="5">
        <f t="shared" si="362"/>
        <v>9</v>
      </c>
      <c r="G3297" s="5">
        <f t="shared" si="363"/>
        <v>2</v>
      </c>
      <c r="H3297">
        <v>1.0719000000000001</v>
      </c>
      <c r="I3297">
        <v>1.0731999999999999</v>
      </c>
      <c r="J3297">
        <v>1.06253</v>
      </c>
      <c r="K3297">
        <v>1.0641499999999999</v>
      </c>
      <c r="L3297" s="5">
        <f t="shared" si="359"/>
        <v>-7.7500000000001457</v>
      </c>
    </row>
    <row r="3298" spans="1:12" x14ac:dyDescent="0.25">
      <c r="A3298">
        <f t="shared" si="361"/>
        <v>2011</v>
      </c>
      <c r="B3298" t="str">
        <f t="shared" si="360"/>
        <v>01.01.2011</v>
      </c>
      <c r="C3298" t="str">
        <f t="shared" ref="C3298:C3361" si="364">CONCATENATE(G3298,".",F3298,".",A3298)</f>
        <v>5.9.2011</v>
      </c>
      <c r="D3298" s="1">
        <v>40791</v>
      </c>
      <c r="E3298" s="3">
        <f t="shared" ref="E3298:E3361" si="365">DAYS360(B3298,C3298,TRUE)+1</f>
        <v>245</v>
      </c>
      <c r="F3298" s="5">
        <f t="shared" si="362"/>
        <v>9</v>
      </c>
      <c r="G3298" s="5">
        <f t="shared" si="363"/>
        <v>5</v>
      </c>
      <c r="H3298">
        <v>1.0604499999999999</v>
      </c>
      <c r="I3298">
        <v>1.0616699999999999</v>
      </c>
      <c r="J3298">
        <v>1.05122</v>
      </c>
      <c r="K3298">
        <v>1.05491</v>
      </c>
      <c r="L3298" s="5">
        <f t="shared" ref="L3298:L3361" si="366">(K3298-H3298)*1000</f>
        <v>-5.5399999999998784</v>
      </c>
    </row>
    <row r="3299" spans="1:12" x14ac:dyDescent="0.25">
      <c r="A3299">
        <f t="shared" si="361"/>
        <v>2011</v>
      </c>
      <c r="B3299" t="str">
        <f t="shared" si="360"/>
        <v>01.01.2011</v>
      </c>
      <c r="C3299" t="str">
        <f t="shared" si="364"/>
        <v>6.9.2011</v>
      </c>
      <c r="D3299" s="1">
        <v>40792</v>
      </c>
      <c r="E3299" s="3">
        <f t="shared" si="365"/>
        <v>246</v>
      </c>
      <c r="F3299" s="5">
        <f t="shared" si="362"/>
        <v>9</v>
      </c>
      <c r="G3299" s="5">
        <f t="shared" si="363"/>
        <v>6</v>
      </c>
      <c r="H3299">
        <v>1.0548599999999999</v>
      </c>
      <c r="I3299">
        <v>1.0623899999999999</v>
      </c>
      <c r="J3299">
        <v>1.04813</v>
      </c>
      <c r="K3299">
        <v>1.04826</v>
      </c>
      <c r="L3299" s="5">
        <f t="shared" si="366"/>
        <v>-6.5999999999999392</v>
      </c>
    </row>
    <row r="3300" spans="1:12" x14ac:dyDescent="0.25">
      <c r="A3300">
        <f t="shared" si="361"/>
        <v>2011</v>
      </c>
      <c r="B3300" t="str">
        <f t="shared" si="360"/>
        <v>01.01.2011</v>
      </c>
      <c r="C3300" t="str">
        <f t="shared" si="364"/>
        <v>7.9.2011</v>
      </c>
      <c r="D3300" s="1">
        <v>40793</v>
      </c>
      <c r="E3300" s="3">
        <f t="shared" si="365"/>
        <v>247</v>
      </c>
      <c r="F3300" s="5">
        <f t="shared" si="362"/>
        <v>9</v>
      </c>
      <c r="G3300" s="5">
        <f t="shared" si="363"/>
        <v>7</v>
      </c>
      <c r="H3300">
        <v>1.0482499999999999</v>
      </c>
      <c r="I3300">
        <v>1.06599</v>
      </c>
      <c r="J3300">
        <v>1.0481199999999999</v>
      </c>
      <c r="K3300">
        <v>1.0659700000000001</v>
      </c>
      <c r="L3300" s="5">
        <f t="shared" si="366"/>
        <v>17.72000000000018</v>
      </c>
    </row>
    <row r="3301" spans="1:12" x14ac:dyDescent="0.25">
      <c r="A3301">
        <f t="shared" si="361"/>
        <v>2011</v>
      </c>
      <c r="B3301" t="str">
        <f t="shared" ref="B3301:B3364" si="367">CONCATENATE("01.","01",".",A3301)</f>
        <v>01.01.2011</v>
      </c>
      <c r="C3301" t="str">
        <f t="shared" si="364"/>
        <v>8.9.2011</v>
      </c>
      <c r="D3301" s="1">
        <v>40794</v>
      </c>
      <c r="E3301" s="3">
        <f t="shared" si="365"/>
        <v>248</v>
      </c>
      <c r="F3301" s="5">
        <f t="shared" si="362"/>
        <v>9</v>
      </c>
      <c r="G3301" s="5">
        <f t="shared" si="363"/>
        <v>8</v>
      </c>
      <c r="H3301">
        <v>1.0659799999999999</v>
      </c>
      <c r="I3301">
        <v>1.0659799999999999</v>
      </c>
      <c r="J3301">
        <v>1.0565100000000001</v>
      </c>
      <c r="K3301">
        <v>1.0574300000000001</v>
      </c>
      <c r="L3301" s="5">
        <f t="shared" si="366"/>
        <v>-8.5499999999998355</v>
      </c>
    </row>
    <row r="3302" spans="1:12" x14ac:dyDescent="0.25">
      <c r="A3302">
        <f t="shared" si="361"/>
        <v>2011</v>
      </c>
      <c r="B3302" t="str">
        <f t="shared" si="367"/>
        <v>01.01.2011</v>
      </c>
      <c r="C3302" t="str">
        <f t="shared" si="364"/>
        <v>9.9.2011</v>
      </c>
      <c r="D3302" s="1">
        <v>40795</v>
      </c>
      <c r="E3302" s="3">
        <f t="shared" si="365"/>
        <v>249</v>
      </c>
      <c r="F3302" s="5">
        <f t="shared" si="362"/>
        <v>9</v>
      </c>
      <c r="G3302" s="5">
        <f t="shared" si="363"/>
        <v>9</v>
      </c>
      <c r="H3302">
        <v>1.0573900000000001</v>
      </c>
      <c r="I3302">
        <v>1.0633699999999999</v>
      </c>
      <c r="J3302">
        <v>1.0421199999999999</v>
      </c>
      <c r="K3302">
        <v>1.04681</v>
      </c>
      <c r="L3302" s="5">
        <f t="shared" si="366"/>
        <v>-10.580000000000034</v>
      </c>
    </row>
    <row r="3303" spans="1:12" x14ac:dyDescent="0.25">
      <c r="A3303">
        <f t="shared" si="361"/>
        <v>2011</v>
      </c>
      <c r="B3303" t="str">
        <f t="shared" si="367"/>
        <v>01.01.2011</v>
      </c>
      <c r="C3303" t="str">
        <f t="shared" si="364"/>
        <v>12.9.2011</v>
      </c>
      <c r="D3303" s="1">
        <v>40798</v>
      </c>
      <c r="E3303" s="3">
        <f t="shared" si="365"/>
        <v>252</v>
      </c>
      <c r="F3303" s="5">
        <f t="shared" si="362"/>
        <v>9</v>
      </c>
      <c r="G3303" s="5">
        <f t="shared" si="363"/>
        <v>12</v>
      </c>
      <c r="H3303">
        <v>1.0428500000000001</v>
      </c>
      <c r="I3303">
        <v>1.0439499999999999</v>
      </c>
      <c r="J3303">
        <v>1.0255000000000001</v>
      </c>
      <c r="K3303">
        <v>1.03447</v>
      </c>
      <c r="L3303" s="5">
        <f t="shared" si="366"/>
        <v>-8.3800000000000541</v>
      </c>
    </row>
    <row r="3304" spans="1:12" x14ac:dyDescent="0.25">
      <c r="A3304">
        <f t="shared" si="361"/>
        <v>2011</v>
      </c>
      <c r="B3304" t="str">
        <f t="shared" si="367"/>
        <v>01.01.2011</v>
      </c>
      <c r="C3304" t="str">
        <f t="shared" si="364"/>
        <v>13.9.2011</v>
      </c>
      <c r="D3304" s="1">
        <v>40799</v>
      </c>
      <c r="E3304" s="3">
        <f t="shared" si="365"/>
        <v>253</v>
      </c>
      <c r="F3304" s="5">
        <f t="shared" si="362"/>
        <v>9</v>
      </c>
      <c r="G3304" s="5">
        <f t="shared" si="363"/>
        <v>13</v>
      </c>
      <c r="H3304">
        <v>1.0344599999999999</v>
      </c>
      <c r="I3304">
        <v>1.03746</v>
      </c>
      <c r="J3304">
        <v>1.0261800000000001</v>
      </c>
      <c r="K3304">
        <v>1.0310299999999999</v>
      </c>
      <c r="L3304" s="5">
        <f t="shared" si="366"/>
        <v>-3.4300000000000441</v>
      </c>
    </row>
    <row r="3305" spans="1:12" x14ac:dyDescent="0.25">
      <c r="A3305">
        <f t="shared" si="361"/>
        <v>2011</v>
      </c>
      <c r="B3305" t="str">
        <f t="shared" si="367"/>
        <v>01.01.2011</v>
      </c>
      <c r="C3305" t="str">
        <f t="shared" si="364"/>
        <v>14.9.2011</v>
      </c>
      <c r="D3305" s="1">
        <v>40800</v>
      </c>
      <c r="E3305" s="3">
        <f t="shared" si="365"/>
        <v>254</v>
      </c>
      <c r="F3305" s="5">
        <f t="shared" si="362"/>
        <v>9</v>
      </c>
      <c r="G3305" s="5">
        <f t="shared" si="363"/>
        <v>14</v>
      </c>
      <c r="H3305">
        <v>1.0309999999999999</v>
      </c>
      <c r="I3305">
        <v>1.03685</v>
      </c>
      <c r="J3305">
        <v>1.01772</v>
      </c>
      <c r="K3305">
        <v>1.0275300000000001</v>
      </c>
      <c r="L3305" s="5">
        <f t="shared" si="366"/>
        <v>-3.4699999999998621</v>
      </c>
    </row>
    <row r="3306" spans="1:12" x14ac:dyDescent="0.25">
      <c r="A3306">
        <f t="shared" si="361"/>
        <v>2011</v>
      </c>
      <c r="B3306" t="str">
        <f t="shared" si="367"/>
        <v>01.01.2011</v>
      </c>
      <c r="C3306" t="str">
        <f t="shared" si="364"/>
        <v>15.9.2011</v>
      </c>
      <c r="D3306" s="1">
        <v>40801</v>
      </c>
      <c r="E3306" s="3">
        <f t="shared" si="365"/>
        <v>255</v>
      </c>
      <c r="F3306" s="5">
        <f t="shared" si="362"/>
        <v>9</v>
      </c>
      <c r="G3306" s="5">
        <f t="shared" si="363"/>
        <v>15</v>
      </c>
      <c r="H3306">
        <v>1.0275399999999999</v>
      </c>
      <c r="I3306">
        <v>1.0345500000000001</v>
      </c>
      <c r="J3306">
        <v>1.0182100000000001</v>
      </c>
      <c r="K3306">
        <v>1.0326900000000001</v>
      </c>
      <c r="L3306" s="5">
        <f t="shared" si="366"/>
        <v>5.15000000000021</v>
      </c>
    </row>
    <row r="3307" spans="1:12" x14ac:dyDescent="0.25">
      <c r="A3307">
        <f t="shared" si="361"/>
        <v>2011</v>
      </c>
      <c r="B3307" t="str">
        <f t="shared" si="367"/>
        <v>01.01.2011</v>
      </c>
      <c r="C3307" t="str">
        <f t="shared" si="364"/>
        <v>16.9.2011</v>
      </c>
      <c r="D3307" s="1">
        <v>40802</v>
      </c>
      <c r="E3307" s="3">
        <f t="shared" si="365"/>
        <v>256</v>
      </c>
      <c r="F3307" s="5">
        <f t="shared" si="362"/>
        <v>9</v>
      </c>
      <c r="G3307" s="5">
        <f t="shared" si="363"/>
        <v>16</v>
      </c>
      <c r="H3307">
        <v>1.03267</v>
      </c>
      <c r="I3307">
        <v>1.03975</v>
      </c>
      <c r="J3307">
        <v>1.0293600000000001</v>
      </c>
      <c r="K3307">
        <v>1.0358099999999999</v>
      </c>
      <c r="L3307" s="5">
        <f t="shared" si="366"/>
        <v>3.1399999999999206</v>
      </c>
    </row>
    <row r="3308" spans="1:12" x14ac:dyDescent="0.25">
      <c r="A3308">
        <f t="shared" si="361"/>
        <v>2011</v>
      </c>
      <c r="B3308" t="str">
        <f t="shared" si="367"/>
        <v>01.01.2011</v>
      </c>
      <c r="C3308" t="str">
        <f t="shared" si="364"/>
        <v>19.9.2011</v>
      </c>
      <c r="D3308" s="1">
        <v>40805</v>
      </c>
      <c r="E3308" s="3">
        <f t="shared" si="365"/>
        <v>259</v>
      </c>
      <c r="F3308" s="5">
        <f t="shared" si="362"/>
        <v>9</v>
      </c>
      <c r="G3308" s="5">
        <f t="shared" si="363"/>
        <v>19</v>
      </c>
      <c r="H3308">
        <v>1.0298099999999999</v>
      </c>
      <c r="I3308">
        <v>1.0313300000000001</v>
      </c>
      <c r="J3308">
        <v>1.01668</v>
      </c>
      <c r="K3308">
        <v>1.02203</v>
      </c>
      <c r="L3308" s="5">
        <f t="shared" si="366"/>
        <v>-7.7799999999998981</v>
      </c>
    </row>
    <row r="3309" spans="1:12" x14ac:dyDescent="0.25">
      <c r="A3309">
        <f t="shared" si="361"/>
        <v>2011</v>
      </c>
      <c r="B3309" t="str">
        <f t="shared" si="367"/>
        <v>01.01.2011</v>
      </c>
      <c r="C3309" t="str">
        <f t="shared" si="364"/>
        <v>20.9.2011</v>
      </c>
      <c r="D3309" s="1">
        <v>40806</v>
      </c>
      <c r="E3309" s="3">
        <f t="shared" si="365"/>
        <v>260</v>
      </c>
      <c r="F3309" s="5">
        <f t="shared" si="362"/>
        <v>9</v>
      </c>
      <c r="G3309" s="5">
        <f t="shared" si="363"/>
        <v>20</v>
      </c>
      <c r="H3309">
        <v>1.0220100000000001</v>
      </c>
      <c r="I3309">
        <v>1.0310699999999999</v>
      </c>
      <c r="J3309">
        <v>1.0147600000000001</v>
      </c>
      <c r="K3309">
        <v>1.02745</v>
      </c>
      <c r="L3309" s="5">
        <f t="shared" si="366"/>
        <v>5.4399999999998894</v>
      </c>
    </row>
    <row r="3310" spans="1:12" x14ac:dyDescent="0.25">
      <c r="A3310">
        <f t="shared" si="361"/>
        <v>2011</v>
      </c>
      <c r="B3310" t="str">
        <f t="shared" si="367"/>
        <v>01.01.2011</v>
      </c>
      <c r="C3310" t="str">
        <f t="shared" si="364"/>
        <v>21.9.2011</v>
      </c>
      <c r="D3310" s="1">
        <v>40807</v>
      </c>
      <c r="E3310" s="3">
        <f t="shared" si="365"/>
        <v>261</v>
      </c>
      <c r="F3310" s="5">
        <f t="shared" si="362"/>
        <v>9</v>
      </c>
      <c r="G3310" s="5">
        <f t="shared" si="363"/>
        <v>21</v>
      </c>
      <c r="H3310">
        <v>1.0274300000000001</v>
      </c>
      <c r="I3310">
        <v>1.0291300000000001</v>
      </c>
      <c r="J3310">
        <v>1.00332</v>
      </c>
      <c r="K3310">
        <v>1.00417</v>
      </c>
      <c r="L3310" s="5">
        <f t="shared" si="366"/>
        <v>-23.260000000000058</v>
      </c>
    </row>
    <row r="3311" spans="1:12" x14ac:dyDescent="0.25">
      <c r="A3311">
        <f t="shared" ref="A3311:A3374" si="368">YEAR(D3311)</f>
        <v>2011</v>
      </c>
      <c r="B3311" t="str">
        <f t="shared" si="367"/>
        <v>01.01.2011</v>
      </c>
      <c r="C3311" t="str">
        <f t="shared" si="364"/>
        <v>22.9.2011</v>
      </c>
      <c r="D3311" s="1">
        <v>40808</v>
      </c>
      <c r="E3311" s="3">
        <f t="shared" si="365"/>
        <v>262</v>
      </c>
      <c r="F3311" s="5">
        <f t="shared" si="362"/>
        <v>9</v>
      </c>
      <c r="G3311" s="5">
        <f t="shared" si="363"/>
        <v>22</v>
      </c>
      <c r="H3311">
        <v>1.0041800000000001</v>
      </c>
      <c r="I3311">
        <v>1.0076799999999999</v>
      </c>
      <c r="J3311">
        <v>0.96914</v>
      </c>
      <c r="K3311">
        <v>0.97404000000000002</v>
      </c>
      <c r="L3311" s="5">
        <f t="shared" si="366"/>
        <v>-30.140000000000057</v>
      </c>
    </row>
    <row r="3312" spans="1:12" x14ac:dyDescent="0.25">
      <c r="A3312">
        <f t="shared" si="368"/>
        <v>2011</v>
      </c>
      <c r="B3312" t="str">
        <f t="shared" si="367"/>
        <v>01.01.2011</v>
      </c>
      <c r="C3312" t="str">
        <f t="shared" si="364"/>
        <v>23.9.2011</v>
      </c>
      <c r="D3312" s="1">
        <v>40809</v>
      </c>
      <c r="E3312" s="3">
        <f t="shared" si="365"/>
        <v>263</v>
      </c>
      <c r="F3312" s="5">
        <f t="shared" si="362"/>
        <v>9</v>
      </c>
      <c r="G3312" s="5">
        <f t="shared" si="363"/>
        <v>23</v>
      </c>
      <c r="H3312">
        <v>0.97402999999999995</v>
      </c>
      <c r="I3312">
        <v>0.98653000000000002</v>
      </c>
      <c r="J3312">
        <v>0.96696000000000004</v>
      </c>
      <c r="K3312">
        <v>0.97758999999999996</v>
      </c>
      <c r="L3312" s="5">
        <f t="shared" si="366"/>
        <v>3.5600000000000076</v>
      </c>
    </row>
    <row r="3313" spans="1:12" x14ac:dyDescent="0.25">
      <c r="A3313">
        <f t="shared" si="368"/>
        <v>2011</v>
      </c>
      <c r="B3313" t="str">
        <f t="shared" si="367"/>
        <v>01.01.2011</v>
      </c>
      <c r="C3313" t="str">
        <f t="shared" si="364"/>
        <v>26.9.2011</v>
      </c>
      <c r="D3313" s="1">
        <v>40812</v>
      </c>
      <c r="E3313" s="3">
        <f t="shared" si="365"/>
        <v>266</v>
      </c>
      <c r="F3313" s="5">
        <f t="shared" si="362"/>
        <v>9</v>
      </c>
      <c r="G3313" s="5">
        <f t="shared" si="363"/>
        <v>26</v>
      </c>
      <c r="H3313">
        <v>0.98068</v>
      </c>
      <c r="I3313">
        <v>0.98360000000000003</v>
      </c>
      <c r="J3313">
        <v>0.96216000000000002</v>
      </c>
      <c r="K3313">
        <v>0.98312999999999995</v>
      </c>
      <c r="L3313" s="5">
        <f t="shared" si="366"/>
        <v>2.4499999999999522</v>
      </c>
    </row>
    <row r="3314" spans="1:12" x14ac:dyDescent="0.25">
      <c r="A3314">
        <f t="shared" si="368"/>
        <v>2011</v>
      </c>
      <c r="B3314" t="str">
        <f t="shared" si="367"/>
        <v>01.01.2011</v>
      </c>
      <c r="C3314" t="str">
        <f t="shared" si="364"/>
        <v>27.9.2011</v>
      </c>
      <c r="D3314" s="1">
        <v>40813</v>
      </c>
      <c r="E3314" s="3">
        <f t="shared" si="365"/>
        <v>267</v>
      </c>
      <c r="F3314" s="5">
        <f t="shared" si="362"/>
        <v>9</v>
      </c>
      <c r="G3314" s="5">
        <f t="shared" si="363"/>
        <v>27</v>
      </c>
      <c r="H3314">
        <v>0.98311999999999999</v>
      </c>
      <c r="I3314">
        <v>0.99839999999999995</v>
      </c>
      <c r="J3314">
        <v>0.97753000000000001</v>
      </c>
      <c r="K3314">
        <v>0.99114000000000002</v>
      </c>
      <c r="L3314" s="5">
        <f t="shared" si="366"/>
        <v>8.020000000000028</v>
      </c>
    </row>
    <row r="3315" spans="1:12" x14ac:dyDescent="0.25">
      <c r="A3315">
        <f t="shared" si="368"/>
        <v>2011</v>
      </c>
      <c r="B3315" t="str">
        <f t="shared" si="367"/>
        <v>01.01.2011</v>
      </c>
      <c r="C3315" t="str">
        <f t="shared" si="364"/>
        <v>28.9.2011</v>
      </c>
      <c r="D3315" s="1">
        <v>40814</v>
      </c>
      <c r="E3315" s="3">
        <f t="shared" si="365"/>
        <v>268</v>
      </c>
      <c r="F3315" s="5">
        <f t="shared" ref="F3315:F3378" si="369">MONTH(D3315)</f>
        <v>9</v>
      </c>
      <c r="G3315" s="5">
        <f t="shared" ref="G3315:G3378" si="370">DAY(D3315)</f>
        <v>28</v>
      </c>
      <c r="H3315">
        <v>0.99109999999999998</v>
      </c>
      <c r="I3315">
        <v>0.99543000000000004</v>
      </c>
      <c r="J3315">
        <v>0.97731999999999997</v>
      </c>
      <c r="K3315">
        <v>0.97785999999999995</v>
      </c>
      <c r="L3315" s="5">
        <f t="shared" si="366"/>
        <v>-13.24000000000003</v>
      </c>
    </row>
    <row r="3316" spans="1:12" x14ac:dyDescent="0.25">
      <c r="A3316">
        <f t="shared" si="368"/>
        <v>2011</v>
      </c>
      <c r="B3316" t="str">
        <f t="shared" si="367"/>
        <v>01.01.2011</v>
      </c>
      <c r="C3316" t="str">
        <f t="shared" si="364"/>
        <v>29.9.2011</v>
      </c>
      <c r="D3316" s="1">
        <v>40815</v>
      </c>
      <c r="E3316" s="3">
        <f t="shared" si="365"/>
        <v>269</v>
      </c>
      <c r="F3316" s="5">
        <f t="shared" si="369"/>
        <v>9</v>
      </c>
      <c r="G3316" s="5">
        <f t="shared" si="370"/>
        <v>29</v>
      </c>
      <c r="H3316">
        <v>0.97785</v>
      </c>
      <c r="I3316">
        <v>0.98762000000000005</v>
      </c>
      <c r="J3316">
        <v>0.97006000000000003</v>
      </c>
      <c r="K3316">
        <v>0.97796000000000005</v>
      </c>
      <c r="L3316" s="5">
        <f t="shared" si="366"/>
        <v>0.1100000000000545</v>
      </c>
    </row>
    <row r="3317" spans="1:12" x14ac:dyDescent="0.25">
      <c r="A3317">
        <f t="shared" si="368"/>
        <v>2011</v>
      </c>
      <c r="B3317" t="str">
        <f t="shared" si="367"/>
        <v>01.01.2011</v>
      </c>
      <c r="C3317" t="str">
        <f t="shared" si="364"/>
        <v>30.9.2011</v>
      </c>
      <c r="D3317" s="1">
        <v>40816</v>
      </c>
      <c r="E3317" s="3">
        <f t="shared" si="365"/>
        <v>270</v>
      </c>
      <c r="F3317" s="5">
        <f t="shared" si="369"/>
        <v>9</v>
      </c>
      <c r="G3317" s="5">
        <f t="shared" si="370"/>
        <v>30</v>
      </c>
      <c r="H3317">
        <v>0.97794999999999999</v>
      </c>
      <c r="I3317">
        <v>0.98077999999999999</v>
      </c>
      <c r="J3317">
        <v>0.96582000000000001</v>
      </c>
      <c r="K3317">
        <v>0.96584000000000003</v>
      </c>
      <c r="L3317" s="5">
        <f t="shared" si="366"/>
        <v>-12.109999999999953</v>
      </c>
    </row>
    <row r="3318" spans="1:12" x14ac:dyDescent="0.25">
      <c r="A3318">
        <f t="shared" si="368"/>
        <v>2011</v>
      </c>
      <c r="B3318" t="str">
        <f t="shared" si="367"/>
        <v>01.01.2011</v>
      </c>
      <c r="C3318" t="str">
        <f t="shared" si="364"/>
        <v>3.10.2011</v>
      </c>
      <c r="D3318" s="1">
        <v>40819</v>
      </c>
      <c r="E3318" s="3">
        <f t="shared" si="365"/>
        <v>273</v>
      </c>
      <c r="F3318" s="5">
        <f t="shared" si="369"/>
        <v>10</v>
      </c>
      <c r="G3318" s="5">
        <f t="shared" si="370"/>
        <v>3</v>
      </c>
      <c r="H3318">
        <v>0.96543999999999996</v>
      </c>
      <c r="I3318">
        <v>0.96991000000000005</v>
      </c>
      <c r="J3318">
        <v>0.95255999999999996</v>
      </c>
      <c r="K3318">
        <v>0.95262999999999998</v>
      </c>
      <c r="L3318" s="5">
        <f t="shared" si="366"/>
        <v>-12.809999999999988</v>
      </c>
    </row>
    <row r="3319" spans="1:12" x14ac:dyDescent="0.25">
      <c r="A3319">
        <f t="shared" si="368"/>
        <v>2011</v>
      </c>
      <c r="B3319" t="str">
        <f t="shared" si="367"/>
        <v>01.01.2011</v>
      </c>
      <c r="C3319" t="str">
        <f t="shared" si="364"/>
        <v>4.10.2011</v>
      </c>
      <c r="D3319" s="1">
        <v>40820</v>
      </c>
      <c r="E3319" s="3">
        <f t="shared" si="365"/>
        <v>274</v>
      </c>
      <c r="F3319" s="5">
        <f t="shared" si="369"/>
        <v>10</v>
      </c>
      <c r="G3319" s="5">
        <f t="shared" si="370"/>
        <v>4</v>
      </c>
      <c r="H3319">
        <v>0.95262000000000002</v>
      </c>
      <c r="I3319">
        <v>0.95945999999999998</v>
      </c>
      <c r="J3319">
        <v>0.93898000000000004</v>
      </c>
      <c r="K3319">
        <v>0.95701000000000003</v>
      </c>
      <c r="L3319" s="5">
        <f t="shared" si="366"/>
        <v>4.390000000000005</v>
      </c>
    </row>
    <row r="3320" spans="1:12" x14ac:dyDescent="0.25">
      <c r="A3320">
        <f t="shared" si="368"/>
        <v>2011</v>
      </c>
      <c r="B3320" t="str">
        <f t="shared" si="367"/>
        <v>01.01.2011</v>
      </c>
      <c r="C3320" t="str">
        <f t="shared" si="364"/>
        <v>5.10.2011</v>
      </c>
      <c r="D3320" s="1">
        <v>40821</v>
      </c>
      <c r="E3320" s="3">
        <f t="shared" si="365"/>
        <v>275</v>
      </c>
      <c r="F3320" s="5">
        <f t="shared" si="369"/>
        <v>10</v>
      </c>
      <c r="G3320" s="5">
        <f t="shared" si="370"/>
        <v>5</v>
      </c>
      <c r="H3320">
        <v>0.95701000000000003</v>
      </c>
      <c r="I3320">
        <v>0.96613000000000004</v>
      </c>
      <c r="J3320">
        <v>0.94872999999999996</v>
      </c>
      <c r="K3320">
        <v>0.96575</v>
      </c>
      <c r="L3320" s="5">
        <f t="shared" si="366"/>
        <v>8.73999999999997</v>
      </c>
    </row>
    <row r="3321" spans="1:12" x14ac:dyDescent="0.25">
      <c r="A3321">
        <f t="shared" si="368"/>
        <v>2011</v>
      </c>
      <c r="B3321" t="str">
        <f t="shared" si="367"/>
        <v>01.01.2011</v>
      </c>
      <c r="C3321" t="str">
        <f t="shared" si="364"/>
        <v>6.10.2011</v>
      </c>
      <c r="D3321" s="1">
        <v>40822</v>
      </c>
      <c r="E3321" s="3">
        <f t="shared" si="365"/>
        <v>276</v>
      </c>
      <c r="F3321" s="5">
        <f t="shared" si="369"/>
        <v>10</v>
      </c>
      <c r="G3321" s="5">
        <f t="shared" si="370"/>
        <v>6</v>
      </c>
      <c r="H3321">
        <v>0.96574000000000004</v>
      </c>
      <c r="I3321">
        <v>0.97655999999999998</v>
      </c>
      <c r="J3321">
        <v>0.96209</v>
      </c>
      <c r="K3321">
        <v>0.97445000000000004</v>
      </c>
      <c r="L3321" s="5">
        <f t="shared" si="366"/>
        <v>8.7099999999999955</v>
      </c>
    </row>
    <row r="3322" spans="1:12" x14ac:dyDescent="0.25">
      <c r="A3322">
        <f t="shared" si="368"/>
        <v>2011</v>
      </c>
      <c r="B3322" t="str">
        <f t="shared" si="367"/>
        <v>01.01.2011</v>
      </c>
      <c r="C3322" t="str">
        <f t="shared" si="364"/>
        <v>7.10.2011</v>
      </c>
      <c r="D3322" s="1">
        <v>40823</v>
      </c>
      <c r="E3322" s="3">
        <f t="shared" si="365"/>
        <v>277</v>
      </c>
      <c r="F3322" s="5">
        <f t="shared" si="369"/>
        <v>10</v>
      </c>
      <c r="G3322" s="5">
        <f t="shared" si="370"/>
        <v>7</v>
      </c>
      <c r="H3322">
        <v>0.97443000000000002</v>
      </c>
      <c r="I3322">
        <v>0.98784000000000005</v>
      </c>
      <c r="J3322">
        <v>0.97272999999999998</v>
      </c>
      <c r="K3322">
        <v>0.97645999999999999</v>
      </c>
      <c r="L3322" s="5">
        <f t="shared" si="366"/>
        <v>2.0299999999999763</v>
      </c>
    </row>
    <row r="3323" spans="1:12" x14ac:dyDescent="0.25">
      <c r="A3323">
        <f t="shared" si="368"/>
        <v>2011</v>
      </c>
      <c r="B3323" t="str">
        <f t="shared" si="367"/>
        <v>01.01.2011</v>
      </c>
      <c r="C3323" t="str">
        <f t="shared" si="364"/>
        <v>10.10.2011</v>
      </c>
      <c r="D3323" s="1">
        <v>40826</v>
      </c>
      <c r="E3323" s="3">
        <f t="shared" si="365"/>
        <v>280</v>
      </c>
      <c r="F3323" s="5">
        <f t="shared" si="369"/>
        <v>10</v>
      </c>
      <c r="G3323" s="5">
        <f t="shared" si="370"/>
        <v>10</v>
      </c>
      <c r="H3323">
        <v>0.97650000000000003</v>
      </c>
      <c r="I3323">
        <v>1.0014000000000001</v>
      </c>
      <c r="J3323">
        <v>0.97484999999999999</v>
      </c>
      <c r="K3323">
        <v>0.99866999999999995</v>
      </c>
      <c r="L3323" s="5">
        <f t="shared" si="366"/>
        <v>22.169999999999913</v>
      </c>
    </row>
    <row r="3324" spans="1:12" x14ac:dyDescent="0.25">
      <c r="A3324">
        <f t="shared" si="368"/>
        <v>2011</v>
      </c>
      <c r="B3324" t="str">
        <f t="shared" si="367"/>
        <v>01.01.2011</v>
      </c>
      <c r="C3324" t="str">
        <f t="shared" si="364"/>
        <v>11.10.2011</v>
      </c>
      <c r="D3324" s="1">
        <v>40827</v>
      </c>
      <c r="E3324" s="3">
        <f t="shared" si="365"/>
        <v>281</v>
      </c>
      <c r="F3324" s="5">
        <f t="shared" si="369"/>
        <v>10</v>
      </c>
      <c r="G3324" s="5">
        <f t="shared" si="370"/>
        <v>11</v>
      </c>
      <c r="H3324">
        <v>0.99863000000000002</v>
      </c>
      <c r="I3324">
        <v>1.00024</v>
      </c>
      <c r="J3324">
        <v>0.99053000000000002</v>
      </c>
      <c r="K3324">
        <v>0.99509999999999998</v>
      </c>
      <c r="L3324" s="5">
        <f t="shared" si="366"/>
        <v>-3.5300000000000331</v>
      </c>
    </row>
    <row r="3325" spans="1:12" x14ac:dyDescent="0.25">
      <c r="A3325">
        <f t="shared" si="368"/>
        <v>2011</v>
      </c>
      <c r="B3325" t="str">
        <f t="shared" si="367"/>
        <v>01.01.2011</v>
      </c>
      <c r="C3325" t="str">
        <f t="shared" si="364"/>
        <v>12.10.2011</v>
      </c>
      <c r="D3325" s="1">
        <v>40828</v>
      </c>
      <c r="E3325" s="3">
        <f t="shared" si="365"/>
        <v>282</v>
      </c>
      <c r="F3325" s="5">
        <f t="shared" si="369"/>
        <v>10</v>
      </c>
      <c r="G3325" s="5">
        <f t="shared" si="370"/>
        <v>12</v>
      </c>
      <c r="H3325">
        <v>0.99509000000000003</v>
      </c>
      <c r="I3325">
        <v>1.02054</v>
      </c>
      <c r="J3325">
        <v>0.98646</v>
      </c>
      <c r="K3325">
        <v>1.01569</v>
      </c>
      <c r="L3325" s="5">
        <f t="shared" si="366"/>
        <v>20.599999999999952</v>
      </c>
    </row>
    <row r="3326" spans="1:12" x14ac:dyDescent="0.25">
      <c r="A3326">
        <f t="shared" si="368"/>
        <v>2011</v>
      </c>
      <c r="B3326" t="str">
        <f t="shared" si="367"/>
        <v>01.01.2011</v>
      </c>
      <c r="C3326" t="str">
        <f t="shared" si="364"/>
        <v>13.10.2011</v>
      </c>
      <c r="D3326" s="1">
        <v>40829</v>
      </c>
      <c r="E3326" s="3">
        <f t="shared" si="365"/>
        <v>283</v>
      </c>
      <c r="F3326" s="5">
        <f t="shared" si="369"/>
        <v>10</v>
      </c>
      <c r="G3326" s="5">
        <f t="shared" si="370"/>
        <v>13</v>
      </c>
      <c r="H3326">
        <v>1.01563</v>
      </c>
      <c r="I3326">
        <v>1.0230399999999999</v>
      </c>
      <c r="J3326">
        <v>1.0101899999999999</v>
      </c>
      <c r="K3326">
        <v>1.0188900000000001</v>
      </c>
      <c r="L3326" s="5">
        <f t="shared" si="366"/>
        <v>3.2600000000000406</v>
      </c>
    </row>
    <row r="3327" spans="1:12" x14ac:dyDescent="0.25">
      <c r="A3327">
        <f t="shared" si="368"/>
        <v>2011</v>
      </c>
      <c r="B3327" t="str">
        <f t="shared" si="367"/>
        <v>01.01.2011</v>
      </c>
      <c r="C3327" t="str">
        <f t="shared" si="364"/>
        <v>14.10.2011</v>
      </c>
      <c r="D3327" s="1">
        <v>40830</v>
      </c>
      <c r="E3327" s="3">
        <f t="shared" si="365"/>
        <v>284</v>
      </c>
      <c r="F3327" s="5">
        <f t="shared" si="369"/>
        <v>10</v>
      </c>
      <c r="G3327" s="5">
        <f t="shared" si="370"/>
        <v>14</v>
      </c>
      <c r="H3327">
        <v>1.0188699999999999</v>
      </c>
      <c r="I3327">
        <v>1.0344199999999999</v>
      </c>
      <c r="J3327">
        <v>1.0143899999999999</v>
      </c>
      <c r="K3327">
        <v>1.03373</v>
      </c>
      <c r="L3327" s="5">
        <f t="shared" si="366"/>
        <v>14.860000000000095</v>
      </c>
    </row>
    <row r="3328" spans="1:12" x14ac:dyDescent="0.25">
      <c r="A3328">
        <f t="shared" si="368"/>
        <v>2011</v>
      </c>
      <c r="B3328" t="str">
        <f t="shared" si="367"/>
        <v>01.01.2011</v>
      </c>
      <c r="C3328" t="str">
        <f t="shared" si="364"/>
        <v>17.10.2011</v>
      </c>
      <c r="D3328" s="1">
        <v>40833</v>
      </c>
      <c r="E3328" s="3">
        <f t="shared" si="365"/>
        <v>287</v>
      </c>
      <c r="F3328" s="5">
        <f t="shared" si="369"/>
        <v>10</v>
      </c>
      <c r="G3328" s="5">
        <f t="shared" si="370"/>
        <v>17</v>
      </c>
      <c r="H3328">
        <v>1.0323599999999999</v>
      </c>
      <c r="I3328">
        <v>1.03708</v>
      </c>
      <c r="J3328">
        <v>1.01481</v>
      </c>
      <c r="K3328">
        <v>1.0154300000000001</v>
      </c>
      <c r="L3328" s="5">
        <f t="shared" si="366"/>
        <v>-16.92999999999989</v>
      </c>
    </row>
    <row r="3329" spans="1:12" x14ac:dyDescent="0.25">
      <c r="A3329">
        <f t="shared" si="368"/>
        <v>2011</v>
      </c>
      <c r="B3329" t="str">
        <f t="shared" si="367"/>
        <v>01.01.2011</v>
      </c>
      <c r="C3329" t="str">
        <f t="shared" si="364"/>
        <v>18.10.2011</v>
      </c>
      <c r="D3329" s="1">
        <v>40834</v>
      </c>
      <c r="E3329" s="3">
        <f t="shared" si="365"/>
        <v>288</v>
      </c>
      <c r="F3329" s="5">
        <f t="shared" si="369"/>
        <v>10</v>
      </c>
      <c r="G3329" s="5">
        <f t="shared" si="370"/>
        <v>18</v>
      </c>
      <c r="H3329">
        <v>1.01546</v>
      </c>
      <c r="I3329">
        <v>1.0324800000000001</v>
      </c>
      <c r="J3329">
        <v>1.0117700000000001</v>
      </c>
      <c r="K3329">
        <v>1.0261400000000001</v>
      </c>
      <c r="L3329" s="5">
        <f t="shared" si="366"/>
        <v>10.680000000000023</v>
      </c>
    </row>
    <row r="3330" spans="1:12" x14ac:dyDescent="0.25">
      <c r="A3330">
        <f t="shared" si="368"/>
        <v>2011</v>
      </c>
      <c r="B3330" t="str">
        <f t="shared" si="367"/>
        <v>01.01.2011</v>
      </c>
      <c r="C3330" t="str">
        <f t="shared" si="364"/>
        <v>19.10.2011</v>
      </c>
      <c r="D3330" s="1">
        <v>40835</v>
      </c>
      <c r="E3330" s="3">
        <f t="shared" si="365"/>
        <v>289</v>
      </c>
      <c r="F3330" s="5">
        <f t="shared" si="369"/>
        <v>10</v>
      </c>
      <c r="G3330" s="5">
        <f t="shared" si="370"/>
        <v>19</v>
      </c>
      <c r="H3330">
        <v>1.0261499999999999</v>
      </c>
      <c r="I3330">
        <v>1.0352600000000001</v>
      </c>
      <c r="J3330">
        <v>1.0203800000000001</v>
      </c>
      <c r="K3330">
        <v>1.0222599999999999</v>
      </c>
      <c r="L3330" s="5">
        <f t="shared" si="366"/>
        <v>-3.8899999999999491</v>
      </c>
    </row>
    <row r="3331" spans="1:12" x14ac:dyDescent="0.25">
      <c r="A3331">
        <f t="shared" si="368"/>
        <v>2011</v>
      </c>
      <c r="B3331" t="str">
        <f t="shared" si="367"/>
        <v>01.01.2011</v>
      </c>
      <c r="C3331" t="str">
        <f t="shared" si="364"/>
        <v>20.10.2011</v>
      </c>
      <c r="D3331" s="1">
        <v>40836</v>
      </c>
      <c r="E3331" s="3">
        <f t="shared" si="365"/>
        <v>290</v>
      </c>
      <c r="F3331" s="5">
        <f t="shared" si="369"/>
        <v>10</v>
      </c>
      <c r="G3331" s="5">
        <f t="shared" si="370"/>
        <v>20</v>
      </c>
      <c r="H3331">
        <v>1.0222100000000001</v>
      </c>
      <c r="I3331">
        <v>1.02946</v>
      </c>
      <c r="J3331">
        <v>1.0146999999999999</v>
      </c>
      <c r="K3331">
        <v>1.02294</v>
      </c>
      <c r="L3331" s="5">
        <f t="shared" si="366"/>
        <v>0.7299999999998974</v>
      </c>
    </row>
    <row r="3332" spans="1:12" x14ac:dyDescent="0.25">
      <c r="A3332">
        <f t="shared" si="368"/>
        <v>2011</v>
      </c>
      <c r="B3332" t="str">
        <f t="shared" si="367"/>
        <v>01.01.2011</v>
      </c>
      <c r="C3332" t="str">
        <f t="shared" si="364"/>
        <v>21.10.2011</v>
      </c>
      <c r="D3332" s="1">
        <v>40837</v>
      </c>
      <c r="E3332" s="3">
        <f t="shared" si="365"/>
        <v>291</v>
      </c>
      <c r="F3332" s="5">
        <f t="shared" si="369"/>
        <v>10</v>
      </c>
      <c r="G3332" s="5">
        <f t="shared" si="370"/>
        <v>21</v>
      </c>
      <c r="H3332">
        <v>1.0228699999999999</v>
      </c>
      <c r="I3332">
        <v>1.0376399999999999</v>
      </c>
      <c r="J3332">
        <v>1.02023</v>
      </c>
      <c r="K3332">
        <v>1.03732</v>
      </c>
      <c r="L3332" s="5">
        <f t="shared" si="366"/>
        <v>14.450000000000074</v>
      </c>
    </row>
    <row r="3333" spans="1:12" x14ac:dyDescent="0.25">
      <c r="A3333">
        <f t="shared" si="368"/>
        <v>2011</v>
      </c>
      <c r="B3333" t="str">
        <f t="shared" si="367"/>
        <v>01.01.2011</v>
      </c>
      <c r="C3333" t="str">
        <f t="shared" si="364"/>
        <v>24.10.2011</v>
      </c>
      <c r="D3333" s="1">
        <v>40840</v>
      </c>
      <c r="E3333" s="3">
        <f t="shared" si="365"/>
        <v>294</v>
      </c>
      <c r="F3333" s="5">
        <f t="shared" si="369"/>
        <v>10</v>
      </c>
      <c r="G3333" s="5">
        <f t="shared" si="370"/>
        <v>24</v>
      </c>
      <c r="H3333">
        <v>1.03312</v>
      </c>
      <c r="I3333">
        <v>1.04996</v>
      </c>
      <c r="J3333">
        <v>1.0314099999999999</v>
      </c>
      <c r="K3333">
        <v>1.04728</v>
      </c>
      <c r="L3333" s="5">
        <f t="shared" si="366"/>
        <v>14.15999999999995</v>
      </c>
    </row>
    <row r="3334" spans="1:12" x14ac:dyDescent="0.25">
      <c r="A3334">
        <f t="shared" si="368"/>
        <v>2011</v>
      </c>
      <c r="B3334" t="str">
        <f t="shared" si="367"/>
        <v>01.01.2011</v>
      </c>
      <c r="C3334" t="str">
        <f t="shared" si="364"/>
        <v>25.10.2011</v>
      </c>
      <c r="D3334" s="1">
        <v>40841</v>
      </c>
      <c r="E3334" s="3">
        <f t="shared" si="365"/>
        <v>295</v>
      </c>
      <c r="F3334" s="5">
        <f t="shared" si="369"/>
        <v>10</v>
      </c>
      <c r="G3334" s="5">
        <f t="shared" si="370"/>
        <v>25</v>
      </c>
      <c r="H3334">
        <v>1.0472699999999999</v>
      </c>
      <c r="I3334">
        <v>1.0495399999999999</v>
      </c>
      <c r="J3334">
        <v>1.03989</v>
      </c>
      <c r="K3334">
        <v>1.0426500000000001</v>
      </c>
      <c r="L3334" s="5">
        <f t="shared" si="366"/>
        <v>-4.6199999999998465</v>
      </c>
    </row>
    <row r="3335" spans="1:12" x14ac:dyDescent="0.25">
      <c r="A3335">
        <f t="shared" si="368"/>
        <v>2011</v>
      </c>
      <c r="B3335" t="str">
        <f t="shared" si="367"/>
        <v>01.01.2011</v>
      </c>
      <c r="C3335" t="str">
        <f t="shared" si="364"/>
        <v>26.10.2011</v>
      </c>
      <c r="D3335" s="1">
        <v>40842</v>
      </c>
      <c r="E3335" s="3">
        <f t="shared" si="365"/>
        <v>296</v>
      </c>
      <c r="F3335" s="5">
        <f t="shared" si="369"/>
        <v>10</v>
      </c>
      <c r="G3335" s="5">
        <f t="shared" si="370"/>
        <v>26</v>
      </c>
      <c r="H3335">
        <v>1.0426299999999999</v>
      </c>
      <c r="I3335">
        <v>1.0434399999999999</v>
      </c>
      <c r="J3335">
        <v>1.03216</v>
      </c>
      <c r="K3335">
        <v>1.03965</v>
      </c>
      <c r="L3335" s="5">
        <f t="shared" si="366"/>
        <v>-2.9799999999999827</v>
      </c>
    </row>
    <row r="3336" spans="1:12" x14ac:dyDescent="0.25">
      <c r="A3336">
        <f t="shared" si="368"/>
        <v>2011</v>
      </c>
      <c r="B3336" t="str">
        <f t="shared" si="367"/>
        <v>01.01.2011</v>
      </c>
      <c r="C3336" t="str">
        <f t="shared" si="364"/>
        <v>27.10.2011</v>
      </c>
      <c r="D3336" s="1">
        <v>40843</v>
      </c>
      <c r="E3336" s="3">
        <f t="shared" si="365"/>
        <v>297</v>
      </c>
      <c r="F3336" s="5">
        <f t="shared" si="369"/>
        <v>10</v>
      </c>
      <c r="G3336" s="5">
        <f t="shared" si="370"/>
        <v>27</v>
      </c>
      <c r="H3336">
        <v>1.03966</v>
      </c>
      <c r="I3336">
        <v>1.0751200000000001</v>
      </c>
      <c r="J3336">
        <v>1.03813</v>
      </c>
      <c r="K3336">
        <v>1.07283</v>
      </c>
      <c r="L3336" s="5">
        <f t="shared" si="366"/>
        <v>33.169999999999924</v>
      </c>
    </row>
    <row r="3337" spans="1:12" x14ac:dyDescent="0.25">
      <c r="A3337">
        <f t="shared" si="368"/>
        <v>2011</v>
      </c>
      <c r="B3337" t="str">
        <f t="shared" si="367"/>
        <v>01.01.2011</v>
      </c>
      <c r="C3337" t="str">
        <f t="shared" si="364"/>
        <v>28.10.2011</v>
      </c>
      <c r="D3337" s="1">
        <v>40844</v>
      </c>
      <c r="E3337" s="3">
        <f t="shared" si="365"/>
        <v>298</v>
      </c>
      <c r="F3337" s="5">
        <f t="shared" si="369"/>
        <v>10</v>
      </c>
      <c r="G3337" s="5">
        <f t="shared" si="370"/>
        <v>28</v>
      </c>
      <c r="H3337">
        <v>1.0727899999999999</v>
      </c>
      <c r="I3337">
        <v>1.07308</v>
      </c>
      <c r="J3337">
        <v>1.06545</v>
      </c>
      <c r="K3337">
        <v>1.0698700000000001</v>
      </c>
      <c r="L3337" s="5">
        <f t="shared" si="366"/>
        <v>-2.9199999999998116</v>
      </c>
    </row>
    <row r="3338" spans="1:12" x14ac:dyDescent="0.25">
      <c r="A3338">
        <f t="shared" si="368"/>
        <v>2011</v>
      </c>
      <c r="B3338" t="str">
        <f t="shared" si="367"/>
        <v>01.01.2011</v>
      </c>
      <c r="C3338" t="str">
        <f t="shared" si="364"/>
        <v>31.10.2011</v>
      </c>
      <c r="D3338" s="1">
        <v>40847</v>
      </c>
      <c r="E3338" s="3">
        <f t="shared" si="365"/>
        <v>300</v>
      </c>
      <c r="F3338" s="5">
        <f t="shared" si="369"/>
        <v>10</v>
      </c>
      <c r="G3338" s="5">
        <f t="shared" si="370"/>
        <v>31</v>
      </c>
      <c r="H3338">
        <v>1.07064</v>
      </c>
      <c r="I3338">
        <v>1.0706899999999999</v>
      </c>
      <c r="J3338">
        <v>1.0506</v>
      </c>
      <c r="K3338">
        <v>1.05406</v>
      </c>
      <c r="L3338" s="5">
        <f t="shared" si="366"/>
        <v>-16.580000000000041</v>
      </c>
    </row>
    <row r="3339" spans="1:12" x14ac:dyDescent="0.25">
      <c r="A3339">
        <f t="shared" si="368"/>
        <v>2011</v>
      </c>
      <c r="B3339" t="str">
        <f t="shared" si="367"/>
        <v>01.01.2011</v>
      </c>
      <c r="C3339" t="str">
        <f t="shared" si="364"/>
        <v>1.11.2011</v>
      </c>
      <c r="D3339" s="1">
        <v>40848</v>
      </c>
      <c r="E3339" s="3">
        <f t="shared" si="365"/>
        <v>301</v>
      </c>
      <c r="F3339" s="5">
        <f t="shared" si="369"/>
        <v>11</v>
      </c>
      <c r="G3339" s="5">
        <f t="shared" si="370"/>
        <v>1</v>
      </c>
      <c r="H3339">
        <v>1.05402</v>
      </c>
      <c r="I3339">
        <v>1.0565199999999999</v>
      </c>
      <c r="J3339">
        <v>1.02721</v>
      </c>
      <c r="K3339">
        <v>1.03268</v>
      </c>
      <c r="L3339" s="5">
        <f t="shared" si="366"/>
        <v>-21.339999999999915</v>
      </c>
    </row>
    <row r="3340" spans="1:12" x14ac:dyDescent="0.25">
      <c r="A3340">
        <f t="shared" si="368"/>
        <v>2011</v>
      </c>
      <c r="B3340" t="str">
        <f t="shared" si="367"/>
        <v>01.01.2011</v>
      </c>
      <c r="C3340" t="str">
        <f t="shared" si="364"/>
        <v>2.11.2011</v>
      </c>
      <c r="D3340" s="1">
        <v>40849</v>
      </c>
      <c r="E3340" s="3">
        <f t="shared" si="365"/>
        <v>302</v>
      </c>
      <c r="F3340" s="5">
        <f t="shared" si="369"/>
        <v>11</v>
      </c>
      <c r="G3340" s="5">
        <f t="shared" si="370"/>
        <v>2</v>
      </c>
      <c r="H3340">
        <v>1.0326200000000001</v>
      </c>
      <c r="I3340">
        <v>1.0426200000000001</v>
      </c>
      <c r="J3340">
        <v>1.0278700000000001</v>
      </c>
      <c r="K3340">
        <v>1.0336700000000001</v>
      </c>
      <c r="L3340" s="5">
        <f t="shared" si="366"/>
        <v>1.0499999999999954</v>
      </c>
    </row>
    <row r="3341" spans="1:12" x14ac:dyDescent="0.25">
      <c r="A3341">
        <f t="shared" si="368"/>
        <v>2011</v>
      </c>
      <c r="B3341" t="str">
        <f t="shared" si="367"/>
        <v>01.01.2011</v>
      </c>
      <c r="C3341" t="str">
        <f t="shared" si="364"/>
        <v>3.11.2011</v>
      </c>
      <c r="D3341" s="1">
        <v>40850</v>
      </c>
      <c r="E3341" s="3">
        <f t="shared" si="365"/>
        <v>303</v>
      </c>
      <c r="F3341" s="5">
        <f t="shared" si="369"/>
        <v>11</v>
      </c>
      <c r="G3341" s="5">
        <f t="shared" si="370"/>
        <v>3</v>
      </c>
      <c r="H3341">
        <v>1.03366</v>
      </c>
      <c r="I3341">
        <v>1.0444800000000001</v>
      </c>
      <c r="J3341">
        <v>1.02024</v>
      </c>
      <c r="K3341">
        <v>1.0397400000000001</v>
      </c>
      <c r="L3341" s="5">
        <f t="shared" si="366"/>
        <v>6.0800000000000853</v>
      </c>
    </row>
    <row r="3342" spans="1:12" x14ac:dyDescent="0.25">
      <c r="A3342">
        <f t="shared" si="368"/>
        <v>2011</v>
      </c>
      <c r="B3342" t="str">
        <f t="shared" si="367"/>
        <v>01.01.2011</v>
      </c>
      <c r="C3342" t="str">
        <f t="shared" si="364"/>
        <v>4.11.2011</v>
      </c>
      <c r="D3342" s="1">
        <v>40851</v>
      </c>
      <c r="E3342" s="3">
        <f t="shared" si="365"/>
        <v>304</v>
      </c>
      <c r="F3342" s="5">
        <f t="shared" si="369"/>
        <v>11</v>
      </c>
      <c r="G3342" s="5">
        <f t="shared" si="370"/>
        <v>4</v>
      </c>
      <c r="H3342">
        <v>1.0397700000000001</v>
      </c>
      <c r="I3342">
        <v>1.0436700000000001</v>
      </c>
      <c r="J3342">
        <v>1.03149</v>
      </c>
      <c r="K3342">
        <v>1.0372699999999999</v>
      </c>
      <c r="L3342" s="5">
        <f t="shared" si="366"/>
        <v>-2.5000000000001688</v>
      </c>
    </row>
    <row r="3343" spans="1:12" x14ac:dyDescent="0.25">
      <c r="A3343">
        <f t="shared" si="368"/>
        <v>2011</v>
      </c>
      <c r="B3343" t="str">
        <f t="shared" si="367"/>
        <v>01.01.2011</v>
      </c>
      <c r="C3343" t="str">
        <f t="shared" si="364"/>
        <v>7.11.2011</v>
      </c>
      <c r="D3343" s="1">
        <v>40854</v>
      </c>
      <c r="E3343" s="3">
        <f t="shared" si="365"/>
        <v>307</v>
      </c>
      <c r="F3343" s="5">
        <f t="shared" si="369"/>
        <v>11</v>
      </c>
      <c r="G3343" s="5">
        <f t="shared" si="370"/>
        <v>7</v>
      </c>
      <c r="H3343">
        <v>1.0404800000000001</v>
      </c>
      <c r="I3343">
        <v>1.0425199999999999</v>
      </c>
      <c r="J3343">
        <v>1.02756</v>
      </c>
      <c r="K3343">
        <v>1.03776</v>
      </c>
      <c r="L3343" s="5">
        <f t="shared" si="366"/>
        <v>-2.7200000000000557</v>
      </c>
    </row>
    <row r="3344" spans="1:12" x14ac:dyDescent="0.25">
      <c r="A3344">
        <f t="shared" si="368"/>
        <v>2011</v>
      </c>
      <c r="B3344" t="str">
        <f t="shared" si="367"/>
        <v>01.01.2011</v>
      </c>
      <c r="C3344" t="str">
        <f t="shared" si="364"/>
        <v>8.11.2011</v>
      </c>
      <c r="D3344" s="1">
        <v>40855</v>
      </c>
      <c r="E3344" s="3">
        <f t="shared" si="365"/>
        <v>308</v>
      </c>
      <c r="F3344" s="5">
        <f t="shared" si="369"/>
        <v>11</v>
      </c>
      <c r="G3344" s="5">
        <f t="shared" si="370"/>
        <v>8</v>
      </c>
      <c r="H3344">
        <v>1.03773</v>
      </c>
      <c r="I3344">
        <v>1.0402499999999999</v>
      </c>
      <c r="J3344">
        <v>1.02813</v>
      </c>
      <c r="K3344">
        <v>1.0391300000000001</v>
      </c>
      <c r="L3344" s="5">
        <f t="shared" si="366"/>
        <v>1.4000000000000679</v>
      </c>
    </row>
    <row r="3345" spans="1:12" x14ac:dyDescent="0.25">
      <c r="A3345">
        <f t="shared" si="368"/>
        <v>2011</v>
      </c>
      <c r="B3345" t="str">
        <f t="shared" si="367"/>
        <v>01.01.2011</v>
      </c>
      <c r="C3345" t="str">
        <f t="shared" si="364"/>
        <v>9.11.2011</v>
      </c>
      <c r="D3345" s="1">
        <v>40856</v>
      </c>
      <c r="E3345" s="3">
        <f t="shared" si="365"/>
        <v>309</v>
      </c>
      <c r="F3345" s="5">
        <f t="shared" si="369"/>
        <v>11</v>
      </c>
      <c r="G3345" s="5">
        <f t="shared" si="370"/>
        <v>9</v>
      </c>
      <c r="H3345">
        <v>1.03911</v>
      </c>
      <c r="I3345">
        <v>1.03949</v>
      </c>
      <c r="J3345">
        <v>1.0136499999999999</v>
      </c>
      <c r="K3345">
        <v>1.0140499999999999</v>
      </c>
      <c r="L3345" s="5">
        <f t="shared" si="366"/>
        <v>-25.06000000000008</v>
      </c>
    </row>
    <row r="3346" spans="1:12" x14ac:dyDescent="0.25">
      <c r="A3346">
        <f t="shared" si="368"/>
        <v>2011</v>
      </c>
      <c r="B3346" t="str">
        <f t="shared" si="367"/>
        <v>01.01.2011</v>
      </c>
      <c r="C3346" t="str">
        <f t="shared" si="364"/>
        <v>10.11.2011</v>
      </c>
      <c r="D3346" s="1">
        <v>40857</v>
      </c>
      <c r="E3346" s="3">
        <f t="shared" si="365"/>
        <v>310</v>
      </c>
      <c r="F3346" s="5">
        <f t="shared" si="369"/>
        <v>11</v>
      </c>
      <c r="G3346" s="5">
        <f t="shared" si="370"/>
        <v>10</v>
      </c>
      <c r="H3346">
        <v>1.01403</v>
      </c>
      <c r="I3346">
        <v>1.0208200000000001</v>
      </c>
      <c r="J3346">
        <v>1.00525</v>
      </c>
      <c r="K3346">
        <v>1.0152699999999999</v>
      </c>
      <c r="L3346" s="5">
        <f t="shared" si="366"/>
        <v>1.2399999999999078</v>
      </c>
    </row>
    <row r="3347" spans="1:12" x14ac:dyDescent="0.25">
      <c r="A3347">
        <f t="shared" si="368"/>
        <v>2011</v>
      </c>
      <c r="B3347" t="str">
        <f t="shared" si="367"/>
        <v>01.01.2011</v>
      </c>
      <c r="C3347" t="str">
        <f t="shared" si="364"/>
        <v>11.11.2011</v>
      </c>
      <c r="D3347" s="1">
        <v>40858</v>
      </c>
      <c r="E3347" s="3">
        <f t="shared" si="365"/>
        <v>311</v>
      </c>
      <c r="F3347" s="5">
        <f t="shared" si="369"/>
        <v>11</v>
      </c>
      <c r="G3347" s="5">
        <f t="shared" si="370"/>
        <v>11</v>
      </c>
      <c r="H3347">
        <v>1.0152699999999999</v>
      </c>
      <c r="I3347">
        <v>1.0303199999999999</v>
      </c>
      <c r="J3347">
        <v>1.0104900000000001</v>
      </c>
      <c r="K3347">
        <v>1.0272699999999999</v>
      </c>
      <c r="L3347" s="5">
        <f t="shared" si="366"/>
        <v>12.000000000000011</v>
      </c>
    </row>
    <row r="3348" spans="1:12" x14ac:dyDescent="0.25">
      <c r="A3348">
        <f t="shared" si="368"/>
        <v>2011</v>
      </c>
      <c r="B3348" t="str">
        <f t="shared" si="367"/>
        <v>01.01.2011</v>
      </c>
      <c r="C3348" t="str">
        <f t="shared" si="364"/>
        <v>14.11.2011</v>
      </c>
      <c r="D3348" s="1">
        <v>40861</v>
      </c>
      <c r="E3348" s="3">
        <f t="shared" si="365"/>
        <v>314</v>
      </c>
      <c r="F3348" s="5">
        <f t="shared" si="369"/>
        <v>11</v>
      </c>
      <c r="G3348" s="5">
        <f t="shared" si="370"/>
        <v>14</v>
      </c>
      <c r="H3348">
        <v>1.0341</v>
      </c>
      <c r="I3348">
        <v>1.03417</v>
      </c>
      <c r="J3348">
        <v>1.01606</v>
      </c>
      <c r="K3348">
        <v>1.0203199999999999</v>
      </c>
      <c r="L3348" s="5">
        <f t="shared" si="366"/>
        <v>-13.780000000000125</v>
      </c>
    </row>
    <row r="3349" spans="1:12" x14ac:dyDescent="0.25">
      <c r="A3349">
        <f t="shared" si="368"/>
        <v>2011</v>
      </c>
      <c r="B3349" t="str">
        <f t="shared" si="367"/>
        <v>01.01.2011</v>
      </c>
      <c r="C3349" t="str">
        <f t="shared" si="364"/>
        <v>15.11.2011</v>
      </c>
      <c r="D3349" s="1">
        <v>40862</v>
      </c>
      <c r="E3349" s="3">
        <f t="shared" si="365"/>
        <v>315</v>
      </c>
      <c r="F3349" s="5">
        <f t="shared" si="369"/>
        <v>11</v>
      </c>
      <c r="G3349" s="5">
        <f t="shared" si="370"/>
        <v>15</v>
      </c>
      <c r="H3349">
        <v>1.0202599999999999</v>
      </c>
      <c r="I3349">
        <v>1.0224800000000001</v>
      </c>
      <c r="J3349">
        <v>1.01128</v>
      </c>
      <c r="K3349">
        <v>1.0176499999999999</v>
      </c>
      <c r="L3349" s="5">
        <f t="shared" si="366"/>
        <v>-2.6100000000000012</v>
      </c>
    </row>
    <row r="3350" spans="1:12" x14ac:dyDescent="0.25">
      <c r="A3350">
        <f t="shared" si="368"/>
        <v>2011</v>
      </c>
      <c r="B3350" t="str">
        <f t="shared" si="367"/>
        <v>01.01.2011</v>
      </c>
      <c r="C3350" t="str">
        <f t="shared" si="364"/>
        <v>16.11.2011</v>
      </c>
      <c r="D3350" s="1">
        <v>40863</v>
      </c>
      <c r="E3350" s="3">
        <f t="shared" si="365"/>
        <v>316</v>
      </c>
      <c r="F3350" s="5">
        <f t="shared" si="369"/>
        <v>11</v>
      </c>
      <c r="G3350" s="5">
        <f t="shared" si="370"/>
        <v>16</v>
      </c>
      <c r="H3350">
        <v>1.0176499999999999</v>
      </c>
      <c r="I3350">
        <v>1.01834</v>
      </c>
      <c r="J3350">
        <v>1.00596</v>
      </c>
      <c r="K3350">
        <v>1.0081</v>
      </c>
      <c r="L3350" s="5">
        <f t="shared" si="366"/>
        <v>-9.5499999999999474</v>
      </c>
    </row>
    <row r="3351" spans="1:12" x14ac:dyDescent="0.25">
      <c r="A3351">
        <f t="shared" si="368"/>
        <v>2011</v>
      </c>
      <c r="B3351" t="str">
        <f t="shared" si="367"/>
        <v>01.01.2011</v>
      </c>
      <c r="C3351" t="str">
        <f t="shared" si="364"/>
        <v>17.11.2011</v>
      </c>
      <c r="D3351" s="1">
        <v>40864</v>
      </c>
      <c r="E3351" s="3">
        <f t="shared" si="365"/>
        <v>317</v>
      </c>
      <c r="F3351" s="5">
        <f t="shared" si="369"/>
        <v>11</v>
      </c>
      <c r="G3351" s="5">
        <f t="shared" si="370"/>
        <v>17</v>
      </c>
      <c r="H3351">
        <v>1.0079899999999999</v>
      </c>
      <c r="I3351">
        <v>1.0116799999999999</v>
      </c>
      <c r="J3351">
        <v>0.99729000000000001</v>
      </c>
      <c r="K3351">
        <v>0.99983999999999995</v>
      </c>
      <c r="L3351" s="5">
        <f t="shared" si="366"/>
        <v>-8.1499999999999915</v>
      </c>
    </row>
    <row r="3352" spans="1:12" x14ac:dyDescent="0.25">
      <c r="A3352">
        <f t="shared" si="368"/>
        <v>2011</v>
      </c>
      <c r="B3352" t="str">
        <f t="shared" si="367"/>
        <v>01.01.2011</v>
      </c>
      <c r="C3352" t="str">
        <f t="shared" si="364"/>
        <v>18.11.2011</v>
      </c>
      <c r="D3352" s="1">
        <v>40865</v>
      </c>
      <c r="E3352" s="3">
        <f t="shared" si="365"/>
        <v>318</v>
      </c>
      <c r="F3352" s="5">
        <f t="shared" si="369"/>
        <v>11</v>
      </c>
      <c r="G3352" s="5">
        <f t="shared" si="370"/>
        <v>18</v>
      </c>
      <c r="H3352">
        <v>0.99980999999999998</v>
      </c>
      <c r="I3352">
        <v>1.0105599999999999</v>
      </c>
      <c r="J3352">
        <v>0.99634</v>
      </c>
      <c r="K3352">
        <v>1.00037</v>
      </c>
      <c r="L3352" s="5">
        <f t="shared" si="366"/>
        <v>0.56000000000000494</v>
      </c>
    </row>
    <row r="3353" spans="1:12" x14ac:dyDescent="0.25">
      <c r="A3353">
        <f t="shared" si="368"/>
        <v>2011</v>
      </c>
      <c r="B3353" t="str">
        <f t="shared" si="367"/>
        <v>01.01.2011</v>
      </c>
      <c r="C3353" t="str">
        <f t="shared" si="364"/>
        <v>21.11.2011</v>
      </c>
      <c r="D3353" s="1">
        <v>40868</v>
      </c>
      <c r="E3353" s="3">
        <f t="shared" si="365"/>
        <v>321</v>
      </c>
      <c r="F3353" s="5">
        <f t="shared" si="369"/>
        <v>11</v>
      </c>
      <c r="G3353" s="5">
        <f t="shared" si="370"/>
        <v>21</v>
      </c>
      <c r="H3353">
        <v>0.99931000000000003</v>
      </c>
      <c r="I3353">
        <v>1.00115</v>
      </c>
      <c r="J3353">
        <v>0.98085</v>
      </c>
      <c r="K3353">
        <v>0.98392999999999997</v>
      </c>
      <c r="L3353" s="5">
        <f t="shared" si="366"/>
        <v>-15.380000000000059</v>
      </c>
    </row>
    <row r="3354" spans="1:12" x14ac:dyDescent="0.25">
      <c r="A3354">
        <f t="shared" si="368"/>
        <v>2011</v>
      </c>
      <c r="B3354" t="str">
        <f t="shared" si="367"/>
        <v>01.01.2011</v>
      </c>
      <c r="C3354" t="str">
        <f t="shared" si="364"/>
        <v>22.11.2011</v>
      </c>
      <c r="D3354" s="1">
        <v>40869</v>
      </c>
      <c r="E3354" s="3">
        <f t="shared" si="365"/>
        <v>322</v>
      </c>
      <c r="F3354" s="5">
        <f t="shared" si="369"/>
        <v>11</v>
      </c>
      <c r="G3354" s="5">
        <f t="shared" si="370"/>
        <v>22</v>
      </c>
      <c r="H3354">
        <v>0.98387000000000002</v>
      </c>
      <c r="I3354">
        <v>0.98980000000000001</v>
      </c>
      <c r="J3354">
        <v>0.98121999999999998</v>
      </c>
      <c r="K3354">
        <v>0.98338999999999999</v>
      </c>
      <c r="L3354" s="5">
        <f t="shared" si="366"/>
        <v>-0.48000000000003595</v>
      </c>
    </row>
    <row r="3355" spans="1:12" x14ac:dyDescent="0.25">
      <c r="A3355">
        <f t="shared" si="368"/>
        <v>2011</v>
      </c>
      <c r="B3355" t="str">
        <f t="shared" si="367"/>
        <v>01.01.2011</v>
      </c>
      <c r="C3355" t="str">
        <f t="shared" si="364"/>
        <v>23.11.2011</v>
      </c>
      <c r="D3355" s="1">
        <v>40870</v>
      </c>
      <c r="E3355" s="3">
        <f t="shared" si="365"/>
        <v>323</v>
      </c>
      <c r="F3355" s="5">
        <f t="shared" si="369"/>
        <v>11</v>
      </c>
      <c r="G3355" s="5">
        <f t="shared" si="370"/>
        <v>23</v>
      </c>
      <c r="H3355">
        <v>0.98331000000000002</v>
      </c>
      <c r="I3355">
        <v>0.98550000000000004</v>
      </c>
      <c r="J3355">
        <v>0.96630000000000005</v>
      </c>
      <c r="K3355">
        <v>0.96860000000000002</v>
      </c>
      <c r="L3355" s="5">
        <f t="shared" si="366"/>
        <v>-14.71</v>
      </c>
    </row>
    <row r="3356" spans="1:12" x14ac:dyDescent="0.25">
      <c r="A3356">
        <f t="shared" si="368"/>
        <v>2011</v>
      </c>
      <c r="B3356" t="str">
        <f t="shared" si="367"/>
        <v>01.01.2011</v>
      </c>
      <c r="C3356" t="str">
        <f t="shared" si="364"/>
        <v>24.11.2011</v>
      </c>
      <c r="D3356" s="1">
        <v>40871</v>
      </c>
      <c r="E3356" s="3">
        <f t="shared" si="365"/>
        <v>324</v>
      </c>
      <c r="F3356" s="5">
        <f t="shared" si="369"/>
        <v>11</v>
      </c>
      <c r="G3356" s="5">
        <f t="shared" si="370"/>
        <v>24</v>
      </c>
      <c r="H3356">
        <v>0.96860000000000002</v>
      </c>
      <c r="I3356">
        <v>0.97841999999999996</v>
      </c>
      <c r="J3356">
        <v>0.96830000000000005</v>
      </c>
      <c r="K3356">
        <v>0.97324999999999995</v>
      </c>
      <c r="L3356" s="5">
        <f t="shared" si="366"/>
        <v>4.649999999999932</v>
      </c>
    </row>
    <row r="3357" spans="1:12" x14ac:dyDescent="0.25">
      <c r="A3357">
        <f t="shared" si="368"/>
        <v>2011</v>
      </c>
      <c r="B3357" t="str">
        <f t="shared" si="367"/>
        <v>01.01.2011</v>
      </c>
      <c r="C3357" t="str">
        <f t="shared" si="364"/>
        <v>25.11.2011</v>
      </c>
      <c r="D3357" s="1">
        <v>40872</v>
      </c>
      <c r="E3357" s="3">
        <f t="shared" si="365"/>
        <v>325</v>
      </c>
      <c r="F3357" s="5">
        <f t="shared" si="369"/>
        <v>11</v>
      </c>
      <c r="G3357" s="5">
        <f t="shared" si="370"/>
        <v>25</v>
      </c>
      <c r="H3357">
        <v>0.97323999999999999</v>
      </c>
      <c r="I3357">
        <v>0.97718000000000005</v>
      </c>
      <c r="J3357">
        <v>0.96662999999999999</v>
      </c>
      <c r="K3357">
        <v>0.97062999999999999</v>
      </c>
      <c r="L3357" s="5">
        <f t="shared" si="366"/>
        <v>-2.6100000000000012</v>
      </c>
    </row>
    <row r="3358" spans="1:12" x14ac:dyDescent="0.25">
      <c r="A3358">
        <f t="shared" si="368"/>
        <v>2011</v>
      </c>
      <c r="B3358" t="str">
        <f t="shared" si="367"/>
        <v>01.01.2011</v>
      </c>
      <c r="C3358" t="str">
        <f t="shared" si="364"/>
        <v>28.11.2011</v>
      </c>
      <c r="D3358" s="1">
        <v>40875</v>
      </c>
      <c r="E3358" s="3">
        <f t="shared" si="365"/>
        <v>328</v>
      </c>
      <c r="F3358" s="5">
        <f t="shared" si="369"/>
        <v>11</v>
      </c>
      <c r="G3358" s="5">
        <f t="shared" si="370"/>
        <v>28</v>
      </c>
      <c r="H3358">
        <v>0.98187999999999998</v>
      </c>
      <c r="I3358">
        <v>0.99748999999999999</v>
      </c>
      <c r="J3358">
        <v>0.97889000000000004</v>
      </c>
      <c r="K3358">
        <v>0.99034999999999995</v>
      </c>
      <c r="L3358" s="5">
        <f t="shared" si="366"/>
        <v>8.4699999999999775</v>
      </c>
    </row>
    <row r="3359" spans="1:12" x14ac:dyDescent="0.25">
      <c r="A3359">
        <f t="shared" si="368"/>
        <v>2011</v>
      </c>
      <c r="B3359" t="str">
        <f t="shared" si="367"/>
        <v>01.01.2011</v>
      </c>
      <c r="C3359" t="str">
        <f t="shared" si="364"/>
        <v>29.11.2011</v>
      </c>
      <c r="D3359" s="1">
        <v>40876</v>
      </c>
      <c r="E3359" s="3">
        <f t="shared" si="365"/>
        <v>329</v>
      </c>
      <c r="F3359" s="5">
        <f t="shared" si="369"/>
        <v>11</v>
      </c>
      <c r="G3359" s="5">
        <f t="shared" si="370"/>
        <v>29</v>
      </c>
      <c r="H3359">
        <v>0.99031999999999998</v>
      </c>
      <c r="I3359">
        <v>1.00763</v>
      </c>
      <c r="J3359">
        <v>0.98621000000000003</v>
      </c>
      <c r="K3359">
        <v>0.99987999999999999</v>
      </c>
      <c r="L3359" s="5">
        <f t="shared" si="366"/>
        <v>9.5600000000000129</v>
      </c>
    </row>
    <row r="3360" spans="1:12" x14ac:dyDescent="0.25">
      <c r="A3360">
        <f t="shared" si="368"/>
        <v>2011</v>
      </c>
      <c r="B3360" t="str">
        <f t="shared" si="367"/>
        <v>01.01.2011</v>
      </c>
      <c r="C3360" t="str">
        <f t="shared" si="364"/>
        <v>30.11.2011</v>
      </c>
      <c r="D3360" s="1">
        <v>40877</v>
      </c>
      <c r="E3360" s="3">
        <f t="shared" si="365"/>
        <v>330</v>
      </c>
      <c r="F3360" s="5">
        <f t="shared" si="369"/>
        <v>11</v>
      </c>
      <c r="G3360" s="5">
        <f t="shared" si="370"/>
        <v>30</v>
      </c>
      <c r="H3360">
        <v>0.99987000000000004</v>
      </c>
      <c r="I3360">
        <v>1.0326500000000001</v>
      </c>
      <c r="J3360">
        <v>0.99426000000000003</v>
      </c>
      <c r="K3360">
        <v>1.0281199999999999</v>
      </c>
      <c r="L3360" s="5">
        <f t="shared" si="366"/>
        <v>28.249999999999886</v>
      </c>
    </row>
    <row r="3361" spans="1:12" x14ac:dyDescent="0.25">
      <c r="A3361">
        <f t="shared" si="368"/>
        <v>2011</v>
      </c>
      <c r="B3361" t="str">
        <f t="shared" si="367"/>
        <v>01.01.2011</v>
      </c>
      <c r="C3361" t="str">
        <f t="shared" si="364"/>
        <v>1.12.2011</v>
      </c>
      <c r="D3361" s="1">
        <v>40878</v>
      </c>
      <c r="E3361" s="3">
        <f t="shared" si="365"/>
        <v>331</v>
      </c>
      <c r="F3361" s="5">
        <f t="shared" si="369"/>
        <v>12</v>
      </c>
      <c r="G3361" s="5">
        <f t="shared" si="370"/>
        <v>1</v>
      </c>
      <c r="H3361">
        <v>1.0280899999999999</v>
      </c>
      <c r="I3361">
        <v>1.02813</v>
      </c>
      <c r="J3361">
        <v>1.0150399999999999</v>
      </c>
      <c r="K3361">
        <v>1.02417</v>
      </c>
      <c r="L3361" s="5">
        <f t="shared" si="366"/>
        <v>-3.9199999999999235</v>
      </c>
    </row>
    <row r="3362" spans="1:12" x14ac:dyDescent="0.25">
      <c r="A3362">
        <f t="shared" si="368"/>
        <v>2011</v>
      </c>
      <c r="B3362" t="str">
        <f t="shared" si="367"/>
        <v>01.01.2011</v>
      </c>
      <c r="C3362" t="str">
        <f t="shared" ref="C3362:C3425" si="371">CONCATENATE(G3362,".",F3362,".",A3362)</f>
        <v>2.12.2011</v>
      </c>
      <c r="D3362" s="1">
        <v>40879</v>
      </c>
      <c r="E3362" s="3">
        <f t="shared" ref="E3362:E3425" si="372">DAYS360(B3362,C3362,TRUE)+1</f>
        <v>332</v>
      </c>
      <c r="F3362" s="5">
        <f t="shared" si="369"/>
        <v>12</v>
      </c>
      <c r="G3362" s="5">
        <f t="shared" si="370"/>
        <v>2</v>
      </c>
      <c r="H3362">
        <v>1.0241100000000001</v>
      </c>
      <c r="I3362">
        <v>1.0323100000000001</v>
      </c>
      <c r="J3362">
        <v>1.01955</v>
      </c>
      <c r="K3362">
        <v>1.0213099999999999</v>
      </c>
      <c r="L3362" s="5">
        <f t="shared" ref="L3362:L3425" si="373">(K3362-H3362)*1000</f>
        <v>-2.8000000000001357</v>
      </c>
    </row>
    <row r="3363" spans="1:12" x14ac:dyDescent="0.25">
      <c r="A3363">
        <f t="shared" si="368"/>
        <v>2011</v>
      </c>
      <c r="B3363" t="str">
        <f t="shared" si="367"/>
        <v>01.01.2011</v>
      </c>
      <c r="C3363" t="str">
        <f t="shared" si="371"/>
        <v>5.12.2011</v>
      </c>
      <c r="D3363" s="1">
        <v>40882</v>
      </c>
      <c r="E3363" s="3">
        <f t="shared" si="372"/>
        <v>335</v>
      </c>
      <c r="F3363" s="5">
        <f t="shared" si="369"/>
        <v>12</v>
      </c>
      <c r="G3363" s="5">
        <f t="shared" si="370"/>
        <v>5</v>
      </c>
      <c r="H3363">
        <v>1.02498</v>
      </c>
      <c r="I3363">
        <v>1.03034</v>
      </c>
      <c r="J3363">
        <v>1.0201899999999999</v>
      </c>
      <c r="K3363">
        <v>1.02691</v>
      </c>
      <c r="L3363" s="5">
        <f t="shared" si="373"/>
        <v>1.9299999999999873</v>
      </c>
    </row>
    <row r="3364" spans="1:12" x14ac:dyDescent="0.25">
      <c r="A3364">
        <f t="shared" si="368"/>
        <v>2011</v>
      </c>
      <c r="B3364" t="str">
        <f t="shared" si="367"/>
        <v>01.01.2011</v>
      </c>
      <c r="C3364" t="str">
        <f t="shared" si="371"/>
        <v>6.12.2011</v>
      </c>
      <c r="D3364" s="1">
        <v>40883</v>
      </c>
      <c r="E3364" s="3">
        <f t="shared" si="372"/>
        <v>336</v>
      </c>
      <c r="F3364" s="5">
        <f t="shared" si="369"/>
        <v>12</v>
      </c>
      <c r="G3364" s="5">
        <f t="shared" si="370"/>
        <v>6</v>
      </c>
      <c r="H3364">
        <v>1.0268999999999999</v>
      </c>
      <c r="I3364">
        <v>1.0268999999999999</v>
      </c>
      <c r="J3364">
        <v>1.0155700000000001</v>
      </c>
      <c r="K3364">
        <v>1.02434</v>
      </c>
      <c r="L3364" s="5">
        <f t="shared" si="373"/>
        <v>-2.5599999999998957</v>
      </c>
    </row>
    <row r="3365" spans="1:12" x14ac:dyDescent="0.25">
      <c r="A3365">
        <f t="shared" si="368"/>
        <v>2011</v>
      </c>
      <c r="B3365" t="str">
        <f t="shared" ref="B3365:B3428" si="374">CONCATENATE("01.","01",".",A3365)</f>
        <v>01.01.2011</v>
      </c>
      <c r="C3365" t="str">
        <f t="shared" si="371"/>
        <v>7.12.2011</v>
      </c>
      <c r="D3365" s="1">
        <v>40884</v>
      </c>
      <c r="E3365" s="3">
        <f t="shared" si="372"/>
        <v>337</v>
      </c>
      <c r="F3365" s="5">
        <f t="shared" si="369"/>
        <v>12</v>
      </c>
      <c r="G3365" s="5">
        <f t="shared" si="370"/>
        <v>7</v>
      </c>
      <c r="H3365">
        <v>1.0242899999999999</v>
      </c>
      <c r="I3365">
        <v>1.0302899999999999</v>
      </c>
      <c r="J3365">
        <v>1.0230999999999999</v>
      </c>
      <c r="K3365">
        <v>1.02928</v>
      </c>
      <c r="L3365" s="5">
        <f t="shared" si="373"/>
        <v>4.99000000000005</v>
      </c>
    </row>
    <row r="3366" spans="1:12" x14ac:dyDescent="0.25">
      <c r="A3366">
        <f t="shared" si="368"/>
        <v>2011</v>
      </c>
      <c r="B3366" t="str">
        <f t="shared" si="374"/>
        <v>01.01.2011</v>
      </c>
      <c r="C3366" t="str">
        <f t="shared" si="371"/>
        <v>8.12.2011</v>
      </c>
      <c r="D3366" s="1">
        <v>40885</v>
      </c>
      <c r="E3366" s="3">
        <f t="shared" si="372"/>
        <v>338</v>
      </c>
      <c r="F3366" s="5">
        <f t="shared" si="369"/>
        <v>12</v>
      </c>
      <c r="G3366" s="5">
        <f t="shared" si="370"/>
        <v>8</v>
      </c>
      <c r="H3366">
        <v>1.02922</v>
      </c>
      <c r="I3366">
        <v>1.0377700000000001</v>
      </c>
      <c r="J3366">
        <v>1.0144</v>
      </c>
      <c r="K3366">
        <v>1.0163599999999999</v>
      </c>
      <c r="L3366" s="5">
        <f t="shared" si="373"/>
        <v>-12.860000000000094</v>
      </c>
    </row>
    <row r="3367" spans="1:12" x14ac:dyDescent="0.25">
      <c r="A3367">
        <f t="shared" si="368"/>
        <v>2011</v>
      </c>
      <c r="B3367" t="str">
        <f t="shared" si="374"/>
        <v>01.01.2011</v>
      </c>
      <c r="C3367" t="str">
        <f t="shared" si="371"/>
        <v>9.12.2011</v>
      </c>
      <c r="D3367" s="1">
        <v>40886</v>
      </c>
      <c r="E3367" s="3">
        <f t="shared" si="372"/>
        <v>339</v>
      </c>
      <c r="F3367" s="5">
        <f t="shared" si="369"/>
        <v>12</v>
      </c>
      <c r="G3367" s="5">
        <f t="shared" si="370"/>
        <v>9</v>
      </c>
      <c r="H3367">
        <v>1.01637</v>
      </c>
      <c r="I3367">
        <v>1.0222100000000001</v>
      </c>
      <c r="J3367">
        <v>1.00471</v>
      </c>
      <c r="K3367">
        <v>1.0212300000000001</v>
      </c>
      <c r="L3367" s="5">
        <f t="shared" si="373"/>
        <v>4.8600000000000865</v>
      </c>
    </row>
    <row r="3368" spans="1:12" x14ac:dyDescent="0.25">
      <c r="A3368">
        <f t="shared" si="368"/>
        <v>2011</v>
      </c>
      <c r="B3368" t="str">
        <f t="shared" si="374"/>
        <v>01.01.2011</v>
      </c>
      <c r="C3368" t="str">
        <f t="shared" si="371"/>
        <v>12.12.2011</v>
      </c>
      <c r="D3368" s="1">
        <v>40889</v>
      </c>
      <c r="E3368" s="3">
        <f t="shared" si="372"/>
        <v>342</v>
      </c>
      <c r="F3368" s="5">
        <f t="shared" si="369"/>
        <v>12</v>
      </c>
      <c r="G3368" s="5">
        <f t="shared" si="370"/>
        <v>12</v>
      </c>
      <c r="H3368">
        <v>1.0205500000000001</v>
      </c>
      <c r="I3368">
        <v>1.02138</v>
      </c>
      <c r="J3368">
        <v>1.00508</v>
      </c>
      <c r="K3368">
        <v>1.00719</v>
      </c>
      <c r="L3368" s="5">
        <f t="shared" si="373"/>
        <v>-13.360000000000039</v>
      </c>
    </row>
    <row r="3369" spans="1:12" x14ac:dyDescent="0.25">
      <c r="A3369">
        <f t="shared" si="368"/>
        <v>2011</v>
      </c>
      <c r="B3369" t="str">
        <f t="shared" si="374"/>
        <v>01.01.2011</v>
      </c>
      <c r="C3369" t="str">
        <f t="shared" si="371"/>
        <v>13.12.2011</v>
      </c>
      <c r="D3369" s="1">
        <v>40890</v>
      </c>
      <c r="E3369" s="3">
        <f t="shared" si="372"/>
        <v>343</v>
      </c>
      <c r="F3369" s="5">
        <f t="shared" si="369"/>
        <v>12</v>
      </c>
      <c r="G3369" s="5">
        <f t="shared" si="370"/>
        <v>13</v>
      </c>
      <c r="H3369">
        <v>1.00718</v>
      </c>
      <c r="I3369">
        <v>1.01603</v>
      </c>
      <c r="J3369">
        <v>0.99790999999999996</v>
      </c>
      <c r="K3369">
        <v>1.0015700000000001</v>
      </c>
      <c r="L3369" s="5">
        <f t="shared" si="373"/>
        <v>-5.6099999999998929</v>
      </c>
    </row>
    <row r="3370" spans="1:12" x14ac:dyDescent="0.25">
      <c r="A3370">
        <f t="shared" si="368"/>
        <v>2011</v>
      </c>
      <c r="B3370" t="str">
        <f t="shared" si="374"/>
        <v>01.01.2011</v>
      </c>
      <c r="C3370" t="str">
        <f t="shared" si="371"/>
        <v>14.12.2011</v>
      </c>
      <c r="D3370" s="1">
        <v>40891</v>
      </c>
      <c r="E3370" s="3">
        <f t="shared" si="372"/>
        <v>344</v>
      </c>
      <c r="F3370" s="5">
        <f t="shared" si="369"/>
        <v>12</v>
      </c>
      <c r="G3370" s="5">
        <f t="shared" si="370"/>
        <v>14</v>
      </c>
      <c r="H3370">
        <v>1.0015799999999999</v>
      </c>
      <c r="I3370">
        <v>1.0043800000000001</v>
      </c>
      <c r="J3370">
        <v>0.98839999999999995</v>
      </c>
      <c r="K3370">
        <v>0.99085000000000001</v>
      </c>
      <c r="L3370" s="5">
        <f t="shared" si="373"/>
        <v>-10.729999999999906</v>
      </c>
    </row>
    <row r="3371" spans="1:12" x14ac:dyDescent="0.25">
      <c r="A3371">
        <f t="shared" si="368"/>
        <v>2011</v>
      </c>
      <c r="B3371" t="str">
        <f t="shared" si="374"/>
        <v>01.01.2011</v>
      </c>
      <c r="C3371" t="str">
        <f t="shared" si="371"/>
        <v>15.12.2011</v>
      </c>
      <c r="D3371" s="1">
        <v>40892</v>
      </c>
      <c r="E3371" s="3">
        <f t="shared" si="372"/>
        <v>345</v>
      </c>
      <c r="F3371" s="5">
        <f t="shared" si="369"/>
        <v>12</v>
      </c>
      <c r="G3371" s="5">
        <f t="shared" si="370"/>
        <v>15</v>
      </c>
      <c r="H3371">
        <v>0.99084000000000005</v>
      </c>
      <c r="I3371">
        <v>0.99875000000000003</v>
      </c>
      <c r="J3371">
        <v>0.98609999999999998</v>
      </c>
      <c r="K3371">
        <v>0.99192999999999998</v>
      </c>
      <c r="L3371" s="5">
        <f t="shared" si="373"/>
        <v>1.0899999999999244</v>
      </c>
    </row>
    <row r="3372" spans="1:12" x14ac:dyDescent="0.25">
      <c r="A3372">
        <f t="shared" si="368"/>
        <v>2011</v>
      </c>
      <c r="B3372" t="str">
        <f t="shared" si="374"/>
        <v>01.01.2011</v>
      </c>
      <c r="C3372" t="str">
        <f t="shared" si="371"/>
        <v>16.12.2011</v>
      </c>
      <c r="D3372" s="1">
        <v>40893</v>
      </c>
      <c r="E3372" s="3">
        <f t="shared" si="372"/>
        <v>346</v>
      </c>
      <c r="F3372" s="5">
        <f t="shared" si="369"/>
        <v>12</v>
      </c>
      <c r="G3372" s="5">
        <f t="shared" si="370"/>
        <v>16</v>
      </c>
      <c r="H3372">
        <v>0.99187000000000003</v>
      </c>
      <c r="I3372">
        <v>1.00258</v>
      </c>
      <c r="J3372">
        <v>0.99180000000000001</v>
      </c>
      <c r="K3372">
        <v>0.99799000000000004</v>
      </c>
      <c r="L3372" s="5">
        <f t="shared" si="373"/>
        <v>6.1200000000000143</v>
      </c>
    </row>
    <row r="3373" spans="1:12" x14ac:dyDescent="0.25">
      <c r="A3373">
        <f t="shared" si="368"/>
        <v>2011</v>
      </c>
      <c r="B3373" t="str">
        <f t="shared" si="374"/>
        <v>01.01.2011</v>
      </c>
      <c r="C3373" t="str">
        <f t="shared" si="371"/>
        <v>19.12.2011</v>
      </c>
      <c r="D3373" s="1">
        <v>40896</v>
      </c>
      <c r="E3373" s="3">
        <f t="shared" si="372"/>
        <v>349</v>
      </c>
      <c r="F3373" s="5">
        <f t="shared" si="369"/>
        <v>12</v>
      </c>
      <c r="G3373" s="5">
        <f t="shared" si="370"/>
        <v>19</v>
      </c>
      <c r="H3373">
        <v>0.99865000000000004</v>
      </c>
      <c r="I3373">
        <v>0.99865000000000004</v>
      </c>
      <c r="J3373">
        <v>0.98819999999999997</v>
      </c>
      <c r="K3373">
        <v>0.98946000000000001</v>
      </c>
      <c r="L3373" s="5">
        <f t="shared" si="373"/>
        <v>-9.1900000000000315</v>
      </c>
    </row>
    <row r="3374" spans="1:12" x14ac:dyDescent="0.25">
      <c r="A3374">
        <f t="shared" si="368"/>
        <v>2011</v>
      </c>
      <c r="B3374" t="str">
        <f t="shared" si="374"/>
        <v>01.01.2011</v>
      </c>
      <c r="C3374" t="str">
        <f t="shared" si="371"/>
        <v>20.12.2011</v>
      </c>
      <c r="D3374" s="1">
        <v>40897</v>
      </c>
      <c r="E3374" s="3">
        <f t="shared" si="372"/>
        <v>350</v>
      </c>
      <c r="F3374" s="5">
        <f t="shared" si="369"/>
        <v>12</v>
      </c>
      <c r="G3374" s="5">
        <f t="shared" si="370"/>
        <v>20</v>
      </c>
      <c r="H3374">
        <v>0.98943000000000003</v>
      </c>
      <c r="I3374">
        <v>1.00939</v>
      </c>
      <c r="J3374">
        <v>0.98924000000000001</v>
      </c>
      <c r="K3374">
        <v>1.0079</v>
      </c>
      <c r="L3374" s="5">
        <f t="shared" si="373"/>
        <v>18.469999999999985</v>
      </c>
    </row>
    <row r="3375" spans="1:12" x14ac:dyDescent="0.25">
      <c r="A3375">
        <f t="shared" ref="A3375:A3386" si="375">YEAR(D3375)</f>
        <v>2011</v>
      </c>
      <c r="B3375" t="str">
        <f t="shared" si="374"/>
        <v>01.01.2011</v>
      </c>
      <c r="C3375" t="str">
        <f t="shared" si="371"/>
        <v>21.12.2011</v>
      </c>
      <c r="D3375" s="1">
        <v>40898</v>
      </c>
      <c r="E3375" s="3">
        <f t="shared" si="372"/>
        <v>351</v>
      </c>
      <c r="F3375" s="5">
        <f t="shared" si="369"/>
        <v>12</v>
      </c>
      <c r="G3375" s="5">
        <f t="shared" si="370"/>
        <v>21</v>
      </c>
      <c r="H3375">
        <v>1.00786</v>
      </c>
      <c r="I3375">
        <v>1.02183</v>
      </c>
      <c r="J3375">
        <v>1.0051300000000001</v>
      </c>
      <c r="K3375">
        <v>1.0100800000000001</v>
      </c>
      <c r="L3375" s="5">
        <f t="shared" si="373"/>
        <v>2.2200000000001108</v>
      </c>
    </row>
    <row r="3376" spans="1:12" x14ac:dyDescent="0.25">
      <c r="A3376">
        <f t="shared" si="375"/>
        <v>2011</v>
      </c>
      <c r="B3376" t="str">
        <f t="shared" si="374"/>
        <v>01.01.2011</v>
      </c>
      <c r="C3376" t="str">
        <f t="shared" si="371"/>
        <v>22.12.2011</v>
      </c>
      <c r="D3376" s="1">
        <v>40899</v>
      </c>
      <c r="E3376" s="3">
        <f t="shared" si="372"/>
        <v>352</v>
      </c>
      <c r="F3376" s="5">
        <f t="shared" si="369"/>
        <v>12</v>
      </c>
      <c r="G3376" s="5">
        <f t="shared" si="370"/>
        <v>22</v>
      </c>
      <c r="H3376">
        <v>1.0100899999999999</v>
      </c>
      <c r="I3376">
        <v>1.01478</v>
      </c>
      <c r="J3376">
        <v>1.0059</v>
      </c>
      <c r="K3376">
        <v>1.0127999999999999</v>
      </c>
      <c r="L3376" s="5">
        <f t="shared" si="373"/>
        <v>2.7099999999999902</v>
      </c>
    </row>
    <row r="3377" spans="1:12" x14ac:dyDescent="0.25">
      <c r="A3377">
        <f t="shared" si="375"/>
        <v>2011</v>
      </c>
      <c r="B3377" t="str">
        <f t="shared" si="374"/>
        <v>01.01.2011</v>
      </c>
      <c r="C3377" t="str">
        <f t="shared" si="371"/>
        <v>23.12.2011</v>
      </c>
      <c r="D3377" s="1">
        <v>40900</v>
      </c>
      <c r="E3377" s="3">
        <f t="shared" si="372"/>
        <v>353</v>
      </c>
      <c r="F3377" s="5">
        <f t="shared" si="369"/>
        <v>12</v>
      </c>
      <c r="G3377" s="5">
        <f t="shared" si="370"/>
        <v>23</v>
      </c>
      <c r="H3377">
        <v>1.01281</v>
      </c>
      <c r="I3377">
        <v>1.0179800000000001</v>
      </c>
      <c r="J3377">
        <v>1.01261</v>
      </c>
      <c r="K3377">
        <v>1.0143</v>
      </c>
      <c r="L3377" s="5">
        <f t="shared" si="373"/>
        <v>1.4899999999999913</v>
      </c>
    </row>
    <row r="3378" spans="1:12" x14ac:dyDescent="0.25">
      <c r="A3378">
        <f t="shared" si="375"/>
        <v>2011</v>
      </c>
      <c r="B3378" t="str">
        <f t="shared" si="374"/>
        <v>01.01.2011</v>
      </c>
      <c r="C3378" t="str">
        <f t="shared" si="371"/>
        <v>26.12.2011</v>
      </c>
      <c r="D3378" s="1">
        <v>40903</v>
      </c>
      <c r="E3378" s="3">
        <f t="shared" si="372"/>
        <v>356</v>
      </c>
      <c r="F3378" s="5">
        <f t="shared" si="369"/>
        <v>12</v>
      </c>
      <c r="G3378" s="5">
        <f t="shared" si="370"/>
        <v>26</v>
      </c>
      <c r="H3378">
        <v>1.0163599999999999</v>
      </c>
      <c r="I3378">
        <v>1.01708</v>
      </c>
      <c r="J3378">
        <v>1.01549</v>
      </c>
      <c r="K3378">
        <v>1.0167299999999999</v>
      </c>
      <c r="L3378" s="5">
        <f t="shared" si="373"/>
        <v>0.36999999999998145</v>
      </c>
    </row>
    <row r="3379" spans="1:12" x14ac:dyDescent="0.25">
      <c r="A3379">
        <f t="shared" si="375"/>
        <v>2011</v>
      </c>
      <c r="B3379" t="str">
        <f t="shared" si="374"/>
        <v>01.01.2011</v>
      </c>
      <c r="C3379" t="str">
        <f t="shared" si="371"/>
        <v>27.12.2011</v>
      </c>
      <c r="D3379" s="1">
        <v>40904</v>
      </c>
      <c r="E3379" s="3">
        <f t="shared" si="372"/>
        <v>357</v>
      </c>
      <c r="F3379" s="5">
        <f t="shared" ref="F3379:F3442" si="376">MONTH(D3379)</f>
        <v>12</v>
      </c>
      <c r="G3379" s="5">
        <f t="shared" ref="G3379:G3442" si="377">DAY(D3379)</f>
        <v>27</v>
      </c>
      <c r="H3379">
        <v>1.01668</v>
      </c>
      <c r="I3379">
        <v>1.01729</v>
      </c>
      <c r="J3379">
        <v>1.0138400000000001</v>
      </c>
      <c r="K3379">
        <v>1.0154799999999999</v>
      </c>
      <c r="L3379" s="5">
        <f t="shared" si="373"/>
        <v>-1.2000000000000899</v>
      </c>
    </row>
    <row r="3380" spans="1:12" x14ac:dyDescent="0.25">
      <c r="A3380">
        <f t="shared" si="375"/>
        <v>2011</v>
      </c>
      <c r="B3380" t="str">
        <f t="shared" si="374"/>
        <v>01.01.2011</v>
      </c>
      <c r="C3380" t="str">
        <f t="shared" si="371"/>
        <v>28.12.2011</v>
      </c>
      <c r="D3380" s="1">
        <v>40905</v>
      </c>
      <c r="E3380" s="3">
        <f t="shared" si="372"/>
        <v>358</v>
      </c>
      <c r="F3380" s="5">
        <f t="shared" si="376"/>
        <v>12</v>
      </c>
      <c r="G3380" s="5">
        <f t="shared" si="377"/>
        <v>28</v>
      </c>
      <c r="H3380">
        <v>1.0154700000000001</v>
      </c>
      <c r="I3380">
        <v>1.0201899999999999</v>
      </c>
      <c r="J3380">
        <v>1.0070699999999999</v>
      </c>
      <c r="K3380">
        <v>1.0092300000000001</v>
      </c>
      <c r="L3380" s="5">
        <f t="shared" si="373"/>
        <v>-6.2400000000000233</v>
      </c>
    </row>
    <row r="3381" spans="1:12" x14ac:dyDescent="0.25">
      <c r="A3381">
        <f t="shared" si="375"/>
        <v>2011</v>
      </c>
      <c r="B3381" t="str">
        <f t="shared" si="374"/>
        <v>01.01.2011</v>
      </c>
      <c r="C3381" t="str">
        <f t="shared" si="371"/>
        <v>29.12.2011</v>
      </c>
      <c r="D3381" s="1">
        <v>40906</v>
      </c>
      <c r="E3381" s="3">
        <f t="shared" si="372"/>
        <v>359</v>
      </c>
      <c r="F3381" s="5">
        <f t="shared" si="376"/>
        <v>12</v>
      </c>
      <c r="G3381" s="5">
        <f t="shared" si="377"/>
        <v>29</v>
      </c>
      <c r="H3381">
        <v>1.00922</v>
      </c>
      <c r="I3381">
        <v>1.0144</v>
      </c>
      <c r="J3381">
        <v>1.0043800000000001</v>
      </c>
      <c r="K3381">
        <v>1.0135400000000001</v>
      </c>
      <c r="L3381" s="5">
        <f t="shared" si="373"/>
        <v>4.3200000000001015</v>
      </c>
    </row>
    <row r="3382" spans="1:12" x14ac:dyDescent="0.25">
      <c r="A3382">
        <f t="shared" si="375"/>
        <v>2011</v>
      </c>
      <c r="B3382" t="str">
        <f t="shared" si="374"/>
        <v>01.01.2011</v>
      </c>
      <c r="C3382" t="str">
        <f t="shared" si="371"/>
        <v>30.12.2011</v>
      </c>
      <c r="D3382" s="1">
        <v>40907</v>
      </c>
      <c r="E3382" s="3">
        <f t="shared" si="372"/>
        <v>360</v>
      </c>
      <c r="F3382" s="5">
        <f t="shared" si="376"/>
        <v>12</v>
      </c>
      <c r="G3382" s="5">
        <f t="shared" si="377"/>
        <v>30</v>
      </c>
      <c r="H3382">
        <v>1.0135099999999999</v>
      </c>
      <c r="I3382">
        <v>1.02671</v>
      </c>
      <c r="J3382">
        <v>1.0125599999999999</v>
      </c>
      <c r="K3382">
        <v>1.0218400000000001</v>
      </c>
      <c r="L3382" s="5">
        <f t="shared" si="373"/>
        <v>8.3300000000001706</v>
      </c>
    </row>
    <row r="3383" spans="1:12" x14ac:dyDescent="0.25">
      <c r="A3383">
        <f t="shared" si="375"/>
        <v>2012</v>
      </c>
      <c r="B3383" t="str">
        <f t="shared" si="374"/>
        <v>01.01.2012</v>
      </c>
      <c r="C3383" t="str">
        <f t="shared" si="371"/>
        <v>2.1.2012</v>
      </c>
      <c r="D3383" s="1">
        <v>40910</v>
      </c>
      <c r="E3383" s="3">
        <f t="shared" si="372"/>
        <v>2</v>
      </c>
      <c r="F3383" s="5">
        <f t="shared" si="376"/>
        <v>1</v>
      </c>
      <c r="G3383" s="5">
        <f t="shared" si="377"/>
        <v>2</v>
      </c>
      <c r="H3383">
        <v>1.0216700000000001</v>
      </c>
      <c r="I3383">
        <v>1.0234700000000001</v>
      </c>
      <c r="J3383">
        <v>1.0193700000000001</v>
      </c>
      <c r="K3383">
        <v>1.0231399999999999</v>
      </c>
      <c r="L3383" s="5">
        <f t="shared" si="373"/>
        <v>1.4699999999998603</v>
      </c>
    </row>
    <row r="3384" spans="1:12" x14ac:dyDescent="0.25">
      <c r="A3384">
        <f t="shared" si="375"/>
        <v>2012</v>
      </c>
      <c r="B3384" t="str">
        <f t="shared" si="374"/>
        <v>01.01.2012</v>
      </c>
      <c r="C3384" t="str">
        <f t="shared" si="371"/>
        <v>3.1.2012</v>
      </c>
      <c r="D3384" s="1">
        <v>40911</v>
      </c>
      <c r="E3384" s="3">
        <f t="shared" si="372"/>
        <v>3</v>
      </c>
      <c r="F3384" s="5">
        <f t="shared" si="376"/>
        <v>1</v>
      </c>
      <c r="G3384" s="5">
        <f t="shared" si="377"/>
        <v>3</v>
      </c>
      <c r="H3384">
        <v>1.02315</v>
      </c>
      <c r="I3384">
        <v>1.03854</v>
      </c>
      <c r="J3384">
        <v>1.0228999999999999</v>
      </c>
      <c r="K3384">
        <v>1.0376099999999999</v>
      </c>
      <c r="L3384" s="5">
        <f t="shared" si="373"/>
        <v>14.459999999999917</v>
      </c>
    </row>
    <row r="3385" spans="1:12" x14ac:dyDescent="0.25">
      <c r="A3385">
        <f t="shared" si="375"/>
        <v>2012</v>
      </c>
      <c r="B3385" t="str">
        <f t="shared" si="374"/>
        <v>01.01.2012</v>
      </c>
      <c r="C3385" t="str">
        <f t="shared" si="371"/>
        <v>4.1.2012</v>
      </c>
      <c r="D3385" s="1">
        <v>40912</v>
      </c>
      <c r="E3385" s="3">
        <f t="shared" si="372"/>
        <v>4</v>
      </c>
      <c r="F3385" s="5">
        <f t="shared" si="376"/>
        <v>1</v>
      </c>
      <c r="G3385" s="5">
        <f t="shared" si="377"/>
        <v>4</v>
      </c>
      <c r="H3385">
        <v>1.0376000000000001</v>
      </c>
      <c r="I3385">
        <v>1.0378099999999999</v>
      </c>
      <c r="J3385">
        <v>1.03041</v>
      </c>
      <c r="K3385">
        <v>1.0367</v>
      </c>
      <c r="L3385" s="5">
        <f t="shared" si="373"/>
        <v>-0.90000000000012292</v>
      </c>
    </row>
    <row r="3386" spans="1:12" x14ac:dyDescent="0.25">
      <c r="A3386">
        <f t="shared" si="375"/>
        <v>2012</v>
      </c>
      <c r="B3386" t="str">
        <f t="shared" si="374"/>
        <v>01.01.2012</v>
      </c>
      <c r="C3386" t="str">
        <f t="shared" si="371"/>
        <v>5.1.2012</v>
      </c>
      <c r="D3386" s="1">
        <v>40913</v>
      </c>
      <c r="E3386" s="3">
        <f t="shared" si="372"/>
        <v>5</v>
      </c>
      <c r="F3386" s="5">
        <f t="shared" si="376"/>
        <v>1</v>
      </c>
      <c r="G3386" s="5">
        <f t="shared" si="377"/>
        <v>5</v>
      </c>
      <c r="H3386">
        <v>1.03667</v>
      </c>
      <c r="I3386">
        <v>1.0369299999999999</v>
      </c>
      <c r="J3386">
        <v>1.0231600000000001</v>
      </c>
      <c r="K3386">
        <v>1.0262100000000001</v>
      </c>
      <c r="L3386" s="5">
        <f t="shared" si="373"/>
        <v>-10.459999999999914</v>
      </c>
    </row>
    <row r="3387" spans="1:12" x14ac:dyDescent="0.25">
      <c r="A3387">
        <f>YEAR(D3387)</f>
        <v>2012</v>
      </c>
      <c r="B3387" t="str">
        <f t="shared" si="374"/>
        <v>01.01.2012</v>
      </c>
      <c r="C3387" t="str">
        <f t="shared" si="371"/>
        <v>6.1.2012</v>
      </c>
      <c r="D3387" s="1">
        <v>40914</v>
      </c>
      <c r="E3387" s="3">
        <f t="shared" si="372"/>
        <v>6</v>
      </c>
      <c r="F3387" s="5">
        <f t="shared" si="376"/>
        <v>1</v>
      </c>
      <c r="G3387" s="5">
        <f t="shared" si="377"/>
        <v>6</v>
      </c>
      <c r="H3387">
        <v>1.0262</v>
      </c>
      <c r="I3387">
        <v>1.02701</v>
      </c>
      <c r="J3387">
        <v>1.0201800000000001</v>
      </c>
      <c r="K3387">
        <v>1.0226</v>
      </c>
      <c r="L3387" s="5">
        <f t="shared" si="373"/>
        <v>-3.6000000000000476</v>
      </c>
    </row>
    <row r="3388" spans="1:12" x14ac:dyDescent="0.25">
      <c r="A3388">
        <f t="shared" ref="A3388:A3451" si="378">YEAR(D3388)</f>
        <v>2012</v>
      </c>
      <c r="B3388" t="str">
        <f t="shared" si="374"/>
        <v>01.01.2012</v>
      </c>
      <c r="C3388" t="str">
        <f t="shared" si="371"/>
        <v>9.1.2012</v>
      </c>
      <c r="D3388" s="1">
        <v>40917</v>
      </c>
      <c r="E3388" s="3">
        <f t="shared" si="372"/>
        <v>9</v>
      </c>
      <c r="F3388" s="5">
        <f t="shared" si="376"/>
        <v>1</v>
      </c>
      <c r="G3388" s="5">
        <f t="shared" si="377"/>
        <v>9</v>
      </c>
      <c r="H3388">
        <v>1.0199</v>
      </c>
      <c r="I3388">
        <v>1.02555</v>
      </c>
      <c r="J3388">
        <v>1.01448</v>
      </c>
      <c r="K3388">
        <v>1.02382</v>
      </c>
      <c r="L3388" s="5">
        <f t="shared" si="373"/>
        <v>3.9199999999999235</v>
      </c>
    </row>
    <row r="3389" spans="1:12" x14ac:dyDescent="0.25">
      <c r="A3389">
        <f t="shared" si="378"/>
        <v>2012</v>
      </c>
      <c r="B3389" t="str">
        <f t="shared" si="374"/>
        <v>01.01.2012</v>
      </c>
      <c r="C3389" t="str">
        <f t="shared" si="371"/>
        <v>10.1.2012</v>
      </c>
      <c r="D3389" s="1">
        <v>40918</v>
      </c>
      <c r="E3389" s="3">
        <f t="shared" si="372"/>
        <v>10</v>
      </c>
      <c r="F3389" s="5">
        <f t="shared" si="376"/>
        <v>1</v>
      </c>
      <c r="G3389" s="5">
        <f t="shared" si="377"/>
        <v>10</v>
      </c>
      <c r="H3389">
        <v>1.0238</v>
      </c>
      <c r="I3389">
        <v>1.03508</v>
      </c>
      <c r="J3389">
        <v>1.02285</v>
      </c>
      <c r="K3389">
        <v>1.0312399999999999</v>
      </c>
      <c r="L3389" s="5">
        <f t="shared" si="373"/>
        <v>7.4399999999998911</v>
      </c>
    </row>
    <row r="3390" spans="1:12" x14ac:dyDescent="0.25">
      <c r="A3390">
        <f t="shared" si="378"/>
        <v>2012</v>
      </c>
      <c r="B3390" t="str">
        <f t="shared" si="374"/>
        <v>01.01.2012</v>
      </c>
      <c r="C3390" t="str">
        <f t="shared" si="371"/>
        <v>11.1.2012</v>
      </c>
      <c r="D3390" s="1">
        <v>40919</v>
      </c>
      <c r="E3390" s="3">
        <f t="shared" si="372"/>
        <v>11</v>
      </c>
      <c r="F3390" s="5">
        <f t="shared" si="376"/>
        <v>1</v>
      </c>
      <c r="G3390" s="5">
        <f t="shared" si="377"/>
        <v>11</v>
      </c>
      <c r="H3390">
        <v>1.0311900000000001</v>
      </c>
      <c r="I3390">
        <v>1.0327500000000001</v>
      </c>
      <c r="J3390">
        <v>1.0262100000000001</v>
      </c>
      <c r="K3390">
        <v>1.03088</v>
      </c>
      <c r="L3390" s="5">
        <f t="shared" si="373"/>
        <v>-0.31000000000003247</v>
      </c>
    </row>
    <row r="3391" spans="1:12" x14ac:dyDescent="0.25">
      <c r="A3391">
        <f t="shared" si="378"/>
        <v>2012</v>
      </c>
      <c r="B3391" t="str">
        <f t="shared" si="374"/>
        <v>01.01.2012</v>
      </c>
      <c r="C3391" t="str">
        <f t="shared" si="371"/>
        <v>12.1.2012</v>
      </c>
      <c r="D3391" s="1">
        <v>40920</v>
      </c>
      <c r="E3391" s="3">
        <f t="shared" si="372"/>
        <v>12</v>
      </c>
      <c r="F3391" s="5">
        <f t="shared" si="376"/>
        <v>1</v>
      </c>
      <c r="G3391" s="5">
        <f t="shared" si="377"/>
        <v>12</v>
      </c>
      <c r="H3391">
        <v>1.03087</v>
      </c>
      <c r="I3391">
        <v>1.0376799999999999</v>
      </c>
      <c r="J3391">
        <v>1.02851</v>
      </c>
      <c r="K3391">
        <v>1.03304</v>
      </c>
      <c r="L3391" s="5">
        <f t="shared" si="373"/>
        <v>2.1700000000000053</v>
      </c>
    </row>
    <row r="3392" spans="1:12" x14ac:dyDescent="0.25">
      <c r="A3392">
        <f t="shared" si="378"/>
        <v>2012</v>
      </c>
      <c r="B3392" t="str">
        <f t="shared" si="374"/>
        <v>01.01.2012</v>
      </c>
      <c r="C3392" t="str">
        <f t="shared" si="371"/>
        <v>13.1.2012</v>
      </c>
      <c r="D3392" s="1">
        <v>40921</v>
      </c>
      <c r="E3392" s="3">
        <f t="shared" si="372"/>
        <v>13</v>
      </c>
      <c r="F3392" s="5">
        <f t="shared" si="376"/>
        <v>1</v>
      </c>
      <c r="G3392" s="5">
        <f t="shared" si="377"/>
        <v>13</v>
      </c>
      <c r="H3392">
        <v>1.0330299999999999</v>
      </c>
      <c r="I3392">
        <v>1.0366</v>
      </c>
      <c r="J3392">
        <v>1.0232000000000001</v>
      </c>
      <c r="K3392">
        <v>1.03223</v>
      </c>
      <c r="L3392" s="5">
        <f t="shared" si="373"/>
        <v>-0.79999999999991189</v>
      </c>
    </row>
    <row r="3393" spans="1:12" x14ac:dyDescent="0.25">
      <c r="A3393">
        <f t="shared" si="378"/>
        <v>2012</v>
      </c>
      <c r="B3393" t="str">
        <f t="shared" si="374"/>
        <v>01.01.2012</v>
      </c>
      <c r="C3393" t="str">
        <f t="shared" si="371"/>
        <v>16.1.2012</v>
      </c>
      <c r="D3393" s="1">
        <v>40924</v>
      </c>
      <c r="E3393" s="3">
        <f t="shared" si="372"/>
        <v>16</v>
      </c>
      <c r="F3393" s="5">
        <f t="shared" si="376"/>
        <v>1</v>
      </c>
      <c r="G3393" s="5">
        <f t="shared" si="377"/>
        <v>16</v>
      </c>
      <c r="H3393">
        <v>1.02877</v>
      </c>
      <c r="I3393">
        <v>1.0336399999999999</v>
      </c>
      <c r="J3393">
        <v>1.0253000000000001</v>
      </c>
      <c r="K3393">
        <v>1.0312699999999999</v>
      </c>
      <c r="L3393" s="5">
        <f t="shared" si="373"/>
        <v>2.4999999999999467</v>
      </c>
    </row>
    <row r="3394" spans="1:12" x14ac:dyDescent="0.25">
      <c r="A3394">
        <f t="shared" si="378"/>
        <v>2012</v>
      </c>
      <c r="B3394" t="str">
        <f t="shared" si="374"/>
        <v>01.01.2012</v>
      </c>
      <c r="C3394" t="str">
        <f t="shared" si="371"/>
        <v>17.1.2012</v>
      </c>
      <c r="D3394" s="1">
        <v>40925</v>
      </c>
      <c r="E3394" s="3">
        <f t="shared" si="372"/>
        <v>17</v>
      </c>
      <c r="F3394" s="5">
        <f t="shared" si="376"/>
        <v>1</v>
      </c>
      <c r="G3394" s="5">
        <f t="shared" si="377"/>
        <v>17</v>
      </c>
      <c r="H3394">
        <v>1.03118</v>
      </c>
      <c r="I3394">
        <v>1.04481</v>
      </c>
      <c r="J3394">
        <v>1.03009</v>
      </c>
      <c r="K3394">
        <v>1.03745</v>
      </c>
      <c r="L3394" s="5">
        <f t="shared" si="373"/>
        <v>6.2699999999999978</v>
      </c>
    </row>
    <row r="3395" spans="1:12" x14ac:dyDescent="0.25">
      <c r="A3395">
        <f t="shared" si="378"/>
        <v>2012</v>
      </c>
      <c r="B3395" t="str">
        <f t="shared" si="374"/>
        <v>01.01.2012</v>
      </c>
      <c r="C3395" t="str">
        <f t="shared" si="371"/>
        <v>18.1.2012</v>
      </c>
      <c r="D3395" s="1">
        <v>40926</v>
      </c>
      <c r="E3395" s="3">
        <f t="shared" si="372"/>
        <v>18</v>
      </c>
      <c r="F3395" s="5">
        <f t="shared" si="376"/>
        <v>1</v>
      </c>
      <c r="G3395" s="5">
        <f t="shared" si="377"/>
        <v>18</v>
      </c>
      <c r="H3395">
        <v>1.0374300000000001</v>
      </c>
      <c r="I3395">
        <v>1.0435300000000001</v>
      </c>
      <c r="J3395">
        <v>1.03582</v>
      </c>
      <c r="K3395">
        <v>1.04339</v>
      </c>
      <c r="L3395" s="5">
        <f t="shared" si="373"/>
        <v>5.9599999999999653</v>
      </c>
    </row>
    <row r="3396" spans="1:12" x14ac:dyDescent="0.25">
      <c r="A3396">
        <f t="shared" si="378"/>
        <v>2012</v>
      </c>
      <c r="B3396" t="str">
        <f t="shared" si="374"/>
        <v>01.01.2012</v>
      </c>
      <c r="C3396" t="str">
        <f t="shared" si="371"/>
        <v>19.1.2012</v>
      </c>
      <c r="D3396" s="1">
        <v>40927</v>
      </c>
      <c r="E3396" s="3">
        <f t="shared" si="372"/>
        <v>19</v>
      </c>
      <c r="F3396" s="5">
        <f t="shared" si="376"/>
        <v>1</v>
      </c>
      <c r="G3396" s="5">
        <f t="shared" si="377"/>
        <v>19</v>
      </c>
      <c r="H3396">
        <v>1.04338</v>
      </c>
      <c r="I3396">
        <v>1.04338</v>
      </c>
      <c r="J3396">
        <v>1.03701</v>
      </c>
      <c r="K3396">
        <v>1.0417099999999999</v>
      </c>
      <c r="L3396" s="5">
        <f t="shared" si="373"/>
        <v>-1.6700000000000603</v>
      </c>
    </row>
    <row r="3397" spans="1:12" x14ac:dyDescent="0.25">
      <c r="A3397">
        <f t="shared" si="378"/>
        <v>2012</v>
      </c>
      <c r="B3397" t="str">
        <f t="shared" si="374"/>
        <v>01.01.2012</v>
      </c>
      <c r="C3397" t="str">
        <f t="shared" si="371"/>
        <v>20.1.2012</v>
      </c>
      <c r="D3397" s="1">
        <v>40928</v>
      </c>
      <c r="E3397" s="3">
        <f t="shared" si="372"/>
        <v>20</v>
      </c>
      <c r="F3397" s="5">
        <f t="shared" si="376"/>
        <v>1</v>
      </c>
      <c r="G3397" s="5">
        <f t="shared" si="377"/>
        <v>20</v>
      </c>
      <c r="H3397">
        <v>1.0417000000000001</v>
      </c>
      <c r="I3397">
        <v>1.0487299999999999</v>
      </c>
      <c r="J3397">
        <v>1.0382100000000001</v>
      </c>
      <c r="K3397">
        <v>1.0482800000000001</v>
      </c>
      <c r="L3397" s="5">
        <f t="shared" si="373"/>
        <v>6.5800000000000303</v>
      </c>
    </row>
    <row r="3398" spans="1:12" x14ac:dyDescent="0.25">
      <c r="A3398">
        <f t="shared" si="378"/>
        <v>2012</v>
      </c>
      <c r="B3398" t="str">
        <f t="shared" si="374"/>
        <v>01.01.2012</v>
      </c>
      <c r="C3398" t="str">
        <f t="shared" si="371"/>
        <v>23.1.2012</v>
      </c>
      <c r="D3398" s="1">
        <v>40931</v>
      </c>
      <c r="E3398" s="3">
        <f t="shared" si="372"/>
        <v>23</v>
      </c>
      <c r="F3398" s="5">
        <f t="shared" si="376"/>
        <v>1</v>
      </c>
      <c r="G3398" s="5">
        <f t="shared" si="377"/>
        <v>23</v>
      </c>
      <c r="H3398">
        <v>1.04766</v>
      </c>
      <c r="I3398">
        <v>1.0572299999999999</v>
      </c>
      <c r="J3398">
        <v>1.0457700000000001</v>
      </c>
      <c r="K3398">
        <v>1.05226</v>
      </c>
      <c r="L3398" s="5">
        <f t="shared" si="373"/>
        <v>4.5999999999999375</v>
      </c>
    </row>
    <row r="3399" spans="1:12" x14ac:dyDescent="0.25">
      <c r="A3399">
        <f t="shared" si="378"/>
        <v>2012</v>
      </c>
      <c r="B3399" t="str">
        <f t="shared" si="374"/>
        <v>01.01.2012</v>
      </c>
      <c r="C3399" t="str">
        <f t="shared" si="371"/>
        <v>24.1.2012</v>
      </c>
      <c r="D3399" s="1">
        <v>40932</v>
      </c>
      <c r="E3399" s="3">
        <f t="shared" si="372"/>
        <v>24</v>
      </c>
      <c r="F3399" s="5">
        <f t="shared" si="376"/>
        <v>1</v>
      </c>
      <c r="G3399" s="5">
        <f t="shared" si="377"/>
        <v>24</v>
      </c>
      <c r="H3399">
        <v>1.05226</v>
      </c>
      <c r="I3399">
        <v>1.0533999999999999</v>
      </c>
      <c r="J3399">
        <v>1.04278</v>
      </c>
      <c r="K3399">
        <v>1.04924</v>
      </c>
      <c r="L3399" s="5">
        <f t="shared" si="373"/>
        <v>-3.0200000000000227</v>
      </c>
    </row>
    <row r="3400" spans="1:12" x14ac:dyDescent="0.25">
      <c r="A3400">
        <f t="shared" si="378"/>
        <v>2012</v>
      </c>
      <c r="B3400" t="str">
        <f t="shared" si="374"/>
        <v>01.01.2012</v>
      </c>
      <c r="C3400" t="str">
        <f t="shared" si="371"/>
        <v>25.1.2012</v>
      </c>
      <c r="D3400" s="1">
        <v>40933</v>
      </c>
      <c r="E3400" s="3">
        <f t="shared" si="372"/>
        <v>25</v>
      </c>
      <c r="F3400" s="5">
        <f t="shared" si="376"/>
        <v>1</v>
      </c>
      <c r="G3400" s="5">
        <f t="shared" si="377"/>
        <v>25</v>
      </c>
      <c r="H3400">
        <v>1.0491600000000001</v>
      </c>
      <c r="I3400">
        <v>1.0618099999999999</v>
      </c>
      <c r="J3400">
        <v>1.0444100000000001</v>
      </c>
      <c r="K3400">
        <v>1.05959</v>
      </c>
      <c r="L3400" s="5">
        <f t="shared" si="373"/>
        <v>10.429999999999939</v>
      </c>
    </row>
    <row r="3401" spans="1:12" x14ac:dyDescent="0.25">
      <c r="A3401">
        <f t="shared" si="378"/>
        <v>2012</v>
      </c>
      <c r="B3401" t="str">
        <f t="shared" si="374"/>
        <v>01.01.2012</v>
      </c>
      <c r="C3401" t="str">
        <f t="shared" si="371"/>
        <v>26.1.2012</v>
      </c>
      <c r="D3401" s="1">
        <v>40934</v>
      </c>
      <c r="E3401" s="3">
        <f t="shared" si="372"/>
        <v>26</v>
      </c>
      <c r="F3401" s="5">
        <f t="shared" si="376"/>
        <v>1</v>
      </c>
      <c r="G3401" s="5">
        <f t="shared" si="377"/>
        <v>26</v>
      </c>
      <c r="H3401">
        <v>1.05955</v>
      </c>
      <c r="I3401">
        <v>1.0687</v>
      </c>
      <c r="J3401">
        <v>1.05871</v>
      </c>
      <c r="K3401">
        <v>1.06294</v>
      </c>
      <c r="L3401" s="5">
        <f t="shared" si="373"/>
        <v>3.3900000000000041</v>
      </c>
    </row>
    <row r="3402" spans="1:12" x14ac:dyDescent="0.25">
      <c r="A3402">
        <f t="shared" si="378"/>
        <v>2012</v>
      </c>
      <c r="B3402" t="str">
        <f t="shared" si="374"/>
        <v>01.01.2012</v>
      </c>
      <c r="C3402" t="str">
        <f t="shared" si="371"/>
        <v>27.1.2012</v>
      </c>
      <c r="D3402" s="1">
        <v>40935</v>
      </c>
      <c r="E3402" s="3">
        <f t="shared" si="372"/>
        <v>27</v>
      </c>
      <c r="F3402" s="5">
        <f t="shared" si="376"/>
        <v>1</v>
      </c>
      <c r="G3402" s="5">
        <f t="shared" si="377"/>
        <v>27</v>
      </c>
      <c r="H3402">
        <v>1.0629599999999999</v>
      </c>
      <c r="I3402">
        <v>1.06687</v>
      </c>
      <c r="J3402">
        <v>1.05901</v>
      </c>
      <c r="K3402">
        <v>1.06565</v>
      </c>
      <c r="L3402" s="5">
        <f t="shared" si="373"/>
        <v>2.6900000000000812</v>
      </c>
    </row>
    <row r="3403" spans="1:12" x14ac:dyDescent="0.25">
      <c r="A3403">
        <f t="shared" si="378"/>
        <v>2012</v>
      </c>
      <c r="B3403" t="str">
        <f t="shared" si="374"/>
        <v>01.01.2012</v>
      </c>
      <c r="C3403" t="str">
        <f t="shared" si="371"/>
        <v>30.1.2012</v>
      </c>
      <c r="D3403" s="1">
        <v>40938</v>
      </c>
      <c r="E3403" s="3">
        <f t="shared" si="372"/>
        <v>30</v>
      </c>
      <c r="F3403" s="5">
        <f t="shared" si="376"/>
        <v>1</v>
      </c>
      <c r="G3403" s="5">
        <f t="shared" si="377"/>
        <v>30</v>
      </c>
      <c r="H3403">
        <v>1.0636399999999999</v>
      </c>
      <c r="I3403">
        <v>1.06518</v>
      </c>
      <c r="J3403">
        <v>1.05264</v>
      </c>
      <c r="K3403">
        <v>1.0597399999999999</v>
      </c>
      <c r="L3403" s="5">
        <f t="shared" si="373"/>
        <v>-3.9000000000000146</v>
      </c>
    </row>
    <row r="3404" spans="1:12" x14ac:dyDescent="0.25">
      <c r="A3404">
        <f t="shared" si="378"/>
        <v>2012</v>
      </c>
      <c r="B3404" t="str">
        <f t="shared" si="374"/>
        <v>01.01.2012</v>
      </c>
      <c r="C3404" t="str">
        <f t="shared" si="371"/>
        <v>31.1.2012</v>
      </c>
      <c r="D3404" s="1">
        <v>40939</v>
      </c>
      <c r="E3404" s="3">
        <f t="shared" si="372"/>
        <v>30</v>
      </c>
      <c r="F3404" s="5">
        <f t="shared" si="376"/>
        <v>1</v>
      </c>
      <c r="G3404" s="5">
        <f t="shared" si="377"/>
        <v>31</v>
      </c>
      <c r="H3404">
        <v>1.0597099999999999</v>
      </c>
      <c r="I3404">
        <v>1.06839</v>
      </c>
      <c r="J3404">
        <v>1.0576300000000001</v>
      </c>
      <c r="K3404">
        <v>1.06203</v>
      </c>
      <c r="L3404" s="5">
        <f t="shared" si="373"/>
        <v>2.3200000000000998</v>
      </c>
    </row>
    <row r="3405" spans="1:12" x14ac:dyDescent="0.25">
      <c r="A3405">
        <f t="shared" si="378"/>
        <v>2012</v>
      </c>
      <c r="B3405" t="str">
        <f t="shared" si="374"/>
        <v>01.01.2012</v>
      </c>
      <c r="C3405" t="str">
        <f t="shared" si="371"/>
        <v>1.2.2012</v>
      </c>
      <c r="D3405" s="1">
        <v>40940</v>
      </c>
      <c r="E3405" s="3">
        <f t="shared" si="372"/>
        <v>31</v>
      </c>
      <c r="F3405" s="5">
        <f t="shared" si="376"/>
        <v>2</v>
      </c>
      <c r="G3405" s="5">
        <f t="shared" si="377"/>
        <v>1</v>
      </c>
      <c r="H3405">
        <v>1.06196</v>
      </c>
      <c r="I3405">
        <v>1.07395</v>
      </c>
      <c r="J3405">
        <v>1.05681</v>
      </c>
      <c r="K3405">
        <v>1.0703199999999999</v>
      </c>
      <c r="L3405" s="5">
        <f t="shared" si="373"/>
        <v>8.359999999999923</v>
      </c>
    </row>
    <row r="3406" spans="1:12" x14ac:dyDescent="0.25">
      <c r="A3406">
        <f t="shared" si="378"/>
        <v>2012</v>
      </c>
      <c r="B3406" t="str">
        <f t="shared" si="374"/>
        <v>01.01.2012</v>
      </c>
      <c r="C3406" t="str">
        <f t="shared" si="371"/>
        <v>2.2.2012</v>
      </c>
      <c r="D3406" s="1">
        <v>40941</v>
      </c>
      <c r="E3406" s="3">
        <f t="shared" si="372"/>
        <v>32</v>
      </c>
      <c r="F3406" s="5">
        <f t="shared" si="376"/>
        <v>2</v>
      </c>
      <c r="G3406" s="5">
        <f t="shared" si="377"/>
        <v>2</v>
      </c>
      <c r="H3406">
        <v>1.0702799999999999</v>
      </c>
      <c r="I3406">
        <v>1.07551</v>
      </c>
      <c r="J3406">
        <v>1.0678700000000001</v>
      </c>
      <c r="K3406">
        <v>1.0710599999999999</v>
      </c>
      <c r="L3406" s="5">
        <f t="shared" si="373"/>
        <v>0.78000000000000291</v>
      </c>
    </row>
    <row r="3407" spans="1:12" x14ac:dyDescent="0.25">
      <c r="A3407">
        <f t="shared" si="378"/>
        <v>2012</v>
      </c>
      <c r="B3407" t="str">
        <f t="shared" si="374"/>
        <v>01.01.2012</v>
      </c>
      <c r="C3407" t="str">
        <f t="shared" si="371"/>
        <v>3.2.2012</v>
      </c>
      <c r="D3407" s="1">
        <v>40942</v>
      </c>
      <c r="E3407" s="3">
        <f t="shared" si="372"/>
        <v>33</v>
      </c>
      <c r="F3407" s="5">
        <f t="shared" si="376"/>
        <v>2</v>
      </c>
      <c r="G3407" s="5">
        <f t="shared" si="377"/>
        <v>3</v>
      </c>
      <c r="H3407">
        <v>1.0710500000000001</v>
      </c>
      <c r="I3407">
        <v>1.07931</v>
      </c>
      <c r="J3407">
        <v>1.06708</v>
      </c>
      <c r="K3407">
        <v>1.0766899999999999</v>
      </c>
      <c r="L3407" s="5">
        <f t="shared" si="373"/>
        <v>5.6399999999998673</v>
      </c>
    </row>
    <row r="3408" spans="1:12" x14ac:dyDescent="0.25">
      <c r="A3408">
        <f t="shared" si="378"/>
        <v>2012</v>
      </c>
      <c r="B3408" t="str">
        <f t="shared" si="374"/>
        <v>01.01.2012</v>
      </c>
      <c r="C3408" t="str">
        <f t="shared" si="371"/>
        <v>6.2.2012</v>
      </c>
      <c r="D3408" s="1">
        <v>40945</v>
      </c>
      <c r="E3408" s="3">
        <f t="shared" si="372"/>
        <v>36</v>
      </c>
      <c r="F3408" s="5">
        <f t="shared" si="376"/>
        <v>2</v>
      </c>
      <c r="G3408" s="5">
        <f t="shared" si="377"/>
        <v>6</v>
      </c>
      <c r="H3408">
        <v>1.0750900000000001</v>
      </c>
      <c r="I3408">
        <v>1.0764499999999999</v>
      </c>
      <c r="J3408">
        <v>1.0683199999999999</v>
      </c>
      <c r="K3408">
        <v>1.07226</v>
      </c>
      <c r="L3408" s="5">
        <f t="shared" si="373"/>
        <v>-2.8300000000001102</v>
      </c>
    </row>
    <row r="3409" spans="1:12" x14ac:dyDescent="0.25">
      <c r="A3409">
        <f t="shared" si="378"/>
        <v>2012</v>
      </c>
      <c r="B3409" t="str">
        <f t="shared" si="374"/>
        <v>01.01.2012</v>
      </c>
      <c r="C3409" t="str">
        <f t="shared" si="371"/>
        <v>7.2.2012</v>
      </c>
      <c r="D3409" s="1">
        <v>40946</v>
      </c>
      <c r="E3409" s="3">
        <f t="shared" si="372"/>
        <v>37</v>
      </c>
      <c r="F3409" s="5">
        <f t="shared" si="376"/>
        <v>2</v>
      </c>
      <c r="G3409" s="5">
        <f t="shared" si="377"/>
        <v>7</v>
      </c>
      <c r="H3409">
        <v>1.0722499999999999</v>
      </c>
      <c r="I3409">
        <v>1.08216</v>
      </c>
      <c r="J3409">
        <v>1.0700799999999999</v>
      </c>
      <c r="K3409">
        <v>1.08066</v>
      </c>
      <c r="L3409" s="5">
        <f t="shared" si="373"/>
        <v>8.4100000000000286</v>
      </c>
    </row>
    <row r="3410" spans="1:12" x14ac:dyDescent="0.25">
      <c r="A3410">
        <f t="shared" si="378"/>
        <v>2012</v>
      </c>
      <c r="B3410" t="str">
        <f t="shared" si="374"/>
        <v>01.01.2012</v>
      </c>
      <c r="C3410" t="str">
        <f t="shared" si="371"/>
        <v>8.2.2012</v>
      </c>
      <c r="D3410" s="1">
        <v>40947</v>
      </c>
      <c r="E3410" s="3">
        <f t="shared" si="372"/>
        <v>38</v>
      </c>
      <c r="F3410" s="5">
        <f t="shared" si="376"/>
        <v>2</v>
      </c>
      <c r="G3410" s="5">
        <f t="shared" si="377"/>
        <v>8</v>
      </c>
      <c r="H3410">
        <v>1.0806500000000001</v>
      </c>
      <c r="I3410">
        <v>1.08436</v>
      </c>
      <c r="J3410">
        <v>1.07674</v>
      </c>
      <c r="K3410">
        <v>1.07975</v>
      </c>
      <c r="L3410" s="5">
        <f t="shared" si="373"/>
        <v>-0.90000000000012292</v>
      </c>
    </row>
    <row r="3411" spans="1:12" x14ac:dyDescent="0.25">
      <c r="A3411">
        <f t="shared" si="378"/>
        <v>2012</v>
      </c>
      <c r="B3411" t="str">
        <f t="shared" si="374"/>
        <v>01.01.2012</v>
      </c>
      <c r="C3411" t="str">
        <f t="shared" si="371"/>
        <v>9.2.2012</v>
      </c>
      <c r="D3411" s="1">
        <v>40948</v>
      </c>
      <c r="E3411" s="3">
        <f t="shared" si="372"/>
        <v>39</v>
      </c>
      <c r="F3411" s="5">
        <f t="shared" si="376"/>
        <v>2</v>
      </c>
      <c r="G3411" s="5">
        <f t="shared" si="377"/>
        <v>9</v>
      </c>
      <c r="H3411">
        <v>1.0797300000000001</v>
      </c>
      <c r="I3411">
        <v>1.08236</v>
      </c>
      <c r="J3411">
        <v>1.07392</v>
      </c>
      <c r="K3411">
        <v>1.0783799999999999</v>
      </c>
      <c r="L3411" s="5">
        <f t="shared" si="373"/>
        <v>-1.3500000000001844</v>
      </c>
    </row>
    <row r="3412" spans="1:12" x14ac:dyDescent="0.25">
      <c r="A3412">
        <f t="shared" si="378"/>
        <v>2012</v>
      </c>
      <c r="B3412" t="str">
        <f t="shared" si="374"/>
        <v>01.01.2012</v>
      </c>
      <c r="C3412" t="str">
        <f t="shared" si="371"/>
        <v>10.2.2012</v>
      </c>
      <c r="D3412" s="1">
        <v>40949</v>
      </c>
      <c r="E3412" s="3">
        <f t="shared" si="372"/>
        <v>40</v>
      </c>
      <c r="F3412" s="5">
        <f t="shared" si="376"/>
        <v>2</v>
      </c>
      <c r="G3412" s="5">
        <f t="shared" si="377"/>
        <v>10</v>
      </c>
      <c r="H3412">
        <v>1.07839</v>
      </c>
      <c r="I3412">
        <v>1.0788800000000001</v>
      </c>
      <c r="J3412">
        <v>1.06396</v>
      </c>
      <c r="K3412">
        <v>1.0671600000000001</v>
      </c>
      <c r="L3412" s="5">
        <f t="shared" si="373"/>
        <v>-11.229999999999851</v>
      </c>
    </row>
    <row r="3413" spans="1:12" x14ac:dyDescent="0.25">
      <c r="A3413">
        <f t="shared" si="378"/>
        <v>2012</v>
      </c>
      <c r="B3413" t="str">
        <f t="shared" si="374"/>
        <v>01.01.2012</v>
      </c>
      <c r="C3413" t="str">
        <f t="shared" si="371"/>
        <v>13.2.2012</v>
      </c>
      <c r="D3413" s="1">
        <v>40952</v>
      </c>
      <c r="E3413" s="3">
        <f t="shared" si="372"/>
        <v>43</v>
      </c>
      <c r="F3413" s="5">
        <f t="shared" si="376"/>
        <v>2</v>
      </c>
      <c r="G3413" s="5">
        <f t="shared" si="377"/>
        <v>13</v>
      </c>
      <c r="H3413">
        <v>1.06863</v>
      </c>
      <c r="I3413">
        <v>1.07775</v>
      </c>
      <c r="J3413">
        <v>1.0677300000000001</v>
      </c>
      <c r="K3413">
        <v>1.0730200000000001</v>
      </c>
      <c r="L3413" s="5">
        <f t="shared" si="373"/>
        <v>4.390000000000116</v>
      </c>
    </row>
    <row r="3414" spans="1:12" x14ac:dyDescent="0.25">
      <c r="A3414">
        <f t="shared" si="378"/>
        <v>2012</v>
      </c>
      <c r="B3414" t="str">
        <f t="shared" si="374"/>
        <v>01.01.2012</v>
      </c>
      <c r="C3414" t="str">
        <f t="shared" si="371"/>
        <v>14.2.2012</v>
      </c>
      <c r="D3414" s="1">
        <v>40953</v>
      </c>
      <c r="E3414" s="3">
        <f t="shared" si="372"/>
        <v>44</v>
      </c>
      <c r="F3414" s="5">
        <f t="shared" si="376"/>
        <v>2</v>
      </c>
      <c r="G3414" s="5">
        <f t="shared" si="377"/>
        <v>14</v>
      </c>
      <c r="H3414">
        <v>1.07298</v>
      </c>
      <c r="I3414">
        <v>1.07361</v>
      </c>
      <c r="J3414">
        <v>1.0628</v>
      </c>
      <c r="K3414">
        <v>1.0688500000000001</v>
      </c>
      <c r="L3414" s="5">
        <f t="shared" si="373"/>
        <v>-4.129999999999967</v>
      </c>
    </row>
    <row r="3415" spans="1:12" x14ac:dyDescent="0.25">
      <c r="A3415">
        <f t="shared" si="378"/>
        <v>2012</v>
      </c>
      <c r="B3415" t="str">
        <f t="shared" si="374"/>
        <v>01.01.2012</v>
      </c>
      <c r="C3415" t="str">
        <f t="shared" si="371"/>
        <v>15.2.2012</v>
      </c>
      <c r="D3415" s="1">
        <v>40954</v>
      </c>
      <c r="E3415" s="3">
        <f t="shared" si="372"/>
        <v>45</v>
      </c>
      <c r="F3415" s="5">
        <f t="shared" si="376"/>
        <v>2</v>
      </c>
      <c r="G3415" s="5">
        <f t="shared" si="377"/>
        <v>15</v>
      </c>
      <c r="H3415">
        <v>1.06884</v>
      </c>
      <c r="I3415">
        <v>1.0775600000000001</v>
      </c>
      <c r="J3415">
        <v>1.0667</v>
      </c>
      <c r="K3415">
        <v>1.0694999999999999</v>
      </c>
      <c r="L3415" s="5">
        <f t="shared" si="373"/>
        <v>0.6599999999998829</v>
      </c>
    </row>
    <row r="3416" spans="1:12" x14ac:dyDescent="0.25">
      <c r="A3416">
        <f t="shared" si="378"/>
        <v>2012</v>
      </c>
      <c r="B3416" t="str">
        <f t="shared" si="374"/>
        <v>01.01.2012</v>
      </c>
      <c r="C3416" t="str">
        <f t="shared" si="371"/>
        <v>16.2.2012</v>
      </c>
      <c r="D3416" s="1">
        <v>40955</v>
      </c>
      <c r="E3416" s="3">
        <f t="shared" si="372"/>
        <v>46</v>
      </c>
      <c r="F3416" s="5">
        <f t="shared" si="376"/>
        <v>2</v>
      </c>
      <c r="G3416" s="5">
        <f t="shared" si="377"/>
        <v>16</v>
      </c>
      <c r="H3416">
        <v>1.0694699999999999</v>
      </c>
      <c r="I3416">
        <v>1.0771999999999999</v>
      </c>
      <c r="J3416">
        <v>1.06454</v>
      </c>
      <c r="K3416">
        <v>1.07531</v>
      </c>
      <c r="L3416" s="5">
        <f t="shared" si="373"/>
        <v>5.8400000000000674</v>
      </c>
    </row>
    <row r="3417" spans="1:12" x14ac:dyDescent="0.25">
      <c r="A3417">
        <f t="shared" si="378"/>
        <v>2012</v>
      </c>
      <c r="B3417" t="str">
        <f t="shared" si="374"/>
        <v>01.01.2012</v>
      </c>
      <c r="C3417" t="str">
        <f t="shared" si="371"/>
        <v>17.2.2012</v>
      </c>
      <c r="D3417" s="1">
        <v>40956</v>
      </c>
      <c r="E3417" s="3">
        <f t="shared" si="372"/>
        <v>47</v>
      </c>
      <c r="F3417" s="5">
        <f t="shared" si="376"/>
        <v>2</v>
      </c>
      <c r="G3417" s="5">
        <f t="shared" si="377"/>
        <v>17</v>
      </c>
      <c r="H3417">
        <v>1.0752999999999999</v>
      </c>
      <c r="I3417">
        <v>1.0797699999999999</v>
      </c>
      <c r="J3417">
        <v>1.0687800000000001</v>
      </c>
      <c r="K3417">
        <v>1.0703199999999999</v>
      </c>
      <c r="L3417" s="5">
        <f t="shared" si="373"/>
        <v>-4.9799999999999844</v>
      </c>
    </row>
    <row r="3418" spans="1:12" x14ac:dyDescent="0.25">
      <c r="A3418">
        <f t="shared" si="378"/>
        <v>2012</v>
      </c>
      <c r="B3418" t="str">
        <f t="shared" si="374"/>
        <v>01.01.2012</v>
      </c>
      <c r="C3418" t="str">
        <f t="shared" si="371"/>
        <v>20.2.2012</v>
      </c>
      <c r="D3418" s="1">
        <v>40959</v>
      </c>
      <c r="E3418" s="3">
        <f t="shared" si="372"/>
        <v>50</v>
      </c>
      <c r="F3418" s="5">
        <f t="shared" si="376"/>
        <v>2</v>
      </c>
      <c r="G3418" s="5">
        <f t="shared" si="377"/>
        <v>20</v>
      </c>
      <c r="H3418">
        <v>1.0769200000000001</v>
      </c>
      <c r="I3418">
        <v>1.0814600000000001</v>
      </c>
      <c r="J3418">
        <v>1.07392</v>
      </c>
      <c r="K3418">
        <v>1.07538</v>
      </c>
      <c r="L3418" s="5">
        <f t="shared" si="373"/>
        <v>-1.5400000000000968</v>
      </c>
    </row>
    <row r="3419" spans="1:12" x14ac:dyDescent="0.25">
      <c r="A3419">
        <f t="shared" si="378"/>
        <v>2012</v>
      </c>
      <c r="B3419" t="str">
        <f t="shared" si="374"/>
        <v>01.01.2012</v>
      </c>
      <c r="C3419" t="str">
        <f t="shared" si="371"/>
        <v>21.2.2012</v>
      </c>
      <c r="D3419" s="1">
        <v>40960</v>
      </c>
      <c r="E3419" s="3">
        <f t="shared" si="372"/>
        <v>51</v>
      </c>
      <c r="F3419" s="5">
        <f t="shared" si="376"/>
        <v>2</v>
      </c>
      <c r="G3419" s="5">
        <f t="shared" si="377"/>
        <v>21</v>
      </c>
      <c r="H3419">
        <v>1.0753600000000001</v>
      </c>
      <c r="I3419">
        <v>1.0754999999999999</v>
      </c>
      <c r="J3419">
        <v>1.0653999999999999</v>
      </c>
      <c r="K3419">
        <v>1.0661</v>
      </c>
      <c r="L3419" s="5">
        <f t="shared" si="373"/>
        <v>-9.260000000000046</v>
      </c>
    </row>
    <row r="3420" spans="1:12" x14ac:dyDescent="0.25">
      <c r="A3420">
        <f t="shared" si="378"/>
        <v>2012</v>
      </c>
      <c r="B3420" t="str">
        <f t="shared" si="374"/>
        <v>01.01.2012</v>
      </c>
      <c r="C3420" t="str">
        <f t="shared" si="371"/>
        <v>22.2.2012</v>
      </c>
      <c r="D3420" s="1">
        <v>40961</v>
      </c>
      <c r="E3420" s="3">
        <f t="shared" si="372"/>
        <v>52</v>
      </c>
      <c r="F3420" s="5">
        <f t="shared" si="376"/>
        <v>2</v>
      </c>
      <c r="G3420" s="5">
        <f t="shared" si="377"/>
        <v>22</v>
      </c>
      <c r="H3420">
        <v>1.06609</v>
      </c>
      <c r="I3420">
        <v>1.0685100000000001</v>
      </c>
      <c r="J3420">
        <v>1.06047</v>
      </c>
      <c r="K3420">
        <v>1.06359</v>
      </c>
      <c r="L3420" s="5">
        <f t="shared" si="373"/>
        <v>-2.4999999999999467</v>
      </c>
    </row>
    <row r="3421" spans="1:12" x14ac:dyDescent="0.25">
      <c r="A3421">
        <f t="shared" si="378"/>
        <v>2012</v>
      </c>
      <c r="B3421" t="str">
        <f t="shared" si="374"/>
        <v>01.01.2012</v>
      </c>
      <c r="C3421" t="str">
        <f t="shared" si="371"/>
        <v>23.2.2012</v>
      </c>
      <c r="D3421" s="1">
        <v>40962</v>
      </c>
      <c r="E3421" s="3">
        <f t="shared" si="372"/>
        <v>53</v>
      </c>
      <c r="F3421" s="5">
        <f t="shared" si="376"/>
        <v>2</v>
      </c>
      <c r="G3421" s="5">
        <f t="shared" si="377"/>
        <v>23</v>
      </c>
      <c r="H3421">
        <v>1.06358</v>
      </c>
      <c r="I3421">
        <v>1.0717699999999999</v>
      </c>
      <c r="J3421">
        <v>1.05958</v>
      </c>
      <c r="K3421">
        <v>1.0715600000000001</v>
      </c>
      <c r="L3421" s="5">
        <f t="shared" si="373"/>
        <v>7.9800000000000981</v>
      </c>
    </row>
    <row r="3422" spans="1:12" x14ac:dyDescent="0.25">
      <c r="A3422">
        <f t="shared" si="378"/>
        <v>2012</v>
      </c>
      <c r="B3422" t="str">
        <f t="shared" si="374"/>
        <v>01.01.2012</v>
      </c>
      <c r="C3422" t="str">
        <f t="shared" si="371"/>
        <v>24.2.2012</v>
      </c>
      <c r="D3422" s="1">
        <v>40963</v>
      </c>
      <c r="E3422" s="3">
        <f t="shared" si="372"/>
        <v>54</v>
      </c>
      <c r="F3422" s="5">
        <f t="shared" si="376"/>
        <v>2</v>
      </c>
      <c r="G3422" s="5">
        <f t="shared" si="377"/>
        <v>24</v>
      </c>
      <c r="H3422">
        <v>1.0715300000000001</v>
      </c>
      <c r="I3422">
        <v>1.07531</v>
      </c>
      <c r="J3422">
        <v>1.0686899999999999</v>
      </c>
      <c r="K3422">
        <v>1.0692600000000001</v>
      </c>
      <c r="L3422" s="5">
        <f t="shared" si="373"/>
        <v>-2.2699999999999942</v>
      </c>
    </row>
    <row r="3423" spans="1:12" x14ac:dyDescent="0.25">
      <c r="A3423">
        <f t="shared" si="378"/>
        <v>2012</v>
      </c>
      <c r="B3423" t="str">
        <f t="shared" si="374"/>
        <v>01.01.2012</v>
      </c>
      <c r="C3423" t="str">
        <f t="shared" si="371"/>
        <v>27.2.2012</v>
      </c>
      <c r="D3423" s="1">
        <v>40966</v>
      </c>
      <c r="E3423" s="3">
        <f t="shared" si="372"/>
        <v>57</v>
      </c>
      <c r="F3423" s="5">
        <f t="shared" si="376"/>
        <v>2</v>
      </c>
      <c r="G3423" s="5">
        <f t="shared" si="377"/>
        <v>27</v>
      </c>
      <c r="H3423">
        <v>1.07037</v>
      </c>
      <c r="I3423">
        <v>1.07833</v>
      </c>
      <c r="J3423">
        <v>1.0650200000000001</v>
      </c>
      <c r="K3423">
        <v>1.0756399999999999</v>
      </c>
      <c r="L3423" s="5">
        <f t="shared" si="373"/>
        <v>5.2699999999998859</v>
      </c>
    </row>
    <row r="3424" spans="1:12" x14ac:dyDescent="0.25">
      <c r="A3424">
        <f t="shared" si="378"/>
        <v>2012</v>
      </c>
      <c r="B3424" t="str">
        <f t="shared" si="374"/>
        <v>01.01.2012</v>
      </c>
      <c r="C3424" t="str">
        <f t="shared" si="371"/>
        <v>28.2.2012</v>
      </c>
      <c r="D3424" s="1">
        <v>40967</v>
      </c>
      <c r="E3424" s="3">
        <f t="shared" si="372"/>
        <v>58</v>
      </c>
      <c r="F3424" s="5">
        <f t="shared" si="376"/>
        <v>2</v>
      </c>
      <c r="G3424" s="5">
        <f t="shared" si="377"/>
        <v>28</v>
      </c>
      <c r="H3424">
        <v>1.0756300000000001</v>
      </c>
      <c r="I3424">
        <v>1.0785800000000001</v>
      </c>
      <c r="J3424">
        <v>1.0728500000000001</v>
      </c>
      <c r="K3424">
        <v>1.07647</v>
      </c>
      <c r="L3424" s="5">
        <f t="shared" si="373"/>
        <v>0.8399999999999519</v>
      </c>
    </row>
    <row r="3425" spans="1:12" x14ac:dyDescent="0.25">
      <c r="A3425">
        <f t="shared" si="378"/>
        <v>2012</v>
      </c>
      <c r="B3425" t="str">
        <f t="shared" si="374"/>
        <v>01.01.2012</v>
      </c>
      <c r="C3425" t="str">
        <f t="shared" si="371"/>
        <v>29.2.2012</v>
      </c>
      <c r="D3425" s="1">
        <v>40968</v>
      </c>
      <c r="E3425" s="3">
        <f t="shared" si="372"/>
        <v>59</v>
      </c>
      <c r="F3425" s="5">
        <f t="shared" si="376"/>
        <v>2</v>
      </c>
      <c r="G3425" s="5">
        <f t="shared" si="377"/>
        <v>29</v>
      </c>
      <c r="H3425">
        <v>1.0764800000000001</v>
      </c>
      <c r="I3425">
        <v>1.0854999999999999</v>
      </c>
      <c r="J3425">
        <v>1.0713900000000001</v>
      </c>
      <c r="K3425">
        <v>1.0729500000000001</v>
      </c>
      <c r="L3425" s="5">
        <f t="shared" si="373"/>
        <v>-3.5300000000000331</v>
      </c>
    </row>
    <row r="3426" spans="1:12" x14ac:dyDescent="0.25">
      <c r="A3426">
        <f t="shared" si="378"/>
        <v>2012</v>
      </c>
      <c r="B3426" t="str">
        <f t="shared" si="374"/>
        <v>01.01.2012</v>
      </c>
      <c r="C3426" t="str">
        <f t="shared" ref="C3426:C3489" si="379">CONCATENATE(G3426,".",F3426,".",A3426)</f>
        <v>1.3.2012</v>
      </c>
      <c r="D3426" s="1">
        <v>40969</v>
      </c>
      <c r="E3426" s="3">
        <f t="shared" ref="E3426:E3489" si="380">DAYS360(B3426,C3426,TRUE)+1</f>
        <v>61</v>
      </c>
      <c r="F3426" s="5">
        <f t="shared" si="376"/>
        <v>3</v>
      </c>
      <c r="G3426" s="5">
        <f t="shared" si="377"/>
        <v>1</v>
      </c>
      <c r="H3426">
        <v>1.07294</v>
      </c>
      <c r="I3426">
        <v>1.08104</v>
      </c>
      <c r="J3426">
        <v>1.0723199999999999</v>
      </c>
      <c r="K3426">
        <v>1.0807899999999999</v>
      </c>
      <c r="L3426" s="5">
        <f t="shared" ref="L3426:L3489" si="381">(K3426-H3426)*1000</f>
        <v>7.8499999999999126</v>
      </c>
    </row>
    <row r="3427" spans="1:12" x14ac:dyDescent="0.25">
      <c r="A3427">
        <f t="shared" si="378"/>
        <v>2012</v>
      </c>
      <c r="B3427" t="str">
        <f t="shared" si="374"/>
        <v>01.01.2012</v>
      </c>
      <c r="C3427" t="str">
        <f t="shared" si="379"/>
        <v>2.3.2012</v>
      </c>
      <c r="D3427" s="1">
        <v>40970</v>
      </c>
      <c r="E3427" s="3">
        <f t="shared" si="380"/>
        <v>62</v>
      </c>
      <c r="F3427" s="5">
        <f t="shared" si="376"/>
        <v>3</v>
      </c>
      <c r="G3427" s="5">
        <f t="shared" si="377"/>
        <v>2</v>
      </c>
      <c r="H3427">
        <v>1.08077</v>
      </c>
      <c r="I3427">
        <v>1.08151</v>
      </c>
      <c r="J3427">
        <v>1.07253</v>
      </c>
      <c r="K3427">
        <v>1.073</v>
      </c>
      <c r="L3427" s="5">
        <f t="shared" si="381"/>
        <v>-7.7700000000000546</v>
      </c>
    </row>
    <row r="3428" spans="1:12" x14ac:dyDescent="0.25">
      <c r="A3428">
        <f t="shared" si="378"/>
        <v>2012</v>
      </c>
      <c r="B3428" t="str">
        <f t="shared" si="374"/>
        <v>01.01.2012</v>
      </c>
      <c r="C3428" t="str">
        <f t="shared" si="379"/>
        <v>5.3.2012</v>
      </c>
      <c r="D3428" s="1">
        <v>40973</v>
      </c>
      <c r="E3428" s="3">
        <f t="shared" si="380"/>
        <v>65</v>
      </c>
      <c r="F3428" s="5">
        <f t="shared" si="376"/>
        <v>3</v>
      </c>
      <c r="G3428" s="5">
        <f t="shared" si="377"/>
        <v>5</v>
      </c>
      <c r="H3428">
        <v>1.0739000000000001</v>
      </c>
      <c r="I3428">
        <v>1.0742100000000001</v>
      </c>
      <c r="J3428">
        <v>1.0655699999999999</v>
      </c>
      <c r="K3428">
        <v>1.0668899999999999</v>
      </c>
      <c r="L3428" s="5">
        <f t="shared" si="381"/>
        <v>-7.0100000000001828</v>
      </c>
    </row>
    <row r="3429" spans="1:12" x14ac:dyDescent="0.25">
      <c r="A3429">
        <f t="shared" si="378"/>
        <v>2012</v>
      </c>
      <c r="B3429" t="str">
        <f t="shared" ref="B3429:B3492" si="382">CONCATENATE("01.","01",".",A3429)</f>
        <v>01.01.2012</v>
      </c>
      <c r="C3429" t="str">
        <f t="shared" si="379"/>
        <v>6.3.2012</v>
      </c>
      <c r="D3429" s="1">
        <v>40974</v>
      </c>
      <c r="E3429" s="3">
        <f t="shared" si="380"/>
        <v>66</v>
      </c>
      <c r="F3429" s="5">
        <f t="shared" si="376"/>
        <v>3</v>
      </c>
      <c r="G3429" s="5">
        <f t="shared" si="377"/>
        <v>6</v>
      </c>
      <c r="H3429">
        <v>1.06687</v>
      </c>
      <c r="I3429">
        <v>1.0689599999999999</v>
      </c>
      <c r="J3429">
        <v>1.0524100000000001</v>
      </c>
      <c r="K3429">
        <v>1.0551299999999999</v>
      </c>
      <c r="L3429" s="5">
        <f t="shared" si="381"/>
        <v>-11.740000000000084</v>
      </c>
    </row>
    <row r="3430" spans="1:12" x14ac:dyDescent="0.25">
      <c r="A3430">
        <f t="shared" si="378"/>
        <v>2012</v>
      </c>
      <c r="B3430" t="str">
        <f t="shared" si="382"/>
        <v>01.01.2012</v>
      </c>
      <c r="C3430" t="str">
        <f t="shared" si="379"/>
        <v>7.3.2012</v>
      </c>
      <c r="D3430" s="1">
        <v>40975</v>
      </c>
      <c r="E3430" s="3">
        <f t="shared" si="380"/>
        <v>67</v>
      </c>
      <c r="F3430" s="5">
        <f t="shared" si="376"/>
        <v>3</v>
      </c>
      <c r="G3430" s="5">
        <f t="shared" si="377"/>
        <v>7</v>
      </c>
      <c r="H3430">
        <v>1.05511</v>
      </c>
      <c r="I3430">
        <v>1.0591999999999999</v>
      </c>
      <c r="J3430">
        <v>1.0507299999999999</v>
      </c>
      <c r="K3430">
        <v>1.0581199999999999</v>
      </c>
      <c r="L3430" s="5">
        <f t="shared" si="381"/>
        <v>3.0099999999999572</v>
      </c>
    </row>
    <row r="3431" spans="1:12" x14ac:dyDescent="0.25">
      <c r="A3431">
        <f t="shared" si="378"/>
        <v>2012</v>
      </c>
      <c r="B3431" t="str">
        <f t="shared" si="382"/>
        <v>01.01.2012</v>
      </c>
      <c r="C3431" t="str">
        <f t="shared" si="379"/>
        <v>8.3.2012</v>
      </c>
      <c r="D3431" s="1">
        <v>40976</v>
      </c>
      <c r="E3431" s="3">
        <f t="shared" si="380"/>
        <v>68</v>
      </c>
      <c r="F3431" s="5">
        <f t="shared" si="376"/>
        <v>3</v>
      </c>
      <c r="G3431" s="5">
        <f t="shared" si="377"/>
        <v>8</v>
      </c>
      <c r="H3431">
        <v>1.0581</v>
      </c>
      <c r="I3431">
        <v>1.0667800000000001</v>
      </c>
      <c r="J3431">
        <v>1.0533999999999999</v>
      </c>
      <c r="K3431">
        <v>1.0641099999999999</v>
      </c>
      <c r="L3431" s="5">
        <f t="shared" si="381"/>
        <v>6.0099999999998488</v>
      </c>
    </row>
    <row r="3432" spans="1:12" x14ac:dyDescent="0.25">
      <c r="A3432">
        <f t="shared" si="378"/>
        <v>2012</v>
      </c>
      <c r="B3432" t="str">
        <f t="shared" si="382"/>
        <v>01.01.2012</v>
      </c>
      <c r="C3432" t="str">
        <f t="shared" si="379"/>
        <v>9.3.2012</v>
      </c>
      <c r="D3432" s="1">
        <v>40977</v>
      </c>
      <c r="E3432" s="3">
        <f t="shared" si="380"/>
        <v>69</v>
      </c>
      <c r="F3432" s="5">
        <f t="shared" si="376"/>
        <v>3</v>
      </c>
      <c r="G3432" s="5">
        <f t="shared" si="377"/>
        <v>9</v>
      </c>
      <c r="H3432">
        <v>1.0641099999999999</v>
      </c>
      <c r="I3432">
        <v>1.0661700000000001</v>
      </c>
      <c r="J3432">
        <v>1.0563899999999999</v>
      </c>
      <c r="K3432">
        <v>1.0574600000000001</v>
      </c>
      <c r="L3432" s="5">
        <f t="shared" si="381"/>
        <v>-6.6499999999998227</v>
      </c>
    </row>
    <row r="3433" spans="1:12" x14ac:dyDescent="0.25">
      <c r="A3433">
        <f t="shared" si="378"/>
        <v>2012</v>
      </c>
      <c r="B3433" t="str">
        <f t="shared" si="382"/>
        <v>01.01.2012</v>
      </c>
      <c r="C3433" t="str">
        <f t="shared" si="379"/>
        <v>12.3.2012</v>
      </c>
      <c r="D3433" s="1">
        <v>40980</v>
      </c>
      <c r="E3433" s="3">
        <f t="shared" si="380"/>
        <v>72</v>
      </c>
      <c r="F3433" s="5">
        <f t="shared" si="376"/>
        <v>3</v>
      </c>
      <c r="G3433" s="5">
        <f t="shared" si="377"/>
        <v>12</v>
      </c>
      <c r="H3433">
        <v>1.0565</v>
      </c>
      <c r="I3433">
        <v>1.0573900000000001</v>
      </c>
      <c r="J3433">
        <v>1.0472900000000001</v>
      </c>
      <c r="K3433">
        <v>1.0509599999999999</v>
      </c>
      <c r="L3433" s="5">
        <f t="shared" si="381"/>
        <v>-5.5400000000001004</v>
      </c>
    </row>
    <row r="3434" spans="1:12" x14ac:dyDescent="0.25">
      <c r="A3434">
        <f t="shared" si="378"/>
        <v>2012</v>
      </c>
      <c r="B3434" t="str">
        <f t="shared" si="382"/>
        <v>01.01.2012</v>
      </c>
      <c r="C3434" t="str">
        <f t="shared" si="379"/>
        <v>13.3.2012</v>
      </c>
      <c r="D3434" s="1">
        <v>40981</v>
      </c>
      <c r="E3434" s="3">
        <f t="shared" si="380"/>
        <v>73</v>
      </c>
      <c r="F3434" s="5">
        <f t="shared" si="376"/>
        <v>3</v>
      </c>
      <c r="G3434" s="5">
        <f t="shared" si="377"/>
        <v>13</v>
      </c>
      <c r="H3434">
        <v>1.0509500000000001</v>
      </c>
      <c r="I3434">
        <v>1.0558799999999999</v>
      </c>
      <c r="J3434">
        <v>1.0484100000000001</v>
      </c>
      <c r="K3434">
        <v>1.0537300000000001</v>
      </c>
      <c r="L3434" s="5">
        <f t="shared" si="381"/>
        <v>2.7800000000000047</v>
      </c>
    </row>
    <row r="3435" spans="1:12" x14ac:dyDescent="0.25">
      <c r="A3435">
        <f t="shared" si="378"/>
        <v>2012</v>
      </c>
      <c r="B3435" t="str">
        <f t="shared" si="382"/>
        <v>01.01.2012</v>
      </c>
      <c r="C3435" t="str">
        <f t="shared" si="379"/>
        <v>14.3.2012</v>
      </c>
      <c r="D3435" s="1">
        <v>40982</v>
      </c>
      <c r="E3435" s="3">
        <f t="shared" si="380"/>
        <v>74</v>
      </c>
      <c r="F3435" s="5">
        <f t="shared" si="376"/>
        <v>3</v>
      </c>
      <c r="G3435" s="5">
        <f t="shared" si="377"/>
        <v>14</v>
      </c>
      <c r="H3435">
        <v>1.0536700000000001</v>
      </c>
      <c r="I3435">
        <v>1.0553600000000001</v>
      </c>
      <c r="J3435">
        <v>1.0427599999999999</v>
      </c>
      <c r="K3435">
        <v>1.0448299999999999</v>
      </c>
      <c r="L3435" s="5">
        <f t="shared" si="381"/>
        <v>-8.840000000000181</v>
      </c>
    </row>
    <row r="3436" spans="1:12" x14ac:dyDescent="0.25">
      <c r="A3436">
        <f t="shared" si="378"/>
        <v>2012</v>
      </c>
      <c r="B3436" t="str">
        <f t="shared" si="382"/>
        <v>01.01.2012</v>
      </c>
      <c r="C3436" t="str">
        <f t="shared" si="379"/>
        <v>15.3.2012</v>
      </c>
      <c r="D3436" s="1">
        <v>40983</v>
      </c>
      <c r="E3436" s="3">
        <f t="shared" si="380"/>
        <v>75</v>
      </c>
      <c r="F3436" s="5">
        <f t="shared" si="376"/>
        <v>3</v>
      </c>
      <c r="G3436" s="5">
        <f t="shared" si="377"/>
        <v>15</v>
      </c>
      <c r="H3436">
        <v>1.0447900000000001</v>
      </c>
      <c r="I3436">
        <v>1.05528</v>
      </c>
      <c r="J3436">
        <v>1.0421100000000001</v>
      </c>
      <c r="K3436">
        <v>1.05281</v>
      </c>
      <c r="L3436" s="5">
        <f t="shared" si="381"/>
        <v>8.0199999999999161</v>
      </c>
    </row>
    <row r="3437" spans="1:12" x14ac:dyDescent="0.25">
      <c r="A3437">
        <f t="shared" si="378"/>
        <v>2012</v>
      </c>
      <c r="B3437" t="str">
        <f t="shared" si="382"/>
        <v>01.01.2012</v>
      </c>
      <c r="C3437" t="str">
        <f t="shared" si="379"/>
        <v>16.3.2012</v>
      </c>
      <c r="D3437" s="1">
        <v>40984</v>
      </c>
      <c r="E3437" s="3">
        <f t="shared" si="380"/>
        <v>76</v>
      </c>
      <c r="F3437" s="5">
        <f t="shared" si="376"/>
        <v>3</v>
      </c>
      <c r="G3437" s="5">
        <f t="shared" si="377"/>
        <v>16</v>
      </c>
      <c r="H3437">
        <v>1.0528</v>
      </c>
      <c r="I3437">
        <v>1.05965</v>
      </c>
      <c r="J3437">
        <v>1.0508200000000001</v>
      </c>
      <c r="K3437">
        <v>1.05884</v>
      </c>
      <c r="L3437" s="5">
        <f t="shared" si="381"/>
        <v>6.0400000000000453</v>
      </c>
    </row>
    <row r="3438" spans="1:12" x14ac:dyDescent="0.25">
      <c r="A3438">
        <f t="shared" si="378"/>
        <v>2012</v>
      </c>
      <c r="B3438" t="str">
        <f t="shared" si="382"/>
        <v>01.01.2012</v>
      </c>
      <c r="C3438" t="str">
        <f t="shared" si="379"/>
        <v>19.3.2012</v>
      </c>
      <c r="D3438" s="1">
        <v>40987</v>
      </c>
      <c r="E3438" s="3">
        <f t="shared" si="380"/>
        <v>79</v>
      </c>
      <c r="F3438" s="5">
        <f t="shared" si="376"/>
        <v>3</v>
      </c>
      <c r="G3438" s="5">
        <f t="shared" si="377"/>
        <v>19</v>
      </c>
      <c r="H3438">
        <v>1.0586100000000001</v>
      </c>
      <c r="I3438">
        <v>1.0636399999999999</v>
      </c>
      <c r="J3438">
        <v>1.05575</v>
      </c>
      <c r="K3438">
        <v>1.0610900000000001</v>
      </c>
      <c r="L3438" s="5">
        <f t="shared" si="381"/>
        <v>2.4800000000000377</v>
      </c>
    </row>
    <row r="3439" spans="1:12" x14ac:dyDescent="0.25">
      <c r="A3439">
        <f t="shared" si="378"/>
        <v>2012</v>
      </c>
      <c r="B3439" t="str">
        <f t="shared" si="382"/>
        <v>01.01.2012</v>
      </c>
      <c r="C3439" t="str">
        <f t="shared" si="379"/>
        <v>20.3.2012</v>
      </c>
      <c r="D3439" s="1">
        <v>40988</v>
      </c>
      <c r="E3439" s="3">
        <f t="shared" si="380"/>
        <v>80</v>
      </c>
      <c r="F3439" s="5">
        <f t="shared" si="376"/>
        <v>3</v>
      </c>
      <c r="G3439" s="5">
        <f t="shared" si="377"/>
        <v>20</v>
      </c>
      <c r="H3439">
        <v>1.0610999999999999</v>
      </c>
      <c r="I3439">
        <v>1.06229</v>
      </c>
      <c r="J3439">
        <v>1.04566</v>
      </c>
      <c r="K3439">
        <v>1.0475099999999999</v>
      </c>
      <c r="L3439" s="5">
        <f t="shared" si="381"/>
        <v>-13.589999999999991</v>
      </c>
    </row>
    <row r="3440" spans="1:12" x14ac:dyDescent="0.25">
      <c r="A3440">
        <f t="shared" si="378"/>
        <v>2012</v>
      </c>
      <c r="B3440" t="str">
        <f t="shared" si="382"/>
        <v>01.01.2012</v>
      </c>
      <c r="C3440" t="str">
        <f t="shared" si="379"/>
        <v>21.3.2012</v>
      </c>
      <c r="D3440" s="1">
        <v>40989</v>
      </c>
      <c r="E3440" s="3">
        <f t="shared" si="380"/>
        <v>81</v>
      </c>
      <c r="F3440" s="5">
        <f t="shared" si="376"/>
        <v>3</v>
      </c>
      <c r="G3440" s="5">
        <f t="shared" si="377"/>
        <v>21</v>
      </c>
      <c r="H3440">
        <v>1.0475000000000001</v>
      </c>
      <c r="I3440">
        <v>1.0525800000000001</v>
      </c>
      <c r="J3440">
        <v>1.0420799999999999</v>
      </c>
      <c r="K3440">
        <v>1.0448299999999999</v>
      </c>
      <c r="L3440" s="5">
        <f t="shared" si="381"/>
        <v>-2.6700000000001722</v>
      </c>
    </row>
    <row r="3441" spans="1:12" x14ac:dyDescent="0.25">
      <c r="A3441">
        <f t="shared" si="378"/>
        <v>2012</v>
      </c>
      <c r="B3441" t="str">
        <f t="shared" si="382"/>
        <v>01.01.2012</v>
      </c>
      <c r="C3441" t="str">
        <f t="shared" si="379"/>
        <v>22.3.2012</v>
      </c>
      <c r="D3441" s="1">
        <v>40990</v>
      </c>
      <c r="E3441" s="3">
        <f t="shared" si="380"/>
        <v>82</v>
      </c>
      <c r="F3441" s="5">
        <f t="shared" si="376"/>
        <v>3</v>
      </c>
      <c r="G3441" s="5">
        <f t="shared" si="377"/>
        <v>22</v>
      </c>
      <c r="H3441">
        <v>1.0448500000000001</v>
      </c>
      <c r="I3441">
        <v>1.0482</v>
      </c>
      <c r="J3441">
        <v>1.03359</v>
      </c>
      <c r="K3441">
        <v>1.0392999999999999</v>
      </c>
      <c r="L3441" s="5">
        <f t="shared" si="381"/>
        <v>-5.5500000000001659</v>
      </c>
    </row>
    <row r="3442" spans="1:12" x14ac:dyDescent="0.25">
      <c r="A3442">
        <f t="shared" si="378"/>
        <v>2012</v>
      </c>
      <c r="B3442" t="str">
        <f t="shared" si="382"/>
        <v>01.01.2012</v>
      </c>
      <c r="C3442" t="str">
        <f t="shared" si="379"/>
        <v>23.3.2012</v>
      </c>
      <c r="D3442" s="1">
        <v>40991</v>
      </c>
      <c r="E3442" s="3">
        <f t="shared" si="380"/>
        <v>83</v>
      </c>
      <c r="F3442" s="5">
        <f t="shared" si="376"/>
        <v>3</v>
      </c>
      <c r="G3442" s="5">
        <f t="shared" si="377"/>
        <v>23</v>
      </c>
      <c r="H3442">
        <v>1.0392699999999999</v>
      </c>
      <c r="I3442">
        <v>1.048</v>
      </c>
      <c r="J3442">
        <v>1.0371600000000001</v>
      </c>
      <c r="K3442">
        <v>1.0462</v>
      </c>
      <c r="L3442" s="5">
        <f t="shared" si="381"/>
        <v>6.9300000000001027</v>
      </c>
    </row>
    <row r="3443" spans="1:12" x14ac:dyDescent="0.25">
      <c r="A3443">
        <f t="shared" si="378"/>
        <v>2012</v>
      </c>
      <c r="B3443" t="str">
        <f t="shared" si="382"/>
        <v>01.01.2012</v>
      </c>
      <c r="C3443" t="str">
        <f t="shared" si="379"/>
        <v>26.3.2012</v>
      </c>
      <c r="D3443" s="1">
        <v>40994</v>
      </c>
      <c r="E3443" s="3">
        <f t="shared" si="380"/>
        <v>86</v>
      </c>
      <c r="F3443" s="5">
        <f t="shared" ref="F3443:F3506" si="383">MONTH(D3443)</f>
        <v>3</v>
      </c>
      <c r="G3443" s="5">
        <f t="shared" ref="G3443:G3506" si="384">DAY(D3443)</f>
        <v>26</v>
      </c>
      <c r="H3443">
        <v>1.0459000000000001</v>
      </c>
      <c r="I3443">
        <v>1.05444</v>
      </c>
      <c r="J3443">
        <v>1.04261</v>
      </c>
      <c r="K3443">
        <v>1.0532600000000001</v>
      </c>
      <c r="L3443" s="5">
        <f t="shared" si="381"/>
        <v>7.3600000000000332</v>
      </c>
    </row>
    <row r="3444" spans="1:12" x14ac:dyDescent="0.25">
      <c r="A3444">
        <f t="shared" si="378"/>
        <v>2012</v>
      </c>
      <c r="B3444" t="str">
        <f t="shared" si="382"/>
        <v>01.01.2012</v>
      </c>
      <c r="C3444" t="str">
        <f t="shared" si="379"/>
        <v>27.3.2012</v>
      </c>
      <c r="D3444" s="1">
        <v>40995</v>
      </c>
      <c r="E3444" s="3">
        <f t="shared" si="380"/>
        <v>87</v>
      </c>
      <c r="F3444" s="5">
        <f t="shared" si="383"/>
        <v>3</v>
      </c>
      <c r="G3444" s="5">
        <f t="shared" si="384"/>
        <v>27</v>
      </c>
      <c r="H3444">
        <v>1.05318</v>
      </c>
      <c r="I3444">
        <v>1.05562</v>
      </c>
      <c r="J3444">
        <v>1.04512</v>
      </c>
      <c r="K3444">
        <v>1.0458000000000001</v>
      </c>
      <c r="L3444" s="5">
        <f t="shared" si="381"/>
        <v>-7.3799999999999422</v>
      </c>
    </row>
    <row r="3445" spans="1:12" x14ac:dyDescent="0.25">
      <c r="A3445">
        <f t="shared" si="378"/>
        <v>2012</v>
      </c>
      <c r="B3445" t="str">
        <f t="shared" si="382"/>
        <v>01.01.2012</v>
      </c>
      <c r="C3445" t="str">
        <f t="shared" si="379"/>
        <v>28.3.2012</v>
      </c>
      <c r="D3445" s="1">
        <v>40996</v>
      </c>
      <c r="E3445" s="3">
        <f t="shared" si="380"/>
        <v>88</v>
      </c>
      <c r="F3445" s="5">
        <f t="shared" si="383"/>
        <v>3</v>
      </c>
      <c r="G3445" s="5">
        <f t="shared" si="384"/>
        <v>28</v>
      </c>
      <c r="H3445">
        <v>1.0458099999999999</v>
      </c>
      <c r="I3445">
        <v>1.0461100000000001</v>
      </c>
      <c r="J3445">
        <v>1.03552</v>
      </c>
      <c r="K3445">
        <v>1.0387</v>
      </c>
      <c r="L3445" s="5">
        <f t="shared" si="381"/>
        <v>-7.1099999999999497</v>
      </c>
    </row>
    <row r="3446" spans="1:12" x14ac:dyDescent="0.25">
      <c r="A3446">
        <f t="shared" si="378"/>
        <v>2012</v>
      </c>
      <c r="B3446" t="str">
        <f t="shared" si="382"/>
        <v>01.01.2012</v>
      </c>
      <c r="C3446" t="str">
        <f t="shared" si="379"/>
        <v>29.3.2012</v>
      </c>
      <c r="D3446" s="1">
        <v>40997</v>
      </c>
      <c r="E3446" s="3">
        <f t="shared" si="380"/>
        <v>89</v>
      </c>
      <c r="F3446" s="5">
        <f t="shared" si="383"/>
        <v>3</v>
      </c>
      <c r="G3446" s="5">
        <f t="shared" si="384"/>
        <v>29</v>
      </c>
      <c r="H3446">
        <v>1.03868</v>
      </c>
      <c r="I3446">
        <v>1.0402800000000001</v>
      </c>
      <c r="J3446">
        <v>1.03043</v>
      </c>
      <c r="K3446">
        <v>1.0381499999999999</v>
      </c>
      <c r="L3446" s="5">
        <f t="shared" si="381"/>
        <v>-0.53000000000014147</v>
      </c>
    </row>
    <row r="3447" spans="1:12" x14ac:dyDescent="0.25">
      <c r="A3447">
        <f t="shared" si="378"/>
        <v>2012</v>
      </c>
      <c r="B3447" t="str">
        <f t="shared" si="382"/>
        <v>01.01.2012</v>
      </c>
      <c r="C3447" t="str">
        <f t="shared" si="379"/>
        <v>30.3.2012</v>
      </c>
      <c r="D3447" s="1">
        <v>40998</v>
      </c>
      <c r="E3447" s="3">
        <f t="shared" si="380"/>
        <v>90</v>
      </c>
      <c r="F3447" s="5">
        <f t="shared" si="383"/>
        <v>3</v>
      </c>
      <c r="G3447" s="5">
        <f t="shared" si="384"/>
        <v>30</v>
      </c>
      <c r="H3447">
        <v>1.0381</v>
      </c>
      <c r="I3447">
        <v>1.0414099999999999</v>
      </c>
      <c r="J3447">
        <v>1.0339400000000001</v>
      </c>
      <c r="K3447">
        <v>1.03433</v>
      </c>
      <c r="L3447" s="5">
        <f t="shared" si="381"/>
        <v>-3.7700000000000511</v>
      </c>
    </row>
    <row r="3448" spans="1:12" x14ac:dyDescent="0.25">
      <c r="A3448">
        <f t="shared" si="378"/>
        <v>2012</v>
      </c>
      <c r="B3448" t="str">
        <f t="shared" si="382"/>
        <v>01.01.2012</v>
      </c>
      <c r="C3448" t="str">
        <f t="shared" si="379"/>
        <v>2.4.2012</v>
      </c>
      <c r="D3448" s="1">
        <v>41001</v>
      </c>
      <c r="E3448" s="3">
        <f t="shared" si="380"/>
        <v>92</v>
      </c>
      <c r="F3448" s="5">
        <f t="shared" si="383"/>
        <v>4</v>
      </c>
      <c r="G3448" s="5">
        <f t="shared" si="384"/>
        <v>2</v>
      </c>
      <c r="H3448">
        <v>1.0447299999999999</v>
      </c>
      <c r="I3448">
        <v>1.0451299999999999</v>
      </c>
      <c r="J3448">
        <v>1.0365899999999999</v>
      </c>
      <c r="K3448">
        <v>1.04175</v>
      </c>
      <c r="L3448" s="5">
        <f t="shared" si="381"/>
        <v>-2.9799999999999827</v>
      </c>
    </row>
    <row r="3449" spans="1:12" x14ac:dyDescent="0.25">
      <c r="A3449">
        <f t="shared" si="378"/>
        <v>2012</v>
      </c>
      <c r="B3449" t="str">
        <f t="shared" si="382"/>
        <v>01.01.2012</v>
      </c>
      <c r="C3449" t="str">
        <f t="shared" si="379"/>
        <v>3.4.2012</v>
      </c>
      <c r="D3449" s="1">
        <v>41002</v>
      </c>
      <c r="E3449" s="3">
        <f t="shared" si="380"/>
        <v>93</v>
      </c>
      <c r="F3449" s="5">
        <f t="shared" si="383"/>
        <v>4</v>
      </c>
      <c r="G3449" s="5">
        <f t="shared" si="384"/>
        <v>3</v>
      </c>
      <c r="H3449">
        <v>1.0417400000000001</v>
      </c>
      <c r="I3449">
        <v>1.04626</v>
      </c>
      <c r="J3449">
        <v>1.0300199999999999</v>
      </c>
      <c r="K3449">
        <v>1.0329299999999999</v>
      </c>
      <c r="L3449" s="5">
        <f t="shared" si="381"/>
        <v>-8.8100000000002066</v>
      </c>
    </row>
    <row r="3450" spans="1:12" x14ac:dyDescent="0.25">
      <c r="A3450">
        <f t="shared" si="378"/>
        <v>2012</v>
      </c>
      <c r="B3450" t="str">
        <f t="shared" si="382"/>
        <v>01.01.2012</v>
      </c>
      <c r="C3450" t="str">
        <f t="shared" si="379"/>
        <v>4.4.2012</v>
      </c>
      <c r="D3450" s="1">
        <v>41003</v>
      </c>
      <c r="E3450" s="3">
        <f t="shared" si="380"/>
        <v>94</v>
      </c>
      <c r="F3450" s="5">
        <f t="shared" si="383"/>
        <v>4</v>
      </c>
      <c r="G3450" s="5">
        <f t="shared" si="384"/>
        <v>4</v>
      </c>
      <c r="H3450">
        <v>1.0329299999999999</v>
      </c>
      <c r="I3450">
        <v>1.03372</v>
      </c>
      <c r="J3450">
        <v>1.0242899999999999</v>
      </c>
      <c r="K3450">
        <v>1.0268200000000001</v>
      </c>
      <c r="L3450" s="5">
        <f t="shared" si="381"/>
        <v>-6.1099999999998378</v>
      </c>
    </row>
    <row r="3451" spans="1:12" x14ac:dyDescent="0.25">
      <c r="A3451">
        <f t="shared" si="378"/>
        <v>2012</v>
      </c>
      <c r="B3451" t="str">
        <f t="shared" si="382"/>
        <v>01.01.2012</v>
      </c>
      <c r="C3451" t="str">
        <f t="shared" si="379"/>
        <v>5.4.2012</v>
      </c>
      <c r="D3451" s="1">
        <v>41004</v>
      </c>
      <c r="E3451" s="3">
        <f t="shared" si="380"/>
        <v>95</v>
      </c>
      <c r="F3451" s="5">
        <f t="shared" si="383"/>
        <v>4</v>
      </c>
      <c r="G3451" s="5">
        <f t="shared" si="384"/>
        <v>5</v>
      </c>
      <c r="H3451">
        <v>1.02681</v>
      </c>
      <c r="I3451">
        <v>1.03223</v>
      </c>
      <c r="J3451">
        <v>1.02518</v>
      </c>
      <c r="K3451">
        <v>1.02972</v>
      </c>
      <c r="L3451" s="5">
        <f t="shared" si="381"/>
        <v>2.9099999999999682</v>
      </c>
    </row>
    <row r="3452" spans="1:12" x14ac:dyDescent="0.25">
      <c r="A3452">
        <f t="shared" ref="A3452:A3515" si="385">YEAR(D3452)</f>
        <v>2012</v>
      </c>
      <c r="B3452" t="str">
        <f t="shared" si="382"/>
        <v>01.01.2012</v>
      </c>
      <c r="C3452" t="str">
        <f t="shared" si="379"/>
        <v>6.4.2012</v>
      </c>
      <c r="D3452" s="1">
        <v>41005</v>
      </c>
      <c r="E3452" s="3">
        <f t="shared" si="380"/>
        <v>96</v>
      </c>
      <c r="F3452" s="5">
        <f t="shared" si="383"/>
        <v>4</v>
      </c>
      <c r="G3452" s="5">
        <f t="shared" si="384"/>
        <v>6</v>
      </c>
      <c r="H3452">
        <v>1.0296700000000001</v>
      </c>
      <c r="I3452">
        <v>1.0335300000000001</v>
      </c>
      <c r="J3452">
        <v>1.02725</v>
      </c>
      <c r="K3452">
        <v>1.0300800000000001</v>
      </c>
      <c r="L3452" s="5">
        <f t="shared" si="381"/>
        <v>0.41000000000002146</v>
      </c>
    </row>
    <row r="3453" spans="1:12" x14ac:dyDescent="0.25">
      <c r="A3453">
        <f t="shared" si="385"/>
        <v>2012</v>
      </c>
      <c r="B3453" t="str">
        <f t="shared" si="382"/>
        <v>01.01.2012</v>
      </c>
      <c r="C3453" t="str">
        <f t="shared" si="379"/>
        <v>9.4.2012</v>
      </c>
      <c r="D3453" s="1">
        <v>41008</v>
      </c>
      <c r="E3453" s="3">
        <f t="shared" si="380"/>
        <v>99</v>
      </c>
      <c r="F3453" s="5">
        <f t="shared" si="383"/>
        <v>4</v>
      </c>
      <c r="G3453" s="5">
        <f t="shared" si="384"/>
        <v>9</v>
      </c>
      <c r="H3453">
        <v>1.0295000000000001</v>
      </c>
      <c r="I3453">
        <v>1.0330600000000001</v>
      </c>
      <c r="J3453">
        <v>1.0256099999999999</v>
      </c>
      <c r="K3453">
        <v>1.0311600000000001</v>
      </c>
      <c r="L3453" s="5">
        <f t="shared" si="381"/>
        <v>1.6599999999999948</v>
      </c>
    </row>
    <row r="3454" spans="1:12" x14ac:dyDescent="0.25">
      <c r="A3454">
        <f t="shared" si="385"/>
        <v>2012</v>
      </c>
      <c r="B3454" t="str">
        <f t="shared" si="382"/>
        <v>01.01.2012</v>
      </c>
      <c r="C3454" t="str">
        <f t="shared" si="379"/>
        <v>10.4.2012</v>
      </c>
      <c r="D3454" s="1">
        <v>41009</v>
      </c>
      <c r="E3454" s="3">
        <f t="shared" si="380"/>
        <v>100</v>
      </c>
      <c r="F3454" s="5">
        <f t="shared" si="383"/>
        <v>4</v>
      </c>
      <c r="G3454" s="5">
        <f t="shared" si="384"/>
        <v>10</v>
      </c>
      <c r="H3454">
        <v>1.03115</v>
      </c>
      <c r="I3454">
        <v>1.03549</v>
      </c>
      <c r="J3454">
        <v>1.02467</v>
      </c>
      <c r="K3454">
        <v>1.02495</v>
      </c>
      <c r="L3454" s="5">
        <f t="shared" si="381"/>
        <v>-6.1999999999999833</v>
      </c>
    </row>
    <row r="3455" spans="1:12" x14ac:dyDescent="0.25">
      <c r="A3455">
        <f t="shared" si="385"/>
        <v>2012</v>
      </c>
      <c r="B3455" t="str">
        <f t="shared" si="382"/>
        <v>01.01.2012</v>
      </c>
      <c r="C3455" t="str">
        <f t="shared" si="379"/>
        <v>11.4.2012</v>
      </c>
      <c r="D3455" s="1">
        <v>41010</v>
      </c>
      <c r="E3455" s="3">
        <f t="shared" si="380"/>
        <v>101</v>
      </c>
      <c r="F3455" s="5">
        <f t="shared" si="383"/>
        <v>4</v>
      </c>
      <c r="G3455" s="5">
        <f t="shared" si="384"/>
        <v>11</v>
      </c>
      <c r="H3455">
        <v>1.0249699999999999</v>
      </c>
      <c r="I3455">
        <v>1.0331900000000001</v>
      </c>
      <c r="J3455">
        <v>1.0225</v>
      </c>
      <c r="K3455">
        <v>1.0298</v>
      </c>
      <c r="L3455" s="5">
        <f t="shared" si="381"/>
        <v>4.830000000000112</v>
      </c>
    </row>
    <row r="3456" spans="1:12" x14ac:dyDescent="0.25">
      <c r="A3456">
        <f t="shared" si="385"/>
        <v>2012</v>
      </c>
      <c r="B3456" t="str">
        <f t="shared" si="382"/>
        <v>01.01.2012</v>
      </c>
      <c r="C3456" t="str">
        <f t="shared" si="379"/>
        <v>12.4.2012</v>
      </c>
      <c r="D3456" s="1">
        <v>41011</v>
      </c>
      <c r="E3456" s="3">
        <f t="shared" si="380"/>
        <v>102</v>
      </c>
      <c r="F3456" s="5">
        <f t="shared" si="383"/>
        <v>4</v>
      </c>
      <c r="G3456" s="5">
        <f t="shared" si="384"/>
        <v>12</v>
      </c>
      <c r="H3456">
        <v>1.02982</v>
      </c>
      <c r="I3456">
        <v>1.0449299999999999</v>
      </c>
      <c r="J3456">
        <v>1.02976</v>
      </c>
      <c r="K3456">
        <v>1.04382</v>
      </c>
      <c r="L3456" s="5">
        <f t="shared" si="381"/>
        <v>14.000000000000012</v>
      </c>
    </row>
    <row r="3457" spans="1:12" x14ac:dyDescent="0.25">
      <c r="A3457">
        <f t="shared" si="385"/>
        <v>2012</v>
      </c>
      <c r="B3457" t="str">
        <f t="shared" si="382"/>
        <v>01.01.2012</v>
      </c>
      <c r="C3457" t="str">
        <f t="shared" si="379"/>
        <v>13.4.2012</v>
      </c>
      <c r="D3457" s="1">
        <v>41012</v>
      </c>
      <c r="E3457" s="3">
        <f t="shared" si="380"/>
        <v>103</v>
      </c>
      <c r="F3457" s="5">
        <f t="shared" si="383"/>
        <v>4</v>
      </c>
      <c r="G3457" s="5">
        <f t="shared" si="384"/>
        <v>13</v>
      </c>
      <c r="H3457">
        <v>1.0438099999999999</v>
      </c>
      <c r="I3457">
        <v>1.04508</v>
      </c>
      <c r="J3457">
        <v>1.0355799999999999</v>
      </c>
      <c r="K3457">
        <v>1.0370999999999999</v>
      </c>
      <c r="L3457" s="5">
        <f t="shared" si="381"/>
        <v>-6.7099999999999937</v>
      </c>
    </row>
    <row r="3458" spans="1:12" x14ac:dyDescent="0.25">
      <c r="A3458">
        <f t="shared" si="385"/>
        <v>2012</v>
      </c>
      <c r="B3458" t="str">
        <f t="shared" si="382"/>
        <v>01.01.2012</v>
      </c>
      <c r="C3458" t="str">
        <f t="shared" si="379"/>
        <v>16.4.2012</v>
      </c>
      <c r="D3458" s="1">
        <v>41015</v>
      </c>
      <c r="E3458" s="3">
        <f t="shared" si="380"/>
        <v>106</v>
      </c>
      <c r="F3458" s="5">
        <f t="shared" si="383"/>
        <v>4</v>
      </c>
      <c r="G3458" s="5">
        <f t="shared" si="384"/>
        <v>16</v>
      </c>
      <c r="H3458">
        <v>1.0371999999999999</v>
      </c>
      <c r="I3458">
        <v>1.03796</v>
      </c>
      <c r="J3458">
        <v>1.0310600000000001</v>
      </c>
      <c r="K3458">
        <v>1.03546</v>
      </c>
      <c r="L3458" s="5">
        <f t="shared" si="381"/>
        <v>-1.7399999999998528</v>
      </c>
    </row>
    <row r="3459" spans="1:12" x14ac:dyDescent="0.25">
      <c r="A3459">
        <f t="shared" si="385"/>
        <v>2012</v>
      </c>
      <c r="B3459" t="str">
        <f t="shared" si="382"/>
        <v>01.01.2012</v>
      </c>
      <c r="C3459" t="str">
        <f t="shared" si="379"/>
        <v>17.4.2012</v>
      </c>
      <c r="D3459" s="1">
        <v>41016</v>
      </c>
      <c r="E3459" s="3">
        <f t="shared" si="380"/>
        <v>107</v>
      </c>
      <c r="F3459" s="5">
        <f t="shared" si="383"/>
        <v>4</v>
      </c>
      <c r="G3459" s="5">
        <f t="shared" si="384"/>
        <v>17</v>
      </c>
      <c r="H3459">
        <v>1.03545</v>
      </c>
      <c r="I3459">
        <v>1.04173</v>
      </c>
      <c r="J3459">
        <v>1.03041</v>
      </c>
      <c r="K3459">
        <v>1.0388599999999999</v>
      </c>
      <c r="L3459" s="5">
        <f t="shared" si="381"/>
        <v>3.4099999999999131</v>
      </c>
    </row>
    <row r="3460" spans="1:12" x14ac:dyDescent="0.25">
      <c r="A3460">
        <f t="shared" si="385"/>
        <v>2012</v>
      </c>
      <c r="B3460" t="str">
        <f t="shared" si="382"/>
        <v>01.01.2012</v>
      </c>
      <c r="C3460" t="str">
        <f t="shared" si="379"/>
        <v>18.4.2012</v>
      </c>
      <c r="D3460" s="1">
        <v>41017</v>
      </c>
      <c r="E3460" s="3">
        <f t="shared" si="380"/>
        <v>108</v>
      </c>
      <c r="F3460" s="5">
        <f t="shared" si="383"/>
        <v>4</v>
      </c>
      <c r="G3460" s="5">
        <f t="shared" si="384"/>
        <v>18</v>
      </c>
      <c r="H3460">
        <v>1.03888</v>
      </c>
      <c r="I3460">
        <v>1.0414300000000001</v>
      </c>
      <c r="J3460">
        <v>1.034</v>
      </c>
      <c r="K3460">
        <v>1.0357400000000001</v>
      </c>
      <c r="L3460" s="5">
        <f t="shared" si="381"/>
        <v>-3.1399999999999206</v>
      </c>
    </row>
    <row r="3461" spans="1:12" x14ac:dyDescent="0.25">
      <c r="A3461">
        <f t="shared" si="385"/>
        <v>2012</v>
      </c>
      <c r="B3461" t="str">
        <f t="shared" si="382"/>
        <v>01.01.2012</v>
      </c>
      <c r="C3461" t="str">
        <f t="shared" si="379"/>
        <v>19.4.2012</v>
      </c>
      <c r="D3461" s="1">
        <v>41018</v>
      </c>
      <c r="E3461" s="3">
        <f t="shared" si="380"/>
        <v>109</v>
      </c>
      <c r="F3461" s="5">
        <f t="shared" si="383"/>
        <v>4</v>
      </c>
      <c r="G3461" s="5">
        <f t="shared" si="384"/>
        <v>19</v>
      </c>
      <c r="H3461">
        <v>1.03572</v>
      </c>
      <c r="I3461">
        <v>1.03894</v>
      </c>
      <c r="J3461">
        <v>1.0313000000000001</v>
      </c>
      <c r="K3461">
        <v>1.03295</v>
      </c>
      <c r="L3461" s="5">
        <f t="shared" si="381"/>
        <v>-2.7699999999999392</v>
      </c>
    </row>
    <row r="3462" spans="1:12" x14ac:dyDescent="0.25">
      <c r="A3462">
        <f t="shared" si="385"/>
        <v>2012</v>
      </c>
      <c r="B3462" t="str">
        <f t="shared" si="382"/>
        <v>01.01.2012</v>
      </c>
      <c r="C3462" t="str">
        <f t="shared" si="379"/>
        <v>20.4.2012</v>
      </c>
      <c r="D3462" s="1">
        <v>41019</v>
      </c>
      <c r="E3462" s="3">
        <f t="shared" si="380"/>
        <v>110</v>
      </c>
      <c r="F3462" s="5">
        <f t="shared" si="383"/>
        <v>4</v>
      </c>
      <c r="G3462" s="5">
        <f t="shared" si="384"/>
        <v>20</v>
      </c>
      <c r="H3462">
        <v>1.0329699999999999</v>
      </c>
      <c r="I3462">
        <v>1.0383100000000001</v>
      </c>
      <c r="J3462">
        <v>1.0307999999999999</v>
      </c>
      <c r="K3462">
        <v>1.03786</v>
      </c>
      <c r="L3462" s="5">
        <f t="shared" si="381"/>
        <v>4.890000000000061</v>
      </c>
    </row>
    <row r="3463" spans="1:12" x14ac:dyDescent="0.25">
      <c r="A3463">
        <f t="shared" si="385"/>
        <v>2012</v>
      </c>
      <c r="B3463" t="str">
        <f t="shared" si="382"/>
        <v>01.01.2012</v>
      </c>
      <c r="C3463" t="str">
        <f t="shared" si="379"/>
        <v>23.4.2012</v>
      </c>
      <c r="D3463" s="1">
        <v>41022</v>
      </c>
      <c r="E3463" s="3">
        <f t="shared" si="380"/>
        <v>113</v>
      </c>
      <c r="F3463" s="5">
        <f t="shared" si="383"/>
        <v>4</v>
      </c>
      <c r="G3463" s="5">
        <f t="shared" si="384"/>
        <v>23</v>
      </c>
      <c r="H3463">
        <v>1.0368999999999999</v>
      </c>
      <c r="I3463">
        <v>1.0382800000000001</v>
      </c>
      <c r="J3463">
        <v>1.0271600000000001</v>
      </c>
      <c r="K3463">
        <v>1.0317700000000001</v>
      </c>
      <c r="L3463" s="5">
        <f t="shared" si="381"/>
        <v>-5.1299999999998569</v>
      </c>
    </row>
    <row r="3464" spans="1:12" x14ac:dyDescent="0.25">
      <c r="A3464">
        <f t="shared" si="385"/>
        <v>2012</v>
      </c>
      <c r="B3464" t="str">
        <f t="shared" si="382"/>
        <v>01.01.2012</v>
      </c>
      <c r="C3464" t="str">
        <f t="shared" si="379"/>
        <v>24.4.2012</v>
      </c>
      <c r="D3464" s="1">
        <v>41023</v>
      </c>
      <c r="E3464" s="3">
        <f t="shared" si="380"/>
        <v>114</v>
      </c>
      <c r="F3464" s="5">
        <f t="shared" si="383"/>
        <v>4</v>
      </c>
      <c r="G3464" s="5">
        <f t="shared" si="384"/>
        <v>24</v>
      </c>
      <c r="H3464">
        <v>1.0317499999999999</v>
      </c>
      <c r="I3464">
        <v>1.0323599999999999</v>
      </c>
      <c r="J3464">
        <v>1.02461</v>
      </c>
      <c r="K3464">
        <v>1.0313699999999999</v>
      </c>
      <c r="L3464" s="5">
        <f t="shared" si="381"/>
        <v>-0.38000000000004697</v>
      </c>
    </row>
    <row r="3465" spans="1:12" x14ac:dyDescent="0.25">
      <c r="A3465">
        <f t="shared" si="385"/>
        <v>2012</v>
      </c>
      <c r="B3465" t="str">
        <f t="shared" si="382"/>
        <v>01.01.2012</v>
      </c>
      <c r="C3465" t="str">
        <f t="shared" si="379"/>
        <v>25.4.2012</v>
      </c>
      <c r="D3465" s="1">
        <v>41024</v>
      </c>
      <c r="E3465" s="3">
        <f t="shared" si="380"/>
        <v>115</v>
      </c>
      <c r="F3465" s="5">
        <f t="shared" si="383"/>
        <v>4</v>
      </c>
      <c r="G3465" s="5">
        <f t="shared" si="384"/>
        <v>25</v>
      </c>
      <c r="H3465">
        <v>1.0313600000000001</v>
      </c>
      <c r="I3465">
        <v>1.0363199999999999</v>
      </c>
      <c r="J3465">
        <v>1.0305800000000001</v>
      </c>
      <c r="K3465">
        <v>1.0351399999999999</v>
      </c>
      <c r="L3465" s="5">
        <f t="shared" si="381"/>
        <v>3.7799999999998946</v>
      </c>
    </row>
    <row r="3466" spans="1:12" x14ac:dyDescent="0.25">
      <c r="A3466">
        <f t="shared" si="385"/>
        <v>2012</v>
      </c>
      <c r="B3466" t="str">
        <f t="shared" si="382"/>
        <v>01.01.2012</v>
      </c>
      <c r="C3466" t="str">
        <f t="shared" si="379"/>
        <v>26.4.2012</v>
      </c>
      <c r="D3466" s="1">
        <v>41025</v>
      </c>
      <c r="E3466" s="3">
        <f t="shared" si="380"/>
        <v>116</v>
      </c>
      <c r="F3466" s="5">
        <f t="shared" si="383"/>
        <v>4</v>
      </c>
      <c r="G3466" s="5">
        <f t="shared" si="384"/>
        <v>26</v>
      </c>
      <c r="H3466">
        <v>1.03515</v>
      </c>
      <c r="I3466">
        <v>1.0397700000000001</v>
      </c>
      <c r="J3466">
        <v>1.0349200000000001</v>
      </c>
      <c r="K3466">
        <v>1.03881</v>
      </c>
      <c r="L3466" s="5">
        <f t="shared" si="381"/>
        <v>3.6599999999999966</v>
      </c>
    </row>
    <row r="3467" spans="1:12" x14ac:dyDescent="0.25">
      <c r="A3467">
        <f t="shared" si="385"/>
        <v>2012</v>
      </c>
      <c r="B3467" t="str">
        <f t="shared" si="382"/>
        <v>01.01.2012</v>
      </c>
      <c r="C3467" t="str">
        <f t="shared" si="379"/>
        <v>27.4.2012</v>
      </c>
      <c r="D3467" s="1">
        <v>41026</v>
      </c>
      <c r="E3467" s="3">
        <f t="shared" si="380"/>
        <v>117</v>
      </c>
      <c r="F3467" s="5">
        <f t="shared" si="383"/>
        <v>4</v>
      </c>
      <c r="G3467" s="5">
        <f t="shared" si="384"/>
        <v>27</v>
      </c>
      <c r="H3467">
        <v>1.0387900000000001</v>
      </c>
      <c r="I3467">
        <v>1.04738</v>
      </c>
      <c r="J3467">
        <v>1.0353000000000001</v>
      </c>
      <c r="K3467">
        <v>1.0468900000000001</v>
      </c>
      <c r="L3467" s="5">
        <f t="shared" si="381"/>
        <v>8.0999999999999961</v>
      </c>
    </row>
    <row r="3468" spans="1:12" x14ac:dyDescent="0.25">
      <c r="A3468">
        <f t="shared" si="385"/>
        <v>2012</v>
      </c>
      <c r="B3468" t="str">
        <f t="shared" si="382"/>
        <v>01.01.2012</v>
      </c>
      <c r="C3468" t="str">
        <f t="shared" si="379"/>
        <v>30.4.2012</v>
      </c>
      <c r="D3468" s="1">
        <v>41029</v>
      </c>
      <c r="E3468" s="3">
        <f t="shared" si="380"/>
        <v>120</v>
      </c>
      <c r="F3468" s="5">
        <f t="shared" si="383"/>
        <v>4</v>
      </c>
      <c r="G3468" s="5">
        <f t="shared" si="384"/>
        <v>30</v>
      </c>
      <c r="H3468">
        <v>1.04566</v>
      </c>
      <c r="I3468">
        <v>1.04684</v>
      </c>
      <c r="J3468">
        <v>1.0405500000000001</v>
      </c>
      <c r="K3468">
        <v>1.0427599999999999</v>
      </c>
      <c r="L3468" s="5">
        <f t="shared" si="381"/>
        <v>-2.9000000000001247</v>
      </c>
    </row>
    <row r="3469" spans="1:12" x14ac:dyDescent="0.25">
      <c r="A3469">
        <f t="shared" si="385"/>
        <v>2012</v>
      </c>
      <c r="B3469" t="str">
        <f t="shared" si="382"/>
        <v>01.01.2012</v>
      </c>
      <c r="C3469" t="str">
        <f t="shared" si="379"/>
        <v>1.5.2012</v>
      </c>
      <c r="D3469" s="1">
        <v>41030</v>
      </c>
      <c r="E3469" s="3">
        <f t="shared" si="380"/>
        <v>121</v>
      </c>
      <c r="F3469" s="5">
        <f t="shared" si="383"/>
        <v>5</v>
      </c>
      <c r="G3469" s="5">
        <f t="shared" si="384"/>
        <v>1</v>
      </c>
      <c r="H3469">
        <v>1.0427500000000001</v>
      </c>
      <c r="I3469">
        <v>1.04287</v>
      </c>
      <c r="J3469">
        <v>1.03044</v>
      </c>
      <c r="K3469">
        <v>1.03322</v>
      </c>
      <c r="L3469" s="5">
        <f t="shared" si="381"/>
        <v>-9.5300000000000384</v>
      </c>
    </row>
    <row r="3470" spans="1:12" x14ac:dyDescent="0.25">
      <c r="A3470">
        <f t="shared" si="385"/>
        <v>2012</v>
      </c>
      <c r="B3470" t="str">
        <f t="shared" si="382"/>
        <v>01.01.2012</v>
      </c>
      <c r="C3470" t="str">
        <f t="shared" si="379"/>
        <v>2.5.2012</v>
      </c>
      <c r="D3470" s="1">
        <v>41031</v>
      </c>
      <c r="E3470" s="3">
        <f t="shared" si="380"/>
        <v>122</v>
      </c>
      <c r="F3470" s="5">
        <f t="shared" si="383"/>
        <v>5</v>
      </c>
      <c r="G3470" s="5">
        <f t="shared" si="384"/>
        <v>2</v>
      </c>
      <c r="H3470">
        <v>1.0332300000000001</v>
      </c>
      <c r="I3470">
        <v>1.03548</v>
      </c>
      <c r="J3470">
        <v>1.0283899999999999</v>
      </c>
      <c r="K3470">
        <v>1.0331699999999999</v>
      </c>
      <c r="L3470" s="5">
        <f t="shared" si="381"/>
        <v>-6.0000000000171028E-2</v>
      </c>
    </row>
    <row r="3471" spans="1:12" x14ac:dyDescent="0.25">
      <c r="A3471">
        <f t="shared" si="385"/>
        <v>2012</v>
      </c>
      <c r="B3471" t="str">
        <f t="shared" si="382"/>
        <v>01.01.2012</v>
      </c>
      <c r="C3471" t="str">
        <f t="shared" si="379"/>
        <v>3.5.2012</v>
      </c>
      <c r="D3471" s="1">
        <v>41032</v>
      </c>
      <c r="E3471" s="3">
        <f t="shared" si="380"/>
        <v>123</v>
      </c>
      <c r="F3471" s="5">
        <f t="shared" si="383"/>
        <v>5</v>
      </c>
      <c r="G3471" s="5">
        <f t="shared" si="384"/>
        <v>3</v>
      </c>
      <c r="H3471">
        <v>1.0331600000000001</v>
      </c>
      <c r="I3471">
        <v>1.0334000000000001</v>
      </c>
      <c r="J3471">
        <v>1.0239</v>
      </c>
      <c r="K3471">
        <v>1.0262899999999999</v>
      </c>
      <c r="L3471" s="5">
        <f t="shared" si="381"/>
        <v>-6.8700000000001538</v>
      </c>
    </row>
    <row r="3472" spans="1:12" x14ac:dyDescent="0.25">
      <c r="A3472">
        <f t="shared" si="385"/>
        <v>2012</v>
      </c>
      <c r="B3472" t="str">
        <f t="shared" si="382"/>
        <v>01.01.2012</v>
      </c>
      <c r="C3472" t="str">
        <f t="shared" si="379"/>
        <v>4.5.2012</v>
      </c>
      <c r="D3472" s="1">
        <v>41033</v>
      </c>
      <c r="E3472" s="3">
        <f t="shared" si="380"/>
        <v>124</v>
      </c>
      <c r="F3472" s="5">
        <f t="shared" si="383"/>
        <v>5</v>
      </c>
      <c r="G3472" s="5">
        <f t="shared" si="384"/>
        <v>4</v>
      </c>
      <c r="H3472">
        <v>1.0263199999999999</v>
      </c>
      <c r="I3472">
        <v>1.02769</v>
      </c>
      <c r="J3472">
        <v>1.01688</v>
      </c>
      <c r="K3472">
        <v>1.01783</v>
      </c>
      <c r="L3472" s="5">
        <f t="shared" si="381"/>
        <v>-8.4899999999998865</v>
      </c>
    </row>
    <row r="3473" spans="1:12" x14ac:dyDescent="0.25">
      <c r="A3473">
        <f t="shared" si="385"/>
        <v>2012</v>
      </c>
      <c r="B3473" t="str">
        <f t="shared" si="382"/>
        <v>01.01.2012</v>
      </c>
      <c r="C3473" t="str">
        <f t="shared" si="379"/>
        <v>7.5.2012</v>
      </c>
      <c r="D3473" s="1">
        <v>41036</v>
      </c>
      <c r="E3473" s="3">
        <f t="shared" si="380"/>
        <v>127</v>
      </c>
      <c r="F3473" s="5">
        <f t="shared" si="383"/>
        <v>5</v>
      </c>
      <c r="G3473" s="5">
        <f t="shared" si="384"/>
        <v>7</v>
      </c>
      <c r="H3473">
        <v>1.0152699999999999</v>
      </c>
      <c r="I3473">
        <v>1.0218400000000001</v>
      </c>
      <c r="J3473">
        <v>1.01092</v>
      </c>
      <c r="K3473">
        <v>1.0196000000000001</v>
      </c>
      <c r="L3473" s="5">
        <f t="shared" si="381"/>
        <v>4.330000000000167</v>
      </c>
    </row>
    <row r="3474" spans="1:12" x14ac:dyDescent="0.25">
      <c r="A3474">
        <f t="shared" si="385"/>
        <v>2012</v>
      </c>
      <c r="B3474" t="str">
        <f t="shared" si="382"/>
        <v>01.01.2012</v>
      </c>
      <c r="C3474" t="str">
        <f t="shared" si="379"/>
        <v>8.5.2012</v>
      </c>
      <c r="D3474" s="1">
        <v>41037</v>
      </c>
      <c r="E3474" s="3">
        <f t="shared" si="380"/>
        <v>128</v>
      </c>
      <c r="F3474" s="5">
        <f t="shared" si="383"/>
        <v>5</v>
      </c>
      <c r="G3474" s="5">
        <f t="shared" si="384"/>
        <v>8</v>
      </c>
      <c r="H3474">
        <v>1.01956</v>
      </c>
      <c r="I3474">
        <v>1.02169</v>
      </c>
      <c r="J3474">
        <v>1.0087999999999999</v>
      </c>
      <c r="K3474">
        <v>1.01196</v>
      </c>
      <c r="L3474" s="5">
        <f t="shared" si="381"/>
        <v>-7.6000000000000512</v>
      </c>
    </row>
    <row r="3475" spans="1:12" x14ac:dyDescent="0.25">
      <c r="A3475">
        <f t="shared" si="385"/>
        <v>2012</v>
      </c>
      <c r="B3475" t="str">
        <f t="shared" si="382"/>
        <v>01.01.2012</v>
      </c>
      <c r="C3475" t="str">
        <f t="shared" si="379"/>
        <v>9.5.2012</v>
      </c>
      <c r="D3475" s="1">
        <v>41038</v>
      </c>
      <c r="E3475" s="3">
        <f t="shared" si="380"/>
        <v>129</v>
      </c>
      <c r="F3475" s="5">
        <f t="shared" si="383"/>
        <v>5</v>
      </c>
      <c r="G3475" s="5">
        <f t="shared" si="384"/>
        <v>9</v>
      </c>
      <c r="H3475">
        <v>1.01197</v>
      </c>
      <c r="I3475">
        <v>1.0122899999999999</v>
      </c>
      <c r="J3475">
        <v>1.00206</v>
      </c>
      <c r="K3475">
        <v>1.0049699999999999</v>
      </c>
      <c r="L3475" s="5">
        <f t="shared" si="381"/>
        <v>-7.0000000000001172</v>
      </c>
    </row>
    <row r="3476" spans="1:12" x14ac:dyDescent="0.25">
      <c r="A3476">
        <f t="shared" si="385"/>
        <v>2012</v>
      </c>
      <c r="B3476" t="str">
        <f t="shared" si="382"/>
        <v>01.01.2012</v>
      </c>
      <c r="C3476" t="str">
        <f t="shared" si="379"/>
        <v>10.5.2012</v>
      </c>
      <c r="D3476" s="1">
        <v>41039</v>
      </c>
      <c r="E3476" s="3">
        <f t="shared" si="380"/>
        <v>130</v>
      </c>
      <c r="F3476" s="5">
        <f t="shared" si="383"/>
        <v>5</v>
      </c>
      <c r="G3476" s="5">
        <f t="shared" si="384"/>
        <v>10</v>
      </c>
      <c r="H3476">
        <v>1.0049600000000001</v>
      </c>
      <c r="I3476">
        <v>1.0142599999999999</v>
      </c>
      <c r="J3476">
        <v>1.0032799999999999</v>
      </c>
      <c r="K3476">
        <v>1.00797</v>
      </c>
      <c r="L3476" s="5">
        <f t="shared" si="381"/>
        <v>3.0099999999999572</v>
      </c>
    </row>
    <row r="3477" spans="1:12" x14ac:dyDescent="0.25">
      <c r="A3477">
        <f t="shared" si="385"/>
        <v>2012</v>
      </c>
      <c r="B3477" t="str">
        <f t="shared" si="382"/>
        <v>01.01.2012</v>
      </c>
      <c r="C3477" t="str">
        <f t="shared" si="379"/>
        <v>11.5.2012</v>
      </c>
      <c r="D3477" s="1">
        <v>41040</v>
      </c>
      <c r="E3477" s="3">
        <f t="shared" si="380"/>
        <v>131</v>
      </c>
      <c r="F3477" s="5">
        <f t="shared" si="383"/>
        <v>5</v>
      </c>
      <c r="G3477" s="5">
        <f t="shared" si="384"/>
        <v>11</v>
      </c>
      <c r="H3477">
        <v>1.0079499999999999</v>
      </c>
      <c r="I3477">
        <v>1.0083500000000001</v>
      </c>
      <c r="J3477">
        <v>1.00177</v>
      </c>
      <c r="K3477">
        <v>1.0018499999999999</v>
      </c>
      <c r="L3477" s="5">
        <f t="shared" si="381"/>
        <v>-6.0999999999999943</v>
      </c>
    </row>
    <row r="3478" spans="1:12" x14ac:dyDescent="0.25">
      <c r="A3478">
        <f t="shared" si="385"/>
        <v>2012</v>
      </c>
      <c r="B3478" t="str">
        <f t="shared" si="382"/>
        <v>01.01.2012</v>
      </c>
      <c r="C3478" t="str">
        <f t="shared" si="379"/>
        <v>14.5.2012</v>
      </c>
      <c r="D3478" s="1">
        <v>41043</v>
      </c>
      <c r="E3478" s="3">
        <f t="shared" si="380"/>
        <v>134</v>
      </c>
      <c r="F3478" s="5">
        <f t="shared" si="383"/>
        <v>5</v>
      </c>
      <c r="G3478" s="5">
        <f t="shared" si="384"/>
        <v>14</v>
      </c>
      <c r="H3478">
        <v>1.0013000000000001</v>
      </c>
      <c r="I3478">
        <v>1.0033399999999999</v>
      </c>
      <c r="J3478">
        <v>0.99553999999999998</v>
      </c>
      <c r="K3478">
        <v>0.99563999999999997</v>
      </c>
      <c r="L3478" s="5">
        <f t="shared" si="381"/>
        <v>-5.6600000000001094</v>
      </c>
    </row>
    <row r="3479" spans="1:12" x14ac:dyDescent="0.25">
      <c r="A3479">
        <f t="shared" si="385"/>
        <v>2012</v>
      </c>
      <c r="B3479" t="str">
        <f t="shared" si="382"/>
        <v>01.01.2012</v>
      </c>
      <c r="C3479" t="str">
        <f t="shared" si="379"/>
        <v>15.5.2012</v>
      </c>
      <c r="D3479" s="1">
        <v>41044</v>
      </c>
      <c r="E3479" s="3">
        <f t="shared" si="380"/>
        <v>135</v>
      </c>
      <c r="F3479" s="5">
        <f t="shared" si="383"/>
        <v>5</v>
      </c>
      <c r="G3479" s="5">
        <f t="shared" si="384"/>
        <v>15</v>
      </c>
      <c r="H3479">
        <v>0.99567000000000005</v>
      </c>
      <c r="I3479">
        <v>1.00146</v>
      </c>
      <c r="J3479">
        <v>0.99202999999999997</v>
      </c>
      <c r="K3479">
        <v>0.99350000000000005</v>
      </c>
      <c r="L3479" s="5">
        <f t="shared" si="381"/>
        <v>-2.1700000000000053</v>
      </c>
    </row>
    <row r="3480" spans="1:12" x14ac:dyDescent="0.25">
      <c r="A3480">
        <f t="shared" si="385"/>
        <v>2012</v>
      </c>
      <c r="B3480" t="str">
        <f t="shared" si="382"/>
        <v>01.01.2012</v>
      </c>
      <c r="C3480" t="str">
        <f t="shared" si="379"/>
        <v>16.5.2012</v>
      </c>
      <c r="D3480" s="1">
        <v>41045</v>
      </c>
      <c r="E3480" s="3">
        <f t="shared" si="380"/>
        <v>136</v>
      </c>
      <c r="F3480" s="5">
        <f t="shared" si="383"/>
        <v>5</v>
      </c>
      <c r="G3480" s="5">
        <f t="shared" si="384"/>
        <v>16</v>
      </c>
      <c r="H3480">
        <v>0.99351</v>
      </c>
      <c r="I3480">
        <v>0.99672000000000005</v>
      </c>
      <c r="J3480">
        <v>0.98699000000000003</v>
      </c>
      <c r="K3480">
        <v>0.99121999999999999</v>
      </c>
      <c r="L3480" s="5">
        <f t="shared" si="381"/>
        <v>-2.2900000000000142</v>
      </c>
    </row>
    <row r="3481" spans="1:12" x14ac:dyDescent="0.25">
      <c r="A3481">
        <f t="shared" si="385"/>
        <v>2012</v>
      </c>
      <c r="B3481" t="str">
        <f t="shared" si="382"/>
        <v>01.01.2012</v>
      </c>
      <c r="C3481" t="str">
        <f t="shared" si="379"/>
        <v>17.5.2012</v>
      </c>
      <c r="D3481" s="1">
        <v>41046</v>
      </c>
      <c r="E3481" s="3">
        <f t="shared" si="380"/>
        <v>137</v>
      </c>
      <c r="F3481" s="5">
        <f t="shared" si="383"/>
        <v>5</v>
      </c>
      <c r="G3481" s="5">
        <f t="shared" si="384"/>
        <v>17</v>
      </c>
      <c r="H3481">
        <v>0.99121999999999999</v>
      </c>
      <c r="I3481">
        <v>0.99631000000000003</v>
      </c>
      <c r="J3481">
        <v>0.98824999999999996</v>
      </c>
      <c r="K3481">
        <v>0.98865999999999998</v>
      </c>
      <c r="L3481" s="5">
        <f t="shared" si="381"/>
        <v>-2.5600000000000067</v>
      </c>
    </row>
    <row r="3482" spans="1:12" x14ac:dyDescent="0.25">
      <c r="A3482">
        <f t="shared" si="385"/>
        <v>2012</v>
      </c>
      <c r="B3482" t="str">
        <f t="shared" si="382"/>
        <v>01.01.2012</v>
      </c>
      <c r="C3482" t="str">
        <f t="shared" si="379"/>
        <v>18.5.2012</v>
      </c>
      <c r="D3482" s="1">
        <v>41047</v>
      </c>
      <c r="E3482" s="3">
        <f t="shared" si="380"/>
        <v>138</v>
      </c>
      <c r="F3482" s="5">
        <f t="shared" si="383"/>
        <v>5</v>
      </c>
      <c r="G3482" s="5">
        <f t="shared" si="384"/>
        <v>18</v>
      </c>
      <c r="H3482">
        <v>0.98865999999999998</v>
      </c>
      <c r="I3482">
        <v>0.98968</v>
      </c>
      <c r="J3482">
        <v>0.97945000000000004</v>
      </c>
      <c r="K3482">
        <v>0.98429999999999995</v>
      </c>
      <c r="L3482" s="5">
        <f t="shared" si="381"/>
        <v>-4.3600000000000305</v>
      </c>
    </row>
    <row r="3483" spans="1:12" x14ac:dyDescent="0.25">
      <c r="A3483">
        <f t="shared" si="385"/>
        <v>2012</v>
      </c>
      <c r="B3483" t="str">
        <f t="shared" si="382"/>
        <v>01.01.2012</v>
      </c>
      <c r="C3483" t="str">
        <f t="shared" si="379"/>
        <v>21.5.2012</v>
      </c>
      <c r="D3483" s="1">
        <v>41050</v>
      </c>
      <c r="E3483" s="3">
        <f t="shared" si="380"/>
        <v>141</v>
      </c>
      <c r="F3483" s="5">
        <f t="shared" si="383"/>
        <v>5</v>
      </c>
      <c r="G3483" s="5">
        <f t="shared" si="384"/>
        <v>21</v>
      </c>
      <c r="H3483">
        <v>0.98363999999999996</v>
      </c>
      <c r="I3483">
        <v>0.99170999999999998</v>
      </c>
      <c r="J3483">
        <v>0.98019000000000001</v>
      </c>
      <c r="K3483">
        <v>0.99141000000000001</v>
      </c>
      <c r="L3483" s="5">
        <f t="shared" si="381"/>
        <v>7.7700000000000546</v>
      </c>
    </row>
    <row r="3484" spans="1:12" x14ac:dyDescent="0.25">
      <c r="A3484">
        <f t="shared" si="385"/>
        <v>2012</v>
      </c>
      <c r="B3484" t="str">
        <f t="shared" si="382"/>
        <v>01.01.2012</v>
      </c>
      <c r="C3484" t="str">
        <f t="shared" si="379"/>
        <v>22.5.2012</v>
      </c>
      <c r="D3484" s="1">
        <v>41051</v>
      </c>
      <c r="E3484" s="3">
        <f t="shared" si="380"/>
        <v>142</v>
      </c>
      <c r="F3484" s="5">
        <f t="shared" si="383"/>
        <v>5</v>
      </c>
      <c r="G3484" s="5">
        <f t="shared" si="384"/>
        <v>22</v>
      </c>
      <c r="H3484">
        <v>0.99138999999999999</v>
      </c>
      <c r="I3484">
        <v>0.99343999999999999</v>
      </c>
      <c r="J3484">
        <v>0.97868999999999995</v>
      </c>
      <c r="K3484">
        <v>0.98075999999999997</v>
      </c>
      <c r="L3484" s="5">
        <f t="shared" si="381"/>
        <v>-10.630000000000027</v>
      </c>
    </row>
    <row r="3485" spans="1:12" x14ac:dyDescent="0.25">
      <c r="A3485">
        <f t="shared" si="385"/>
        <v>2012</v>
      </c>
      <c r="B3485" t="str">
        <f t="shared" si="382"/>
        <v>01.01.2012</v>
      </c>
      <c r="C3485" t="str">
        <f t="shared" si="379"/>
        <v>23.5.2012</v>
      </c>
      <c r="D3485" s="1">
        <v>41052</v>
      </c>
      <c r="E3485" s="3">
        <f t="shared" si="380"/>
        <v>143</v>
      </c>
      <c r="F3485" s="5">
        <f t="shared" si="383"/>
        <v>5</v>
      </c>
      <c r="G3485" s="5">
        <f t="shared" si="384"/>
        <v>23</v>
      </c>
      <c r="H3485">
        <v>0.98075000000000001</v>
      </c>
      <c r="I3485">
        <v>0.98092000000000001</v>
      </c>
      <c r="J3485">
        <v>0.96894000000000002</v>
      </c>
      <c r="K3485">
        <v>0.97448000000000001</v>
      </c>
      <c r="L3485" s="5">
        <f t="shared" si="381"/>
        <v>-6.2699999999999978</v>
      </c>
    </row>
    <row r="3486" spans="1:12" x14ac:dyDescent="0.25">
      <c r="A3486">
        <f t="shared" si="385"/>
        <v>2012</v>
      </c>
      <c r="B3486" t="str">
        <f t="shared" si="382"/>
        <v>01.01.2012</v>
      </c>
      <c r="C3486" t="str">
        <f t="shared" si="379"/>
        <v>24.5.2012</v>
      </c>
      <c r="D3486" s="1">
        <v>41053</v>
      </c>
      <c r="E3486" s="3">
        <f t="shared" si="380"/>
        <v>144</v>
      </c>
      <c r="F3486" s="5">
        <f t="shared" si="383"/>
        <v>5</v>
      </c>
      <c r="G3486" s="5">
        <f t="shared" si="384"/>
        <v>24</v>
      </c>
      <c r="H3486">
        <v>0.97446999999999995</v>
      </c>
      <c r="I3486">
        <v>0.98126000000000002</v>
      </c>
      <c r="J3486">
        <v>0.97118000000000004</v>
      </c>
      <c r="K3486">
        <v>0.97614999999999996</v>
      </c>
      <c r="L3486" s="5">
        <f t="shared" si="381"/>
        <v>1.6800000000000148</v>
      </c>
    </row>
    <row r="3487" spans="1:12" x14ac:dyDescent="0.25">
      <c r="A3487">
        <f t="shared" si="385"/>
        <v>2012</v>
      </c>
      <c r="B3487" t="str">
        <f t="shared" si="382"/>
        <v>01.01.2012</v>
      </c>
      <c r="C3487" t="str">
        <f t="shared" si="379"/>
        <v>25.5.2012</v>
      </c>
      <c r="D3487" s="1">
        <v>41054</v>
      </c>
      <c r="E3487" s="3">
        <f t="shared" si="380"/>
        <v>145</v>
      </c>
      <c r="F3487" s="5">
        <f t="shared" si="383"/>
        <v>5</v>
      </c>
      <c r="G3487" s="5">
        <f t="shared" si="384"/>
        <v>25</v>
      </c>
      <c r="H3487">
        <v>0.97616000000000003</v>
      </c>
      <c r="I3487">
        <v>0.97985</v>
      </c>
      <c r="J3487">
        <v>0.97250999999999999</v>
      </c>
      <c r="K3487">
        <v>0.97565999999999997</v>
      </c>
      <c r="L3487" s="5">
        <f t="shared" si="381"/>
        <v>-0.50000000000005596</v>
      </c>
    </row>
    <row r="3488" spans="1:12" x14ac:dyDescent="0.25">
      <c r="A3488">
        <f t="shared" si="385"/>
        <v>2012</v>
      </c>
      <c r="B3488" t="str">
        <f t="shared" si="382"/>
        <v>01.01.2012</v>
      </c>
      <c r="C3488" t="str">
        <f t="shared" si="379"/>
        <v>28.5.2012</v>
      </c>
      <c r="D3488" s="1">
        <v>41057</v>
      </c>
      <c r="E3488" s="3">
        <f t="shared" si="380"/>
        <v>148</v>
      </c>
      <c r="F3488" s="5">
        <f t="shared" si="383"/>
        <v>5</v>
      </c>
      <c r="G3488" s="5">
        <f t="shared" si="384"/>
        <v>28</v>
      </c>
      <c r="H3488">
        <v>0.98136999999999996</v>
      </c>
      <c r="I3488">
        <v>0.98877999999999999</v>
      </c>
      <c r="J3488">
        <v>0.97953999999999997</v>
      </c>
      <c r="K3488">
        <v>0.98495999999999995</v>
      </c>
      <c r="L3488" s="5">
        <f t="shared" si="381"/>
        <v>3.5899999999999821</v>
      </c>
    </row>
    <row r="3489" spans="1:12" x14ac:dyDescent="0.25">
      <c r="A3489">
        <f t="shared" si="385"/>
        <v>2012</v>
      </c>
      <c r="B3489" t="str">
        <f t="shared" si="382"/>
        <v>01.01.2012</v>
      </c>
      <c r="C3489" t="str">
        <f t="shared" si="379"/>
        <v>29.5.2012</v>
      </c>
      <c r="D3489" s="1">
        <v>41058</v>
      </c>
      <c r="E3489" s="3">
        <f t="shared" si="380"/>
        <v>149</v>
      </c>
      <c r="F3489" s="5">
        <f t="shared" si="383"/>
        <v>5</v>
      </c>
      <c r="G3489" s="5">
        <f t="shared" si="384"/>
        <v>29</v>
      </c>
      <c r="H3489">
        <v>0.98502000000000001</v>
      </c>
      <c r="I3489">
        <v>0.98968999999999996</v>
      </c>
      <c r="J3489">
        <v>0.98001000000000005</v>
      </c>
      <c r="K3489">
        <v>0.98470999999999997</v>
      </c>
      <c r="L3489" s="5">
        <f t="shared" si="381"/>
        <v>-0.31000000000003247</v>
      </c>
    </row>
    <row r="3490" spans="1:12" x14ac:dyDescent="0.25">
      <c r="A3490">
        <f t="shared" si="385"/>
        <v>2012</v>
      </c>
      <c r="B3490" t="str">
        <f t="shared" si="382"/>
        <v>01.01.2012</v>
      </c>
      <c r="C3490" t="str">
        <f t="shared" ref="C3490:C3553" si="386">CONCATENATE(G3490,".",F3490,".",A3490)</f>
        <v>30.5.2012</v>
      </c>
      <c r="D3490" s="1">
        <v>41059</v>
      </c>
      <c r="E3490" s="3">
        <f t="shared" ref="E3490:E3553" si="387">DAYS360(B3490,C3490,TRUE)+1</f>
        <v>150</v>
      </c>
      <c r="F3490" s="5">
        <f t="shared" si="383"/>
        <v>5</v>
      </c>
      <c r="G3490" s="5">
        <f t="shared" si="384"/>
        <v>30</v>
      </c>
      <c r="H3490">
        <v>0.98472000000000004</v>
      </c>
      <c r="I3490">
        <v>0.98528000000000004</v>
      </c>
      <c r="J3490">
        <v>0.97024999999999995</v>
      </c>
      <c r="K3490">
        <v>0.97036</v>
      </c>
      <c r="L3490" s="5">
        <f t="shared" ref="L3490:L3553" si="388">(K3490-H3490)*1000</f>
        <v>-14.360000000000039</v>
      </c>
    </row>
    <row r="3491" spans="1:12" x14ac:dyDescent="0.25">
      <c r="A3491">
        <f t="shared" si="385"/>
        <v>2012</v>
      </c>
      <c r="B3491" t="str">
        <f t="shared" si="382"/>
        <v>01.01.2012</v>
      </c>
      <c r="C3491" t="str">
        <f t="shared" si="386"/>
        <v>31.5.2012</v>
      </c>
      <c r="D3491" s="1">
        <v>41060</v>
      </c>
      <c r="E3491" s="3">
        <f t="shared" si="387"/>
        <v>150</v>
      </c>
      <c r="F3491" s="5">
        <f t="shared" si="383"/>
        <v>5</v>
      </c>
      <c r="G3491" s="5">
        <f t="shared" si="384"/>
        <v>31</v>
      </c>
      <c r="H3491">
        <v>0.97035000000000005</v>
      </c>
      <c r="I3491">
        <v>0.97689999999999999</v>
      </c>
      <c r="J3491">
        <v>0.96721000000000001</v>
      </c>
      <c r="K3491">
        <v>0.97321999999999997</v>
      </c>
      <c r="L3491" s="5">
        <f t="shared" si="388"/>
        <v>2.8699999999999282</v>
      </c>
    </row>
    <row r="3492" spans="1:12" x14ac:dyDescent="0.25">
      <c r="A3492">
        <f t="shared" si="385"/>
        <v>2012</v>
      </c>
      <c r="B3492" t="str">
        <f t="shared" si="382"/>
        <v>01.01.2012</v>
      </c>
      <c r="C3492" t="str">
        <f t="shared" si="386"/>
        <v>1.6.2012</v>
      </c>
      <c r="D3492" s="1">
        <v>41061</v>
      </c>
      <c r="E3492" s="3">
        <f t="shared" si="387"/>
        <v>151</v>
      </c>
      <c r="F3492" s="5">
        <f t="shared" si="383"/>
        <v>6</v>
      </c>
      <c r="G3492" s="5">
        <f t="shared" si="384"/>
        <v>1</v>
      </c>
      <c r="H3492">
        <v>0.97323000000000004</v>
      </c>
      <c r="I3492">
        <v>0.97323999999999999</v>
      </c>
      <c r="J3492">
        <v>0.95813999999999999</v>
      </c>
      <c r="K3492">
        <v>0.96911999999999998</v>
      </c>
      <c r="L3492" s="5">
        <f t="shared" si="388"/>
        <v>-4.1100000000000581</v>
      </c>
    </row>
    <row r="3493" spans="1:12" x14ac:dyDescent="0.25">
      <c r="A3493">
        <f t="shared" si="385"/>
        <v>2012</v>
      </c>
      <c r="B3493" t="str">
        <f t="shared" ref="B3493:B3556" si="389">CONCATENATE("01.","01",".",A3493)</f>
        <v>01.01.2012</v>
      </c>
      <c r="C3493" t="str">
        <f t="shared" si="386"/>
        <v>4.6.2012</v>
      </c>
      <c r="D3493" s="1">
        <v>41064</v>
      </c>
      <c r="E3493" s="3">
        <f t="shared" si="387"/>
        <v>154</v>
      </c>
      <c r="F3493" s="5">
        <f t="shared" si="383"/>
        <v>6</v>
      </c>
      <c r="G3493" s="5">
        <f t="shared" si="384"/>
        <v>4</v>
      </c>
      <c r="H3493">
        <v>0.96982000000000002</v>
      </c>
      <c r="I3493">
        <v>0.97462000000000004</v>
      </c>
      <c r="J3493">
        <v>0.96265999999999996</v>
      </c>
      <c r="K3493">
        <v>0.97262999999999999</v>
      </c>
      <c r="L3493" s="5">
        <f t="shared" si="388"/>
        <v>2.8099999999999792</v>
      </c>
    </row>
    <row r="3494" spans="1:12" x14ac:dyDescent="0.25">
      <c r="A3494">
        <f t="shared" si="385"/>
        <v>2012</v>
      </c>
      <c r="B3494" t="str">
        <f t="shared" si="389"/>
        <v>01.01.2012</v>
      </c>
      <c r="C3494" t="str">
        <f t="shared" si="386"/>
        <v>5.6.2012</v>
      </c>
      <c r="D3494" s="1">
        <v>41065</v>
      </c>
      <c r="E3494" s="3">
        <f t="shared" si="387"/>
        <v>155</v>
      </c>
      <c r="F3494" s="5">
        <f t="shared" si="383"/>
        <v>6</v>
      </c>
      <c r="G3494" s="5">
        <f t="shared" si="384"/>
        <v>5</v>
      </c>
      <c r="H3494">
        <v>0.97262999999999999</v>
      </c>
      <c r="I3494">
        <v>0.98029999999999995</v>
      </c>
      <c r="J3494">
        <v>0.97101999999999999</v>
      </c>
      <c r="K3494">
        <v>0.97406999999999999</v>
      </c>
      <c r="L3494" s="5">
        <f t="shared" si="388"/>
        <v>1.4399999999999968</v>
      </c>
    </row>
    <row r="3495" spans="1:12" x14ac:dyDescent="0.25">
      <c r="A3495">
        <f t="shared" si="385"/>
        <v>2012</v>
      </c>
      <c r="B3495" t="str">
        <f t="shared" si="389"/>
        <v>01.01.2012</v>
      </c>
      <c r="C3495" t="str">
        <f t="shared" si="386"/>
        <v>6.6.2012</v>
      </c>
      <c r="D3495" s="1">
        <v>41066</v>
      </c>
      <c r="E3495" s="3">
        <f t="shared" si="387"/>
        <v>156</v>
      </c>
      <c r="F3495" s="5">
        <f t="shared" si="383"/>
        <v>6</v>
      </c>
      <c r="G3495" s="5">
        <f t="shared" si="384"/>
        <v>6</v>
      </c>
      <c r="H3495">
        <v>0.97406999999999999</v>
      </c>
      <c r="I3495">
        <v>0.99312</v>
      </c>
      <c r="J3495">
        <v>0.97360999999999998</v>
      </c>
      <c r="K3495">
        <v>0.99255000000000004</v>
      </c>
      <c r="L3495" s="5">
        <f t="shared" si="388"/>
        <v>18.480000000000054</v>
      </c>
    </row>
    <row r="3496" spans="1:12" x14ac:dyDescent="0.25">
      <c r="A3496">
        <f t="shared" si="385"/>
        <v>2012</v>
      </c>
      <c r="B3496" t="str">
        <f t="shared" si="389"/>
        <v>01.01.2012</v>
      </c>
      <c r="C3496" t="str">
        <f t="shared" si="386"/>
        <v>7.6.2012</v>
      </c>
      <c r="D3496" s="1">
        <v>41067</v>
      </c>
      <c r="E3496" s="3">
        <f t="shared" si="387"/>
        <v>157</v>
      </c>
      <c r="F3496" s="5">
        <f t="shared" si="383"/>
        <v>6</v>
      </c>
      <c r="G3496" s="5">
        <f t="shared" si="384"/>
        <v>7</v>
      </c>
      <c r="H3496">
        <v>0.99253999999999998</v>
      </c>
      <c r="I3496">
        <v>1.0001800000000001</v>
      </c>
      <c r="J3496">
        <v>0.98863999999999996</v>
      </c>
      <c r="K3496">
        <v>0.98929</v>
      </c>
      <c r="L3496" s="5">
        <f t="shared" si="388"/>
        <v>-3.2499999999999751</v>
      </c>
    </row>
    <row r="3497" spans="1:12" x14ac:dyDescent="0.25">
      <c r="A3497">
        <f t="shared" si="385"/>
        <v>2012</v>
      </c>
      <c r="B3497" t="str">
        <f t="shared" si="389"/>
        <v>01.01.2012</v>
      </c>
      <c r="C3497" t="str">
        <f t="shared" si="386"/>
        <v>8.6.2012</v>
      </c>
      <c r="D3497" s="1">
        <v>41068</v>
      </c>
      <c r="E3497" s="3">
        <f t="shared" si="387"/>
        <v>158</v>
      </c>
      <c r="F3497" s="5">
        <f t="shared" si="383"/>
        <v>6</v>
      </c>
      <c r="G3497" s="5">
        <f t="shared" si="384"/>
        <v>8</v>
      </c>
      <c r="H3497">
        <v>0.98926999999999998</v>
      </c>
      <c r="I3497">
        <v>0.99382999999999999</v>
      </c>
      <c r="J3497">
        <v>0.98202</v>
      </c>
      <c r="K3497">
        <v>0.99126999999999998</v>
      </c>
      <c r="L3497" s="5">
        <f t="shared" si="388"/>
        <v>2.0000000000000018</v>
      </c>
    </row>
    <row r="3498" spans="1:12" x14ac:dyDescent="0.25">
      <c r="A3498">
        <f t="shared" si="385"/>
        <v>2012</v>
      </c>
      <c r="B3498" t="str">
        <f t="shared" si="389"/>
        <v>01.01.2012</v>
      </c>
      <c r="C3498" t="str">
        <f t="shared" si="386"/>
        <v>11.6.2012</v>
      </c>
      <c r="D3498" s="1">
        <v>41071</v>
      </c>
      <c r="E3498" s="3">
        <f t="shared" si="387"/>
        <v>161</v>
      </c>
      <c r="F3498" s="5">
        <f t="shared" si="383"/>
        <v>6</v>
      </c>
      <c r="G3498" s="5">
        <f t="shared" si="384"/>
        <v>11</v>
      </c>
      <c r="H3498">
        <v>0.99848999999999999</v>
      </c>
      <c r="I3498">
        <v>1.0007200000000001</v>
      </c>
      <c r="J3498">
        <v>0.98617999999999995</v>
      </c>
      <c r="K3498">
        <v>0.98624000000000001</v>
      </c>
      <c r="L3498" s="5">
        <f t="shared" si="388"/>
        <v>-12.249999999999982</v>
      </c>
    </row>
    <row r="3499" spans="1:12" x14ac:dyDescent="0.25">
      <c r="A3499">
        <f t="shared" si="385"/>
        <v>2012</v>
      </c>
      <c r="B3499" t="str">
        <f t="shared" si="389"/>
        <v>01.01.2012</v>
      </c>
      <c r="C3499" t="str">
        <f t="shared" si="386"/>
        <v>12.6.2012</v>
      </c>
      <c r="D3499" s="1">
        <v>41072</v>
      </c>
      <c r="E3499" s="3">
        <f t="shared" si="387"/>
        <v>162</v>
      </c>
      <c r="F3499" s="5">
        <f t="shared" si="383"/>
        <v>6</v>
      </c>
      <c r="G3499" s="5">
        <f t="shared" si="384"/>
        <v>12</v>
      </c>
      <c r="H3499">
        <v>0.98623000000000005</v>
      </c>
      <c r="I3499">
        <v>0.99661999999999995</v>
      </c>
      <c r="J3499">
        <v>0.98492000000000002</v>
      </c>
      <c r="K3499">
        <v>0.99570999999999998</v>
      </c>
      <c r="L3499" s="5">
        <f t="shared" si="388"/>
        <v>9.4799999999999329</v>
      </c>
    </row>
    <row r="3500" spans="1:12" x14ac:dyDescent="0.25">
      <c r="A3500">
        <f t="shared" si="385"/>
        <v>2012</v>
      </c>
      <c r="B3500" t="str">
        <f t="shared" si="389"/>
        <v>01.01.2012</v>
      </c>
      <c r="C3500" t="str">
        <f t="shared" si="386"/>
        <v>13.6.2012</v>
      </c>
      <c r="D3500" s="1">
        <v>41073</v>
      </c>
      <c r="E3500" s="3">
        <f t="shared" si="387"/>
        <v>163</v>
      </c>
      <c r="F3500" s="5">
        <f t="shared" si="383"/>
        <v>6</v>
      </c>
      <c r="G3500" s="5">
        <f t="shared" si="384"/>
        <v>13</v>
      </c>
      <c r="H3500">
        <v>0.99570000000000003</v>
      </c>
      <c r="I3500">
        <v>1.0001800000000001</v>
      </c>
      <c r="J3500">
        <v>0.99282000000000004</v>
      </c>
      <c r="K3500">
        <v>0.99314000000000002</v>
      </c>
      <c r="L3500" s="5">
        <f t="shared" si="388"/>
        <v>-2.5600000000000067</v>
      </c>
    </row>
    <row r="3501" spans="1:12" x14ac:dyDescent="0.25">
      <c r="A3501">
        <f t="shared" si="385"/>
        <v>2012</v>
      </c>
      <c r="B3501" t="str">
        <f t="shared" si="389"/>
        <v>01.01.2012</v>
      </c>
      <c r="C3501" t="str">
        <f t="shared" si="386"/>
        <v>14.6.2012</v>
      </c>
      <c r="D3501" s="1">
        <v>41074</v>
      </c>
      <c r="E3501" s="3">
        <f t="shared" si="387"/>
        <v>164</v>
      </c>
      <c r="F3501" s="5">
        <f t="shared" si="383"/>
        <v>6</v>
      </c>
      <c r="G3501" s="5">
        <f t="shared" si="384"/>
        <v>14</v>
      </c>
      <c r="H3501">
        <v>0.99317999999999995</v>
      </c>
      <c r="I3501">
        <v>1.00319</v>
      </c>
      <c r="J3501">
        <v>0.99214999999999998</v>
      </c>
      <c r="K3501">
        <v>1.0022500000000001</v>
      </c>
      <c r="L3501" s="5">
        <f t="shared" si="388"/>
        <v>9.0700000000001335</v>
      </c>
    </row>
    <row r="3502" spans="1:12" x14ac:dyDescent="0.25">
      <c r="A3502">
        <f t="shared" si="385"/>
        <v>2012</v>
      </c>
      <c r="B3502" t="str">
        <f t="shared" si="389"/>
        <v>01.01.2012</v>
      </c>
      <c r="C3502" t="str">
        <f t="shared" si="386"/>
        <v>15.6.2012</v>
      </c>
      <c r="D3502" s="1">
        <v>41075</v>
      </c>
      <c r="E3502" s="3">
        <f t="shared" si="387"/>
        <v>165</v>
      </c>
      <c r="F3502" s="5">
        <f t="shared" si="383"/>
        <v>6</v>
      </c>
      <c r="G3502" s="5">
        <f t="shared" si="384"/>
        <v>15</v>
      </c>
      <c r="H3502">
        <v>1.0022599999999999</v>
      </c>
      <c r="I3502">
        <v>1.0088200000000001</v>
      </c>
      <c r="J3502">
        <v>0.99929999999999997</v>
      </c>
      <c r="K3502">
        <v>1.0069300000000001</v>
      </c>
      <c r="L3502" s="5">
        <f t="shared" si="388"/>
        <v>4.670000000000174</v>
      </c>
    </row>
    <row r="3503" spans="1:12" x14ac:dyDescent="0.25">
      <c r="A3503">
        <f t="shared" si="385"/>
        <v>2012</v>
      </c>
      <c r="B3503" t="str">
        <f t="shared" si="389"/>
        <v>01.01.2012</v>
      </c>
      <c r="C3503" t="str">
        <f t="shared" si="386"/>
        <v>18.6.2012</v>
      </c>
      <c r="D3503" s="1">
        <v>41078</v>
      </c>
      <c r="E3503" s="3">
        <f t="shared" si="387"/>
        <v>168</v>
      </c>
      <c r="F3503" s="5">
        <f t="shared" si="383"/>
        <v>6</v>
      </c>
      <c r="G3503" s="5">
        <f t="shared" si="384"/>
        <v>18</v>
      </c>
      <c r="H3503">
        <v>1.0114000000000001</v>
      </c>
      <c r="I3503">
        <v>1.01413</v>
      </c>
      <c r="J3503">
        <v>1.0056499999999999</v>
      </c>
      <c r="K3503">
        <v>1.0123</v>
      </c>
      <c r="L3503" s="5">
        <f t="shared" si="388"/>
        <v>0.89999999999990088</v>
      </c>
    </row>
    <row r="3504" spans="1:12" x14ac:dyDescent="0.25">
      <c r="A3504">
        <f t="shared" si="385"/>
        <v>2012</v>
      </c>
      <c r="B3504" t="str">
        <f t="shared" si="389"/>
        <v>01.01.2012</v>
      </c>
      <c r="C3504" t="str">
        <f t="shared" si="386"/>
        <v>19.6.2012</v>
      </c>
      <c r="D3504" s="1">
        <v>41079</v>
      </c>
      <c r="E3504" s="3">
        <f t="shared" si="387"/>
        <v>169</v>
      </c>
      <c r="F3504" s="5">
        <f t="shared" si="383"/>
        <v>6</v>
      </c>
      <c r="G3504" s="5">
        <f t="shared" si="384"/>
        <v>19</v>
      </c>
      <c r="H3504">
        <v>1.0122899999999999</v>
      </c>
      <c r="I3504">
        <v>1.02006</v>
      </c>
      <c r="J3504">
        <v>1.01031</v>
      </c>
      <c r="K3504">
        <v>1.0187200000000001</v>
      </c>
      <c r="L3504" s="5">
        <f t="shared" si="388"/>
        <v>6.4300000000001578</v>
      </c>
    </row>
    <row r="3505" spans="1:12" x14ac:dyDescent="0.25">
      <c r="A3505">
        <f t="shared" si="385"/>
        <v>2012</v>
      </c>
      <c r="B3505" t="str">
        <f t="shared" si="389"/>
        <v>01.01.2012</v>
      </c>
      <c r="C3505" t="str">
        <f t="shared" si="386"/>
        <v>20.6.2012</v>
      </c>
      <c r="D3505" s="1">
        <v>41080</v>
      </c>
      <c r="E3505" s="3">
        <f t="shared" si="387"/>
        <v>170</v>
      </c>
      <c r="F3505" s="5">
        <f t="shared" si="383"/>
        <v>6</v>
      </c>
      <c r="G3505" s="5">
        <f t="shared" si="384"/>
        <v>20</v>
      </c>
      <c r="H3505">
        <v>1.0186900000000001</v>
      </c>
      <c r="I3505">
        <v>1.02233</v>
      </c>
      <c r="J3505">
        <v>1.01329</v>
      </c>
      <c r="K3505">
        <v>1.0193000000000001</v>
      </c>
      <c r="L3505" s="5">
        <f t="shared" si="388"/>
        <v>0.60999999999999943</v>
      </c>
    </row>
    <row r="3506" spans="1:12" x14ac:dyDescent="0.25">
      <c r="A3506">
        <f t="shared" si="385"/>
        <v>2012</v>
      </c>
      <c r="B3506" t="str">
        <f t="shared" si="389"/>
        <v>01.01.2012</v>
      </c>
      <c r="C3506" t="str">
        <f t="shared" si="386"/>
        <v>21.6.2012</v>
      </c>
      <c r="D3506" s="1">
        <v>41081</v>
      </c>
      <c r="E3506" s="3">
        <f t="shared" si="387"/>
        <v>171</v>
      </c>
      <c r="F3506" s="5">
        <f t="shared" si="383"/>
        <v>6</v>
      </c>
      <c r="G3506" s="5">
        <f t="shared" si="384"/>
        <v>21</v>
      </c>
      <c r="H3506">
        <v>1.0193000000000001</v>
      </c>
      <c r="I3506">
        <v>1.0203800000000001</v>
      </c>
      <c r="J3506">
        <v>1.00274</v>
      </c>
      <c r="K3506">
        <v>1.0033000000000001</v>
      </c>
      <c r="L3506" s="5">
        <f t="shared" si="388"/>
        <v>-16.000000000000014</v>
      </c>
    </row>
    <row r="3507" spans="1:12" x14ac:dyDescent="0.25">
      <c r="A3507">
        <f t="shared" si="385"/>
        <v>2012</v>
      </c>
      <c r="B3507" t="str">
        <f t="shared" si="389"/>
        <v>01.01.2012</v>
      </c>
      <c r="C3507" t="str">
        <f t="shared" si="386"/>
        <v>22.6.2012</v>
      </c>
      <c r="D3507" s="1">
        <v>41082</v>
      </c>
      <c r="E3507" s="3">
        <f t="shared" si="387"/>
        <v>172</v>
      </c>
      <c r="F3507" s="5">
        <f t="shared" ref="F3507:F3570" si="390">MONTH(D3507)</f>
        <v>6</v>
      </c>
      <c r="G3507" s="5">
        <f t="shared" ref="G3507:G3570" si="391">DAY(D3507)</f>
        <v>22</v>
      </c>
      <c r="H3507">
        <v>1.0031600000000001</v>
      </c>
      <c r="I3507">
        <v>1.0076000000000001</v>
      </c>
      <c r="J3507">
        <v>1.0007699999999999</v>
      </c>
      <c r="K3507">
        <v>1.006</v>
      </c>
      <c r="L3507" s="5">
        <f t="shared" si="388"/>
        <v>2.8399999999999537</v>
      </c>
    </row>
    <row r="3508" spans="1:12" x14ac:dyDescent="0.25">
      <c r="A3508">
        <f t="shared" si="385"/>
        <v>2012</v>
      </c>
      <c r="B3508" t="str">
        <f t="shared" si="389"/>
        <v>01.01.2012</v>
      </c>
      <c r="C3508" t="str">
        <f t="shared" si="386"/>
        <v>25.6.2012</v>
      </c>
      <c r="D3508" s="1">
        <v>41085</v>
      </c>
      <c r="E3508" s="3">
        <f t="shared" si="387"/>
        <v>175</v>
      </c>
      <c r="F3508" s="5">
        <f t="shared" si="390"/>
        <v>6</v>
      </c>
      <c r="G3508" s="5">
        <f t="shared" si="391"/>
        <v>25</v>
      </c>
      <c r="H3508">
        <v>1.00437</v>
      </c>
      <c r="I3508">
        <v>1.0053000000000001</v>
      </c>
      <c r="J3508">
        <v>0.99683999999999995</v>
      </c>
      <c r="K3508">
        <v>1.0008999999999999</v>
      </c>
      <c r="L3508" s="5">
        <f t="shared" si="388"/>
        <v>-3.4700000000000841</v>
      </c>
    </row>
    <row r="3509" spans="1:12" x14ac:dyDescent="0.25">
      <c r="A3509">
        <f t="shared" si="385"/>
        <v>2012</v>
      </c>
      <c r="B3509" t="str">
        <f t="shared" si="389"/>
        <v>01.01.2012</v>
      </c>
      <c r="C3509" t="str">
        <f t="shared" si="386"/>
        <v>26.6.2012</v>
      </c>
      <c r="D3509" s="1">
        <v>41086</v>
      </c>
      <c r="E3509" s="3">
        <f t="shared" si="387"/>
        <v>176</v>
      </c>
      <c r="F3509" s="5">
        <f t="shared" si="390"/>
        <v>6</v>
      </c>
      <c r="G3509" s="5">
        <f t="shared" si="391"/>
        <v>26</v>
      </c>
      <c r="H3509">
        <v>1.0008900000000001</v>
      </c>
      <c r="I3509">
        <v>1.0082500000000001</v>
      </c>
      <c r="J3509">
        <v>0.99966999999999995</v>
      </c>
      <c r="K3509">
        <v>1.00637</v>
      </c>
      <c r="L3509" s="5">
        <f t="shared" si="388"/>
        <v>5.4799999999999294</v>
      </c>
    </row>
    <row r="3510" spans="1:12" x14ac:dyDescent="0.25">
      <c r="A3510">
        <f t="shared" si="385"/>
        <v>2012</v>
      </c>
      <c r="B3510" t="str">
        <f t="shared" si="389"/>
        <v>01.01.2012</v>
      </c>
      <c r="C3510" t="str">
        <f t="shared" si="386"/>
        <v>27.6.2012</v>
      </c>
      <c r="D3510" s="1">
        <v>41087</v>
      </c>
      <c r="E3510" s="3">
        <f t="shared" si="387"/>
        <v>177</v>
      </c>
      <c r="F3510" s="5">
        <f t="shared" si="390"/>
        <v>6</v>
      </c>
      <c r="G3510" s="5">
        <f t="shared" si="391"/>
        <v>27</v>
      </c>
      <c r="H3510">
        <v>1.0063200000000001</v>
      </c>
      <c r="I3510">
        <v>1.00885</v>
      </c>
      <c r="J3510">
        <v>1.0039100000000001</v>
      </c>
      <c r="K3510">
        <v>1.0079100000000001</v>
      </c>
      <c r="L3510" s="5">
        <f t="shared" si="388"/>
        <v>1.5899999999999803</v>
      </c>
    </row>
    <row r="3511" spans="1:12" x14ac:dyDescent="0.25">
      <c r="A3511">
        <f t="shared" si="385"/>
        <v>2012</v>
      </c>
      <c r="B3511" t="str">
        <f t="shared" si="389"/>
        <v>01.01.2012</v>
      </c>
      <c r="C3511" t="str">
        <f t="shared" si="386"/>
        <v>28.6.2012</v>
      </c>
      <c r="D3511" s="1">
        <v>41088</v>
      </c>
      <c r="E3511" s="3">
        <f t="shared" si="387"/>
        <v>178</v>
      </c>
      <c r="F3511" s="5">
        <f t="shared" si="390"/>
        <v>6</v>
      </c>
      <c r="G3511" s="5">
        <f t="shared" si="391"/>
        <v>28</v>
      </c>
      <c r="H3511">
        <v>1.00793</v>
      </c>
      <c r="I3511">
        <v>1.0124899999999999</v>
      </c>
      <c r="J3511">
        <v>0.99948999999999999</v>
      </c>
      <c r="K3511">
        <v>1.0043500000000001</v>
      </c>
      <c r="L3511" s="5">
        <f t="shared" si="388"/>
        <v>-3.5799999999999166</v>
      </c>
    </row>
    <row r="3512" spans="1:12" x14ac:dyDescent="0.25">
      <c r="A3512">
        <f t="shared" si="385"/>
        <v>2012</v>
      </c>
      <c r="B3512" t="str">
        <f t="shared" si="389"/>
        <v>01.01.2012</v>
      </c>
      <c r="C3512" t="str">
        <f t="shared" si="386"/>
        <v>29.6.2012</v>
      </c>
      <c r="D3512" s="1">
        <v>41089</v>
      </c>
      <c r="E3512" s="3">
        <f t="shared" si="387"/>
        <v>179</v>
      </c>
      <c r="F3512" s="5">
        <f t="shared" si="390"/>
        <v>6</v>
      </c>
      <c r="G3512" s="5">
        <f t="shared" si="391"/>
        <v>29</v>
      </c>
      <c r="H3512">
        <v>1.00437</v>
      </c>
      <c r="I3512">
        <v>1.02566</v>
      </c>
      <c r="J3512">
        <v>1.0017799999999999</v>
      </c>
      <c r="K3512">
        <v>1.02359</v>
      </c>
      <c r="L3512" s="5">
        <f t="shared" si="388"/>
        <v>19.220000000000013</v>
      </c>
    </row>
    <row r="3513" spans="1:12" x14ac:dyDescent="0.25">
      <c r="A3513">
        <f t="shared" si="385"/>
        <v>2012</v>
      </c>
      <c r="B3513" t="str">
        <f t="shared" si="389"/>
        <v>01.01.2012</v>
      </c>
      <c r="C3513" t="str">
        <f t="shared" si="386"/>
        <v>2.7.2012</v>
      </c>
      <c r="D3513" s="1">
        <v>41092</v>
      </c>
      <c r="E3513" s="3">
        <f t="shared" si="387"/>
        <v>182</v>
      </c>
      <c r="F3513" s="5">
        <f t="shared" si="390"/>
        <v>7</v>
      </c>
      <c r="G3513" s="5">
        <f t="shared" si="391"/>
        <v>2</v>
      </c>
      <c r="H3513">
        <v>1.0263</v>
      </c>
      <c r="I3513">
        <v>1.02772</v>
      </c>
      <c r="J3513">
        <v>1.0211300000000001</v>
      </c>
      <c r="K3513">
        <v>1.02468</v>
      </c>
      <c r="L3513" s="5">
        <f t="shared" si="388"/>
        <v>-1.6199999999999548</v>
      </c>
    </row>
    <row r="3514" spans="1:12" x14ac:dyDescent="0.25">
      <c r="A3514">
        <f t="shared" si="385"/>
        <v>2012</v>
      </c>
      <c r="B3514" t="str">
        <f t="shared" si="389"/>
        <v>01.01.2012</v>
      </c>
      <c r="C3514" t="str">
        <f t="shared" si="386"/>
        <v>3.7.2012</v>
      </c>
      <c r="D3514" s="1">
        <v>41093</v>
      </c>
      <c r="E3514" s="3">
        <f t="shared" si="387"/>
        <v>183</v>
      </c>
      <c r="F3514" s="5">
        <f t="shared" si="390"/>
        <v>7</v>
      </c>
      <c r="G3514" s="5">
        <f t="shared" si="391"/>
        <v>3</v>
      </c>
      <c r="H3514">
        <v>1.0246999999999999</v>
      </c>
      <c r="I3514">
        <v>1.02959</v>
      </c>
      <c r="J3514">
        <v>1.02285</v>
      </c>
      <c r="K3514">
        <v>1.0280800000000001</v>
      </c>
      <c r="L3514" s="5">
        <f t="shared" si="388"/>
        <v>3.3800000000001607</v>
      </c>
    </row>
    <row r="3515" spans="1:12" x14ac:dyDescent="0.25">
      <c r="A3515">
        <f t="shared" si="385"/>
        <v>2012</v>
      </c>
      <c r="B3515" t="str">
        <f t="shared" si="389"/>
        <v>01.01.2012</v>
      </c>
      <c r="C3515" t="str">
        <f t="shared" si="386"/>
        <v>4.7.2012</v>
      </c>
      <c r="D3515" s="1">
        <v>41094</v>
      </c>
      <c r="E3515" s="3">
        <f t="shared" si="387"/>
        <v>184</v>
      </c>
      <c r="F3515" s="5">
        <f t="shared" si="390"/>
        <v>7</v>
      </c>
      <c r="G3515" s="5">
        <f t="shared" si="391"/>
        <v>4</v>
      </c>
      <c r="H3515">
        <v>1.0280800000000001</v>
      </c>
      <c r="I3515">
        <v>1.0317400000000001</v>
      </c>
      <c r="J3515">
        <v>1.02607</v>
      </c>
      <c r="K3515">
        <v>1.0273399999999999</v>
      </c>
      <c r="L3515" s="5">
        <f t="shared" si="388"/>
        <v>-0.74000000000018495</v>
      </c>
    </row>
    <row r="3516" spans="1:12" x14ac:dyDescent="0.25">
      <c r="A3516">
        <f t="shared" ref="A3516:A3579" si="392">YEAR(D3516)</f>
        <v>2012</v>
      </c>
      <c r="B3516" t="str">
        <f t="shared" si="389"/>
        <v>01.01.2012</v>
      </c>
      <c r="C3516" t="str">
        <f t="shared" si="386"/>
        <v>5.7.2012</v>
      </c>
      <c r="D3516" s="1">
        <v>41095</v>
      </c>
      <c r="E3516" s="3">
        <f t="shared" si="387"/>
        <v>185</v>
      </c>
      <c r="F3516" s="5">
        <f t="shared" si="390"/>
        <v>7</v>
      </c>
      <c r="G3516" s="5">
        <f t="shared" si="391"/>
        <v>5</v>
      </c>
      <c r="H3516">
        <v>1.0274000000000001</v>
      </c>
      <c r="I3516">
        <v>1.03284</v>
      </c>
      <c r="J3516">
        <v>1.0241800000000001</v>
      </c>
      <c r="K3516">
        <v>1.0285899999999999</v>
      </c>
      <c r="L3516" s="5">
        <f t="shared" si="388"/>
        <v>1.1899999999998023</v>
      </c>
    </row>
    <row r="3517" spans="1:12" x14ac:dyDescent="0.25">
      <c r="A3517">
        <f t="shared" si="392"/>
        <v>2012</v>
      </c>
      <c r="B3517" t="str">
        <f t="shared" si="389"/>
        <v>01.01.2012</v>
      </c>
      <c r="C3517" t="str">
        <f t="shared" si="386"/>
        <v>6.7.2012</v>
      </c>
      <c r="D3517" s="1">
        <v>41096</v>
      </c>
      <c r="E3517" s="3">
        <f t="shared" si="387"/>
        <v>186</v>
      </c>
      <c r="F3517" s="5">
        <f t="shared" si="390"/>
        <v>7</v>
      </c>
      <c r="G3517" s="5">
        <f t="shared" si="391"/>
        <v>6</v>
      </c>
      <c r="H3517">
        <v>1.0285899999999999</v>
      </c>
      <c r="I3517">
        <v>1.0291600000000001</v>
      </c>
      <c r="J3517">
        <v>1.0179199999999999</v>
      </c>
      <c r="K3517">
        <v>1.02085</v>
      </c>
      <c r="L3517" s="5">
        <f t="shared" si="388"/>
        <v>-7.7399999999998581</v>
      </c>
    </row>
    <row r="3518" spans="1:12" x14ac:dyDescent="0.25">
      <c r="A3518">
        <f t="shared" si="392"/>
        <v>2012</v>
      </c>
      <c r="B3518" t="str">
        <f t="shared" si="389"/>
        <v>01.01.2012</v>
      </c>
      <c r="C3518" t="str">
        <f t="shared" si="386"/>
        <v>9.7.2012</v>
      </c>
      <c r="D3518" s="1">
        <v>41099</v>
      </c>
      <c r="E3518" s="3">
        <f t="shared" si="387"/>
        <v>189</v>
      </c>
      <c r="F3518" s="5">
        <f t="shared" si="390"/>
        <v>7</v>
      </c>
      <c r="G3518" s="5">
        <f t="shared" si="391"/>
        <v>9</v>
      </c>
      <c r="H3518">
        <v>1.0197000000000001</v>
      </c>
      <c r="I3518">
        <v>1.02111</v>
      </c>
      <c r="J3518">
        <v>1.0154399999999999</v>
      </c>
      <c r="K3518">
        <v>1.0205500000000001</v>
      </c>
      <c r="L3518" s="5">
        <f t="shared" si="388"/>
        <v>0.85000000000001741</v>
      </c>
    </row>
    <row r="3519" spans="1:12" x14ac:dyDescent="0.25">
      <c r="A3519">
        <f t="shared" si="392"/>
        <v>2012</v>
      </c>
      <c r="B3519" t="str">
        <f t="shared" si="389"/>
        <v>01.01.2012</v>
      </c>
      <c r="C3519" t="str">
        <f t="shared" si="386"/>
        <v>10.7.2012</v>
      </c>
      <c r="D3519" s="1">
        <v>41100</v>
      </c>
      <c r="E3519" s="3">
        <f t="shared" si="387"/>
        <v>190</v>
      </c>
      <c r="F3519" s="5">
        <f t="shared" si="390"/>
        <v>7</v>
      </c>
      <c r="G3519" s="5">
        <f t="shared" si="391"/>
        <v>10</v>
      </c>
      <c r="H3519">
        <v>1.02054</v>
      </c>
      <c r="I3519">
        <v>1.02441</v>
      </c>
      <c r="J3519">
        <v>1.0159100000000001</v>
      </c>
      <c r="K3519">
        <v>1.01898</v>
      </c>
      <c r="L3519" s="5">
        <f t="shared" si="388"/>
        <v>-1.5600000000000058</v>
      </c>
    </row>
    <row r="3520" spans="1:12" x14ac:dyDescent="0.25">
      <c r="A3520">
        <f t="shared" si="392"/>
        <v>2012</v>
      </c>
      <c r="B3520" t="str">
        <f t="shared" si="389"/>
        <v>01.01.2012</v>
      </c>
      <c r="C3520" t="str">
        <f t="shared" si="386"/>
        <v>11.7.2012</v>
      </c>
      <c r="D3520" s="1">
        <v>41101</v>
      </c>
      <c r="E3520" s="3">
        <f t="shared" si="387"/>
        <v>191</v>
      </c>
      <c r="F3520" s="5">
        <f t="shared" si="390"/>
        <v>7</v>
      </c>
      <c r="G3520" s="5">
        <f t="shared" si="391"/>
        <v>11</v>
      </c>
      <c r="H3520">
        <v>1.0189900000000001</v>
      </c>
      <c r="I3520">
        <v>1.02806</v>
      </c>
      <c r="J3520">
        <v>1.01779</v>
      </c>
      <c r="K3520">
        <v>1.02501</v>
      </c>
      <c r="L3520" s="5">
        <f t="shared" si="388"/>
        <v>6.0199999999999143</v>
      </c>
    </row>
    <row r="3521" spans="1:12" x14ac:dyDescent="0.25">
      <c r="A3521">
        <f t="shared" si="392"/>
        <v>2012</v>
      </c>
      <c r="B3521" t="str">
        <f t="shared" si="389"/>
        <v>01.01.2012</v>
      </c>
      <c r="C3521" t="str">
        <f t="shared" si="386"/>
        <v>12.7.2012</v>
      </c>
      <c r="D3521" s="1">
        <v>41102</v>
      </c>
      <c r="E3521" s="3">
        <f t="shared" si="387"/>
        <v>192</v>
      </c>
      <c r="F3521" s="5">
        <f t="shared" si="390"/>
        <v>7</v>
      </c>
      <c r="G3521" s="5">
        <f t="shared" si="391"/>
        <v>12</v>
      </c>
      <c r="H3521">
        <v>1.0249699999999999</v>
      </c>
      <c r="I3521">
        <v>1.02586</v>
      </c>
      <c r="J3521">
        <v>1.0100199999999999</v>
      </c>
      <c r="K3521">
        <v>1.0137799999999999</v>
      </c>
      <c r="L3521" s="5">
        <f t="shared" si="388"/>
        <v>-11.190000000000033</v>
      </c>
    </row>
    <row r="3522" spans="1:12" x14ac:dyDescent="0.25">
      <c r="A3522">
        <f t="shared" si="392"/>
        <v>2012</v>
      </c>
      <c r="B3522" t="str">
        <f t="shared" si="389"/>
        <v>01.01.2012</v>
      </c>
      <c r="C3522" t="str">
        <f t="shared" si="386"/>
        <v>13.7.2012</v>
      </c>
      <c r="D3522" s="1">
        <v>41103</v>
      </c>
      <c r="E3522" s="3">
        <f t="shared" si="387"/>
        <v>193</v>
      </c>
      <c r="F3522" s="5">
        <f t="shared" si="390"/>
        <v>7</v>
      </c>
      <c r="G3522" s="5">
        <f t="shared" si="391"/>
        <v>13</v>
      </c>
      <c r="H3522">
        <v>1.0137700000000001</v>
      </c>
      <c r="I3522">
        <v>1.0228600000000001</v>
      </c>
      <c r="J3522">
        <v>1.0121500000000001</v>
      </c>
      <c r="K3522">
        <v>1.0225200000000001</v>
      </c>
      <c r="L3522" s="5">
        <f t="shared" si="388"/>
        <v>8.7500000000000355</v>
      </c>
    </row>
    <row r="3523" spans="1:12" x14ac:dyDescent="0.25">
      <c r="A3523">
        <f t="shared" si="392"/>
        <v>2012</v>
      </c>
      <c r="B3523" t="str">
        <f t="shared" si="389"/>
        <v>01.01.2012</v>
      </c>
      <c r="C3523" t="str">
        <f t="shared" si="386"/>
        <v>16.7.2012</v>
      </c>
      <c r="D3523" s="1">
        <v>41106</v>
      </c>
      <c r="E3523" s="3">
        <f t="shared" si="387"/>
        <v>196</v>
      </c>
      <c r="F3523" s="5">
        <f t="shared" si="390"/>
        <v>7</v>
      </c>
      <c r="G3523" s="5">
        <f t="shared" si="391"/>
        <v>16</v>
      </c>
      <c r="H3523">
        <v>1.02474</v>
      </c>
      <c r="I3523">
        <v>1.0258100000000001</v>
      </c>
      <c r="J3523">
        <v>1.0201899999999999</v>
      </c>
      <c r="K3523">
        <v>1.0246999999999999</v>
      </c>
      <c r="L3523" s="5">
        <f t="shared" si="388"/>
        <v>-4.0000000000040004E-2</v>
      </c>
    </row>
    <row r="3524" spans="1:12" x14ac:dyDescent="0.25">
      <c r="A3524">
        <f t="shared" si="392"/>
        <v>2012</v>
      </c>
      <c r="B3524" t="str">
        <f t="shared" si="389"/>
        <v>01.01.2012</v>
      </c>
      <c r="C3524" t="str">
        <f t="shared" si="386"/>
        <v>17.7.2012</v>
      </c>
      <c r="D3524" s="1">
        <v>41107</v>
      </c>
      <c r="E3524" s="3">
        <f t="shared" si="387"/>
        <v>197</v>
      </c>
      <c r="F3524" s="5">
        <f t="shared" si="390"/>
        <v>7</v>
      </c>
      <c r="G3524" s="5">
        <f t="shared" si="391"/>
        <v>17</v>
      </c>
      <c r="H3524">
        <v>1.02471</v>
      </c>
      <c r="I3524">
        <v>1.0317400000000001</v>
      </c>
      <c r="J3524">
        <v>1.0235700000000001</v>
      </c>
      <c r="K3524">
        <v>1.03142</v>
      </c>
      <c r="L3524" s="5">
        <f t="shared" si="388"/>
        <v>6.7099999999999937</v>
      </c>
    </row>
    <row r="3525" spans="1:12" x14ac:dyDescent="0.25">
      <c r="A3525">
        <f t="shared" si="392"/>
        <v>2012</v>
      </c>
      <c r="B3525" t="str">
        <f t="shared" si="389"/>
        <v>01.01.2012</v>
      </c>
      <c r="C3525" t="str">
        <f t="shared" si="386"/>
        <v>18.7.2012</v>
      </c>
      <c r="D3525" s="1">
        <v>41108</v>
      </c>
      <c r="E3525" s="3">
        <f t="shared" si="387"/>
        <v>198</v>
      </c>
      <c r="F3525" s="5">
        <f t="shared" si="390"/>
        <v>7</v>
      </c>
      <c r="G3525" s="5">
        <f t="shared" si="391"/>
        <v>18</v>
      </c>
      <c r="H3525">
        <v>1.03148</v>
      </c>
      <c r="I3525">
        <v>1.0371999999999999</v>
      </c>
      <c r="J3525">
        <v>1.02884</v>
      </c>
      <c r="K3525">
        <v>1.03617</v>
      </c>
      <c r="L3525" s="5">
        <f t="shared" si="388"/>
        <v>4.690000000000083</v>
      </c>
    </row>
    <row r="3526" spans="1:12" x14ac:dyDescent="0.25">
      <c r="A3526">
        <f t="shared" si="392"/>
        <v>2012</v>
      </c>
      <c r="B3526" t="str">
        <f t="shared" si="389"/>
        <v>01.01.2012</v>
      </c>
      <c r="C3526" t="str">
        <f t="shared" si="386"/>
        <v>19.7.2012</v>
      </c>
      <c r="D3526" s="1">
        <v>41109</v>
      </c>
      <c r="E3526" s="3">
        <f t="shared" si="387"/>
        <v>199</v>
      </c>
      <c r="F3526" s="5">
        <f t="shared" si="390"/>
        <v>7</v>
      </c>
      <c r="G3526" s="5">
        <f t="shared" si="391"/>
        <v>19</v>
      </c>
      <c r="H3526">
        <v>1.0361800000000001</v>
      </c>
      <c r="I3526">
        <v>1.0443199999999999</v>
      </c>
      <c r="J3526">
        <v>1.03552</v>
      </c>
      <c r="K3526">
        <v>1.0425599999999999</v>
      </c>
      <c r="L3526" s="5">
        <f t="shared" si="388"/>
        <v>6.3799999999998303</v>
      </c>
    </row>
    <row r="3527" spans="1:12" x14ac:dyDescent="0.25">
      <c r="A3527">
        <f t="shared" si="392"/>
        <v>2012</v>
      </c>
      <c r="B3527" t="str">
        <f t="shared" si="389"/>
        <v>01.01.2012</v>
      </c>
      <c r="C3527" t="str">
        <f t="shared" si="386"/>
        <v>20.7.2012</v>
      </c>
      <c r="D3527" s="1">
        <v>41110</v>
      </c>
      <c r="E3527" s="3">
        <f t="shared" si="387"/>
        <v>200</v>
      </c>
      <c r="F3527" s="5">
        <f t="shared" si="390"/>
        <v>7</v>
      </c>
      <c r="G3527" s="5">
        <f t="shared" si="391"/>
        <v>20</v>
      </c>
      <c r="H3527">
        <v>1.04257</v>
      </c>
      <c r="I3527">
        <v>1.0427900000000001</v>
      </c>
      <c r="J3527">
        <v>1.0362</v>
      </c>
      <c r="K3527">
        <v>1.03756</v>
      </c>
      <c r="L3527" s="5">
        <f t="shared" si="388"/>
        <v>-5.0099999999999589</v>
      </c>
    </row>
    <row r="3528" spans="1:12" x14ac:dyDescent="0.25">
      <c r="A3528">
        <f t="shared" si="392"/>
        <v>2012</v>
      </c>
      <c r="B3528" t="str">
        <f t="shared" si="389"/>
        <v>01.01.2012</v>
      </c>
      <c r="C3528" t="str">
        <f t="shared" si="386"/>
        <v>23.7.2012</v>
      </c>
      <c r="D3528" s="1">
        <v>41113</v>
      </c>
      <c r="E3528" s="3">
        <f t="shared" si="387"/>
        <v>203</v>
      </c>
      <c r="F3528" s="5">
        <f t="shared" si="390"/>
        <v>7</v>
      </c>
      <c r="G3528" s="5">
        <f t="shared" si="391"/>
        <v>23</v>
      </c>
      <c r="H3528">
        <v>1.0357000000000001</v>
      </c>
      <c r="I3528">
        <v>1.03643</v>
      </c>
      <c r="J3528">
        <v>1.0242800000000001</v>
      </c>
      <c r="K3528">
        <v>1.0257499999999999</v>
      </c>
      <c r="L3528" s="5">
        <f t="shared" si="388"/>
        <v>-9.9500000000001254</v>
      </c>
    </row>
    <row r="3529" spans="1:12" x14ac:dyDescent="0.25">
      <c r="A3529">
        <f t="shared" si="392"/>
        <v>2012</v>
      </c>
      <c r="B3529" t="str">
        <f t="shared" si="389"/>
        <v>01.01.2012</v>
      </c>
      <c r="C3529" t="str">
        <f t="shared" si="386"/>
        <v>24.7.2012</v>
      </c>
      <c r="D3529" s="1">
        <v>41114</v>
      </c>
      <c r="E3529" s="3">
        <f t="shared" si="387"/>
        <v>204</v>
      </c>
      <c r="F3529" s="5">
        <f t="shared" si="390"/>
        <v>7</v>
      </c>
      <c r="G3529" s="5">
        <f t="shared" si="391"/>
        <v>24</v>
      </c>
      <c r="H3529">
        <v>1.02576</v>
      </c>
      <c r="I3529">
        <v>1.0315700000000001</v>
      </c>
      <c r="J3529">
        <v>1.0214000000000001</v>
      </c>
      <c r="K3529">
        <v>1.0219</v>
      </c>
      <c r="L3529" s="5">
        <f t="shared" si="388"/>
        <v>-3.8599999999999746</v>
      </c>
    </row>
    <row r="3530" spans="1:12" x14ac:dyDescent="0.25">
      <c r="A3530">
        <f t="shared" si="392"/>
        <v>2012</v>
      </c>
      <c r="B3530" t="str">
        <f t="shared" si="389"/>
        <v>01.01.2012</v>
      </c>
      <c r="C3530" t="str">
        <f t="shared" si="386"/>
        <v>25.7.2012</v>
      </c>
      <c r="D3530" s="1">
        <v>41115</v>
      </c>
      <c r="E3530" s="3">
        <f t="shared" si="387"/>
        <v>205</v>
      </c>
      <c r="F3530" s="5">
        <f t="shared" si="390"/>
        <v>7</v>
      </c>
      <c r="G3530" s="5">
        <f t="shared" si="391"/>
        <v>25</v>
      </c>
      <c r="H3530">
        <v>1.0219100000000001</v>
      </c>
      <c r="I3530">
        <v>1.03352</v>
      </c>
      <c r="J3530">
        <v>1.01762</v>
      </c>
      <c r="K3530">
        <v>1.0307900000000001</v>
      </c>
      <c r="L3530" s="5">
        <f t="shared" si="388"/>
        <v>8.879999999999999</v>
      </c>
    </row>
    <row r="3531" spans="1:12" x14ac:dyDescent="0.25">
      <c r="A3531">
        <f t="shared" si="392"/>
        <v>2012</v>
      </c>
      <c r="B3531" t="str">
        <f t="shared" si="389"/>
        <v>01.01.2012</v>
      </c>
      <c r="C3531" t="str">
        <f t="shared" si="386"/>
        <v>26.7.2012</v>
      </c>
      <c r="D3531" s="1">
        <v>41116</v>
      </c>
      <c r="E3531" s="3">
        <f t="shared" si="387"/>
        <v>206</v>
      </c>
      <c r="F3531" s="5">
        <f t="shared" si="390"/>
        <v>7</v>
      </c>
      <c r="G3531" s="5">
        <f t="shared" si="391"/>
        <v>26</v>
      </c>
      <c r="H3531">
        <v>1.0307599999999999</v>
      </c>
      <c r="I3531">
        <v>1.04213</v>
      </c>
      <c r="J3531">
        <v>1.0290900000000001</v>
      </c>
      <c r="K3531">
        <v>1.0395300000000001</v>
      </c>
      <c r="L3531" s="5">
        <f t="shared" si="388"/>
        <v>8.7700000000001666</v>
      </c>
    </row>
    <row r="3532" spans="1:12" x14ac:dyDescent="0.25">
      <c r="A3532">
        <f t="shared" si="392"/>
        <v>2012</v>
      </c>
      <c r="B3532" t="str">
        <f t="shared" si="389"/>
        <v>01.01.2012</v>
      </c>
      <c r="C3532" t="str">
        <f t="shared" si="386"/>
        <v>27.7.2012</v>
      </c>
      <c r="D3532" s="1">
        <v>41117</v>
      </c>
      <c r="E3532" s="3">
        <f t="shared" si="387"/>
        <v>207</v>
      </c>
      <c r="F3532" s="5">
        <f t="shared" si="390"/>
        <v>7</v>
      </c>
      <c r="G3532" s="5">
        <f t="shared" si="391"/>
        <v>27</v>
      </c>
      <c r="H3532">
        <v>1.0395099999999999</v>
      </c>
      <c r="I3532">
        <v>1.04854</v>
      </c>
      <c r="J3532">
        <v>1.0383599999999999</v>
      </c>
      <c r="K3532">
        <v>1.0480100000000001</v>
      </c>
      <c r="L3532" s="5">
        <f t="shared" si="388"/>
        <v>8.5000000000001741</v>
      </c>
    </row>
    <row r="3533" spans="1:12" x14ac:dyDescent="0.25">
      <c r="A3533">
        <f t="shared" si="392"/>
        <v>2012</v>
      </c>
      <c r="B3533" t="str">
        <f t="shared" si="389"/>
        <v>01.01.2012</v>
      </c>
      <c r="C3533" t="str">
        <f t="shared" si="386"/>
        <v>30.7.2012</v>
      </c>
      <c r="D3533" s="1">
        <v>41120</v>
      </c>
      <c r="E3533" s="3">
        <f t="shared" si="387"/>
        <v>210</v>
      </c>
      <c r="F3533" s="5">
        <f t="shared" si="390"/>
        <v>7</v>
      </c>
      <c r="G3533" s="5">
        <f t="shared" si="391"/>
        <v>30</v>
      </c>
      <c r="H3533">
        <v>1.04725</v>
      </c>
      <c r="I3533">
        <v>1.0507200000000001</v>
      </c>
      <c r="J3533">
        <v>1.04481</v>
      </c>
      <c r="K3533">
        <v>1.0500400000000001</v>
      </c>
      <c r="L3533" s="5">
        <f t="shared" si="388"/>
        <v>2.7900000000000702</v>
      </c>
    </row>
    <row r="3534" spans="1:12" x14ac:dyDescent="0.25">
      <c r="A3534">
        <f t="shared" si="392"/>
        <v>2012</v>
      </c>
      <c r="B3534" t="str">
        <f t="shared" si="389"/>
        <v>01.01.2012</v>
      </c>
      <c r="C3534" t="str">
        <f t="shared" si="386"/>
        <v>31.7.2012</v>
      </c>
      <c r="D3534" s="1">
        <v>41121</v>
      </c>
      <c r="E3534" s="3">
        <f t="shared" si="387"/>
        <v>210</v>
      </c>
      <c r="F3534" s="5">
        <f t="shared" si="390"/>
        <v>7</v>
      </c>
      <c r="G3534" s="5">
        <f t="shared" si="391"/>
        <v>31</v>
      </c>
      <c r="H3534">
        <v>1.0500400000000001</v>
      </c>
      <c r="I3534">
        <v>1.0537300000000001</v>
      </c>
      <c r="J3534">
        <v>1.04874</v>
      </c>
      <c r="K3534">
        <v>1.0502499999999999</v>
      </c>
      <c r="L3534" s="5">
        <f t="shared" si="388"/>
        <v>0.20999999999982144</v>
      </c>
    </row>
    <row r="3535" spans="1:12" x14ac:dyDescent="0.25">
      <c r="A3535">
        <f t="shared" si="392"/>
        <v>2012</v>
      </c>
      <c r="B3535" t="str">
        <f t="shared" si="389"/>
        <v>01.01.2012</v>
      </c>
      <c r="C3535" t="str">
        <f t="shared" si="386"/>
        <v>1.8.2012</v>
      </c>
      <c r="D3535" s="1">
        <v>41122</v>
      </c>
      <c r="E3535" s="3">
        <f t="shared" si="387"/>
        <v>211</v>
      </c>
      <c r="F3535" s="5">
        <f t="shared" si="390"/>
        <v>8</v>
      </c>
      <c r="G3535" s="5">
        <f t="shared" si="391"/>
        <v>1</v>
      </c>
      <c r="H3535">
        <v>1.0502100000000001</v>
      </c>
      <c r="I3535">
        <v>1.05416</v>
      </c>
      <c r="J3535">
        <v>1.04471</v>
      </c>
      <c r="K3535">
        <v>1.04592</v>
      </c>
      <c r="L3535" s="5">
        <f t="shared" si="388"/>
        <v>-4.290000000000127</v>
      </c>
    </row>
    <row r="3536" spans="1:12" x14ac:dyDescent="0.25">
      <c r="A3536">
        <f t="shared" si="392"/>
        <v>2012</v>
      </c>
      <c r="B3536" t="str">
        <f t="shared" si="389"/>
        <v>01.01.2012</v>
      </c>
      <c r="C3536" t="str">
        <f t="shared" si="386"/>
        <v>2.8.2012</v>
      </c>
      <c r="D3536" s="1">
        <v>41123</v>
      </c>
      <c r="E3536" s="3">
        <f t="shared" si="387"/>
        <v>212</v>
      </c>
      <c r="F3536" s="5">
        <f t="shared" si="390"/>
        <v>8</v>
      </c>
      <c r="G3536" s="5">
        <f t="shared" si="391"/>
        <v>2</v>
      </c>
      <c r="H3536">
        <v>1.04593</v>
      </c>
      <c r="I3536">
        <v>1.05775</v>
      </c>
      <c r="J3536">
        <v>1.0435000000000001</v>
      </c>
      <c r="K3536">
        <v>1.04627</v>
      </c>
      <c r="L3536" s="5">
        <f t="shared" si="388"/>
        <v>0.34000000000000696</v>
      </c>
    </row>
    <row r="3537" spans="1:12" x14ac:dyDescent="0.25">
      <c r="A3537">
        <f t="shared" si="392"/>
        <v>2012</v>
      </c>
      <c r="B3537" t="str">
        <f t="shared" si="389"/>
        <v>01.01.2012</v>
      </c>
      <c r="C3537" t="str">
        <f t="shared" si="386"/>
        <v>3.8.2012</v>
      </c>
      <c r="D3537" s="1">
        <v>41124</v>
      </c>
      <c r="E3537" s="3">
        <f t="shared" si="387"/>
        <v>213</v>
      </c>
      <c r="F3537" s="5">
        <f t="shared" si="390"/>
        <v>8</v>
      </c>
      <c r="G3537" s="5">
        <f t="shared" si="391"/>
        <v>3</v>
      </c>
      <c r="H3537">
        <v>1.04626</v>
      </c>
      <c r="I3537">
        <v>1.0569500000000001</v>
      </c>
      <c r="J3537">
        <v>1.0444800000000001</v>
      </c>
      <c r="K3537">
        <v>1.0567599999999999</v>
      </c>
      <c r="L3537" s="5">
        <f t="shared" si="388"/>
        <v>10.499999999999954</v>
      </c>
    </row>
    <row r="3538" spans="1:12" x14ac:dyDescent="0.25">
      <c r="A3538">
        <f t="shared" si="392"/>
        <v>2012</v>
      </c>
      <c r="B3538" t="str">
        <f t="shared" si="389"/>
        <v>01.01.2012</v>
      </c>
      <c r="C3538" t="str">
        <f t="shared" si="386"/>
        <v>6.8.2012</v>
      </c>
      <c r="D3538" s="1">
        <v>41127</v>
      </c>
      <c r="E3538" s="3">
        <f t="shared" si="387"/>
        <v>216</v>
      </c>
      <c r="F3538" s="5">
        <f t="shared" si="390"/>
        <v>8</v>
      </c>
      <c r="G3538" s="5">
        <f t="shared" si="391"/>
        <v>6</v>
      </c>
      <c r="H3538">
        <v>1.0569</v>
      </c>
      <c r="I3538">
        <v>1.0592299999999999</v>
      </c>
      <c r="J3538">
        <v>1.0535699999999999</v>
      </c>
      <c r="K3538">
        <v>1.05671</v>
      </c>
      <c r="L3538" s="5">
        <f t="shared" si="388"/>
        <v>-0.18999999999991246</v>
      </c>
    </row>
    <row r="3539" spans="1:12" x14ac:dyDescent="0.25">
      <c r="A3539">
        <f t="shared" si="392"/>
        <v>2012</v>
      </c>
      <c r="B3539" t="str">
        <f t="shared" si="389"/>
        <v>01.01.2012</v>
      </c>
      <c r="C3539" t="str">
        <f t="shared" si="386"/>
        <v>7.8.2012</v>
      </c>
      <c r="D3539" s="1">
        <v>41128</v>
      </c>
      <c r="E3539" s="3">
        <f t="shared" si="387"/>
        <v>217</v>
      </c>
      <c r="F3539" s="5">
        <f t="shared" si="390"/>
        <v>8</v>
      </c>
      <c r="G3539" s="5">
        <f t="shared" si="391"/>
        <v>7</v>
      </c>
      <c r="H3539">
        <v>1.05677</v>
      </c>
      <c r="I3539">
        <v>1.06027</v>
      </c>
      <c r="J3539">
        <v>1.05467</v>
      </c>
      <c r="K3539">
        <v>1.0552999999999999</v>
      </c>
      <c r="L3539" s="5">
        <f t="shared" si="388"/>
        <v>-1.4700000000000824</v>
      </c>
    </row>
    <row r="3540" spans="1:12" x14ac:dyDescent="0.25">
      <c r="A3540">
        <f t="shared" si="392"/>
        <v>2012</v>
      </c>
      <c r="B3540" t="str">
        <f t="shared" si="389"/>
        <v>01.01.2012</v>
      </c>
      <c r="C3540" t="str">
        <f t="shared" si="386"/>
        <v>8.8.2012</v>
      </c>
      <c r="D3540" s="1">
        <v>41129</v>
      </c>
      <c r="E3540" s="3">
        <f t="shared" si="387"/>
        <v>218</v>
      </c>
      <c r="F3540" s="5">
        <f t="shared" si="390"/>
        <v>8</v>
      </c>
      <c r="G3540" s="5">
        <f t="shared" si="391"/>
        <v>8</v>
      </c>
      <c r="H3540">
        <v>1.0552600000000001</v>
      </c>
      <c r="I3540">
        <v>1.0582199999999999</v>
      </c>
      <c r="J3540">
        <v>1.0529599999999999</v>
      </c>
      <c r="K3540">
        <v>1.0571299999999999</v>
      </c>
      <c r="L3540" s="5">
        <f t="shared" si="388"/>
        <v>1.8699999999998163</v>
      </c>
    </row>
    <row r="3541" spans="1:12" x14ac:dyDescent="0.25">
      <c r="A3541">
        <f t="shared" si="392"/>
        <v>2012</v>
      </c>
      <c r="B3541" t="str">
        <f t="shared" si="389"/>
        <v>01.01.2012</v>
      </c>
      <c r="C3541" t="str">
        <f t="shared" si="386"/>
        <v>9.8.2012</v>
      </c>
      <c r="D3541" s="1">
        <v>41130</v>
      </c>
      <c r="E3541" s="3">
        <f t="shared" si="387"/>
        <v>219</v>
      </c>
      <c r="F3541" s="5">
        <f t="shared" si="390"/>
        <v>8</v>
      </c>
      <c r="G3541" s="5">
        <f t="shared" si="391"/>
        <v>9</v>
      </c>
      <c r="H3541">
        <v>1.05705</v>
      </c>
      <c r="I3541">
        <v>1.06124</v>
      </c>
      <c r="J3541">
        <v>1.05524</v>
      </c>
      <c r="K3541">
        <v>1.0578399999999999</v>
      </c>
      <c r="L3541" s="5">
        <f t="shared" si="388"/>
        <v>0.78999999999984638</v>
      </c>
    </row>
    <row r="3542" spans="1:12" x14ac:dyDescent="0.25">
      <c r="A3542">
        <f t="shared" si="392"/>
        <v>2012</v>
      </c>
      <c r="B3542" t="str">
        <f t="shared" si="389"/>
        <v>01.01.2012</v>
      </c>
      <c r="C3542" t="str">
        <f t="shared" si="386"/>
        <v>10.8.2012</v>
      </c>
      <c r="D3542" s="1">
        <v>41131</v>
      </c>
      <c r="E3542" s="3">
        <f t="shared" si="387"/>
        <v>220</v>
      </c>
      <c r="F3542" s="5">
        <f t="shared" si="390"/>
        <v>8</v>
      </c>
      <c r="G3542" s="5">
        <f t="shared" si="391"/>
        <v>10</v>
      </c>
      <c r="H3542">
        <v>1.05785</v>
      </c>
      <c r="I3542">
        <v>1.0580499999999999</v>
      </c>
      <c r="J3542">
        <v>1.0496700000000001</v>
      </c>
      <c r="K3542">
        <v>1.05752</v>
      </c>
      <c r="L3542" s="5">
        <f t="shared" si="388"/>
        <v>-0.32999999999994145</v>
      </c>
    </row>
    <row r="3543" spans="1:12" x14ac:dyDescent="0.25">
      <c r="A3543">
        <f t="shared" si="392"/>
        <v>2012</v>
      </c>
      <c r="B3543" t="str">
        <f t="shared" si="389"/>
        <v>01.01.2012</v>
      </c>
      <c r="C3543" t="str">
        <f t="shared" si="386"/>
        <v>13.8.2012</v>
      </c>
      <c r="D3543" s="1">
        <v>41134</v>
      </c>
      <c r="E3543" s="3">
        <f t="shared" si="387"/>
        <v>223</v>
      </c>
      <c r="F3543" s="5">
        <f t="shared" si="390"/>
        <v>8</v>
      </c>
      <c r="G3543" s="5">
        <f t="shared" si="391"/>
        <v>13</v>
      </c>
      <c r="H3543">
        <v>1.0552299999999999</v>
      </c>
      <c r="I3543">
        <v>1.05728</v>
      </c>
      <c r="J3543">
        <v>1.0496399999999999</v>
      </c>
      <c r="K3543">
        <v>1.0516700000000001</v>
      </c>
      <c r="L3543" s="5">
        <f t="shared" si="388"/>
        <v>-3.5599999999997856</v>
      </c>
    </row>
    <row r="3544" spans="1:12" x14ac:dyDescent="0.25">
      <c r="A3544">
        <f t="shared" si="392"/>
        <v>2012</v>
      </c>
      <c r="B3544" t="str">
        <f t="shared" si="389"/>
        <v>01.01.2012</v>
      </c>
      <c r="C3544" t="str">
        <f t="shared" si="386"/>
        <v>14.8.2012</v>
      </c>
      <c r="D3544" s="1">
        <v>41135</v>
      </c>
      <c r="E3544" s="3">
        <f t="shared" si="387"/>
        <v>224</v>
      </c>
      <c r="F3544" s="5">
        <f t="shared" si="390"/>
        <v>8</v>
      </c>
      <c r="G3544" s="5">
        <f t="shared" si="391"/>
        <v>14</v>
      </c>
      <c r="H3544">
        <v>1.05166</v>
      </c>
      <c r="I3544">
        <v>1.0540799999999999</v>
      </c>
      <c r="J3544">
        <v>1.04796</v>
      </c>
      <c r="K3544">
        <v>1.0487500000000001</v>
      </c>
      <c r="L3544" s="5">
        <f t="shared" si="388"/>
        <v>-2.9099999999999682</v>
      </c>
    </row>
    <row r="3545" spans="1:12" x14ac:dyDescent="0.25">
      <c r="A3545">
        <f t="shared" si="392"/>
        <v>2012</v>
      </c>
      <c r="B3545" t="str">
        <f t="shared" si="389"/>
        <v>01.01.2012</v>
      </c>
      <c r="C3545" t="str">
        <f t="shared" si="386"/>
        <v>15.8.2012</v>
      </c>
      <c r="D3545" s="1">
        <v>41136</v>
      </c>
      <c r="E3545" s="3">
        <f t="shared" si="387"/>
        <v>225</v>
      </c>
      <c r="F3545" s="5">
        <f t="shared" si="390"/>
        <v>8</v>
      </c>
      <c r="G3545" s="5">
        <f t="shared" si="391"/>
        <v>15</v>
      </c>
      <c r="H3545">
        <v>1.04874</v>
      </c>
      <c r="I3545">
        <v>1.05135</v>
      </c>
      <c r="J3545">
        <v>1.04545</v>
      </c>
      <c r="K3545">
        <v>1.05036</v>
      </c>
      <c r="L3545" s="5">
        <f t="shared" si="388"/>
        <v>1.6199999999999548</v>
      </c>
    </row>
    <row r="3546" spans="1:12" x14ac:dyDescent="0.25">
      <c r="A3546">
        <f t="shared" si="392"/>
        <v>2012</v>
      </c>
      <c r="B3546" t="str">
        <f t="shared" si="389"/>
        <v>01.01.2012</v>
      </c>
      <c r="C3546" t="str">
        <f t="shared" si="386"/>
        <v>16.8.2012</v>
      </c>
      <c r="D3546" s="1">
        <v>41137</v>
      </c>
      <c r="E3546" s="3">
        <f t="shared" si="387"/>
        <v>226</v>
      </c>
      <c r="F3546" s="5">
        <f t="shared" si="390"/>
        <v>8</v>
      </c>
      <c r="G3546" s="5">
        <f t="shared" si="391"/>
        <v>16</v>
      </c>
      <c r="H3546">
        <v>1.05036</v>
      </c>
      <c r="I3546">
        <v>1.0524</v>
      </c>
      <c r="J3546">
        <v>1.0474000000000001</v>
      </c>
      <c r="K3546">
        <v>1.0509200000000001</v>
      </c>
      <c r="L3546" s="5">
        <f t="shared" si="388"/>
        <v>0.56000000000011596</v>
      </c>
    </row>
    <row r="3547" spans="1:12" x14ac:dyDescent="0.25">
      <c r="A3547">
        <f t="shared" si="392"/>
        <v>2012</v>
      </c>
      <c r="B3547" t="str">
        <f t="shared" si="389"/>
        <v>01.01.2012</v>
      </c>
      <c r="C3547" t="str">
        <f t="shared" si="386"/>
        <v>17.8.2012</v>
      </c>
      <c r="D3547" s="1">
        <v>41138</v>
      </c>
      <c r="E3547" s="3">
        <f t="shared" si="387"/>
        <v>227</v>
      </c>
      <c r="F3547" s="5">
        <f t="shared" si="390"/>
        <v>8</v>
      </c>
      <c r="G3547" s="5">
        <f t="shared" si="391"/>
        <v>17</v>
      </c>
      <c r="H3547">
        <v>1.0508900000000001</v>
      </c>
      <c r="I3547">
        <v>1.05274</v>
      </c>
      <c r="J3547">
        <v>1.04098</v>
      </c>
      <c r="K3547">
        <v>1.0417099999999999</v>
      </c>
      <c r="L3547" s="5">
        <f t="shared" si="388"/>
        <v>-9.180000000000188</v>
      </c>
    </row>
    <row r="3548" spans="1:12" x14ac:dyDescent="0.25">
      <c r="A3548">
        <f t="shared" si="392"/>
        <v>2012</v>
      </c>
      <c r="B3548" t="str">
        <f t="shared" si="389"/>
        <v>01.01.2012</v>
      </c>
      <c r="C3548" t="str">
        <f t="shared" si="386"/>
        <v>20.8.2012</v>
      </c>
      <c r="D3548" s="1">
        <v>41141</v>
      </c>
      <c r="E3548" s="3">
        <f t="shared" si="387"/>
        <v>230</v>
      </c>
      <c r="F3548" s="5">
        <f t="shared" si="390"/>
        <v>8</v>
      </c>
      <c r="G3548" s="5">
        <f t="shared" si="391"/>
        <v>20</v>
      </c>
      <c r="H3548">
        <v>1.0432999999999999</v>
      </c>
      <c r="I3548">
        <v>1.04681</v>
      </c>
      <c r="J3548">
        <v>1.0414099999999999</v>
      </c>
      <c r="K3548">
        <v>1.0443100000000001</v>
      </c>
      <c r="L3548" s="5">
        <f t="shared" si="388"/>
        <v>1.0100000000001774</v>
      </c>
    </row>
    <row r="3549" spans="1:12" x14ac:dyDescent="0.25">
      <c r="A3549">
        <f t="shared" si="392"/>
        <v>2012</v>
      </c>
      <c r="B3549" t="str">
        <f t="shared" si="389"/>
        <v>01.01.2012</v>
      </c>
      <c r="C3549" t="str">
        <f t="shared" si="386"/>
        <v>21.8.2012</v>
      </c>
      <c r="D3549" s="1">
        <v>41142</v>
      </c>
      <c r="E3549" s="3">
        <f t="shared" si="387"/>
        <v>231</v>
      </c>
      <c r="F3549" s="5">
        <f t="shared" si="390"/>
        <v>8</v>
      </c>
      <c r="G3549" s="5">
        <f t="shared" si="391"/>
        <v>21</v>
      </c>
      <c r="H3549">
        <v>1.0443199999999999</v>
      </c>
      <c r="I3549">
        <v>1.0519799999999999</v>
      </c>
      <c r="J3549">
        <v>1.04403</v>
      </c>
      <c r="K3549">
        <v>1.0485199999999999</v>
      </c>
      <c r="L3549" s="5">
        <f t="shared" si="388"/>
        <v>4.1999999999999815</v>
      </c>
    </row>
    <row r="3550" spans="1:12" x14ac:dyDescent="0.25">
      <c r="A3550">
        <f t="shared" si="392"/>
        <v>2012</v>
      </c>
      <c r="B3550" t="str">
        <f t="shared" si="389"/>
        <v>01.01.2012</v>
      </c>
      <c r="C3550" t="str">
        <f t="shared" si="386"/>
        <v>22.8.2012</v>
      </c>
      <c r="D3550" s="1">
        <v>41143</v>
      </c>
      <c r="E3550" s="3">
        <f t="shared" si="387"/>
        <v>232</v>
      </c>
      <c r="F3550" s="5">
        <f t="shared" si="390"/>
        <v>8</v>
      </c>
      <c r="G3550" s="5">
        <f t="shared" si="391"/>
        <v>22</v>
      </c>
      <c r="H3550">
        <v>1.04847</v>
      </c>
      <c r="I3550">
        <v>1.0516000000000001</v>
      </c>
      <c r="J3550">
        <v>1.04128</v>
      </c>
      <c r="K3550">
        <v>1.0503499999999999</v>
      </c>
      <c r="L3550" s="5">
        <f t="shared" si="388"/>
        <v>1.8799999999998818</v>
      </c>
    </row>
    <row r="3551" spans="1:12" x14ac:dyDescent="0.25">
      <c r="A3551">
        <f t="shared" si="392"/>
        <v>2012</v>
      </c>
      <c r="B3551" t="str">
        <f t="shared" si="389"/>
        <v>01.01.2012</v>
      </c>
      <c r="C3551" t="str">
        <f t="shared" si="386"/>
        <v>23.8.2012</v>
      </c>
      <c r="D3551" s="1">
        <v>41144</v>
      </c>
      <c r="E3551" s="3">
        <f t="shared" si="387"/>
        <v>233</v>
      </c>
      <c r="F3551" s="5">
        <f t="shared" si="390"/>
        <v>8</v>
      </c>
      <c r="G3551" s="5">
        <f t="shared" si="391"/>
        <v>23</v>
      </c>
      <c r="H3551">
        <v>1.0503400000000001</v>
      </c>
      <c r="I3551">
        <v>1.0543400000000001</v>
      </c>
      <c r="J3551">
        <v>1.0435300000000001</v>
      </c>
      <c r="K3551">
        <v>1.04393</v>
      </c>
      <c r="L3551" s="5">
        <f t="shared" si="388"/>
        <v>-6.4100000000000268</v>
      </c>
    </row>
    <row r="3552" spans="1:12" x14ac:dyDescent="0.25">
      <c r="A3552">
        <f t="shared" si="392"/>
        <v>2012</v>
      </c>
      <c r="B3552" t="str">
        <f t="shared" si="389"/>
        <v>01.01.2012</v>
      </c>
      <c r="C3552" t="str">
        <f t="shared" si="386"/>
        <v>24.8.2012</v>
      </c>
      <c r="D3552" s="1">
        <v>41145</v>
      </c>
      <c r="E3552" s="3">
        <f t="shared" si="387"/>
        <v>234</v>
      </c>
      <c r="F3552" s="5">
        <f t="shared" si="390"/>
        <v>8</v>
      </c>
      <c r="G3552" s="5">
        <f t="shared" si="391"/>
        <v>24</v>
      </c>
      <c r="H3552">
        <v>1.0439400000000001</v>
      </c>
      <c r="I3552">
        <v>1.04433</v>
      </c>
      <c r="J3552">
        <v>1.0375099999999999</v>
      </c>
      <c r="K3552">
        <v>1.0401</v>
      </c>
      <c r="L3552" s="5">
        <f t="shared" si="388"/>
        <v>-3.8400000000000656</v>
      </c>
    </row>
    <row r="3553" spans="1:12" x14ac:dyDescent="0.25">
      <c r="A3553">
        <f t="shared" si="392"/>
        <v>2012</v>
      </c>
      <c r="B3553" t="str">
        <f t="shared" si="389"/>
        <v>01.01.2012</v>
      </c>
      <c r="C3553" t="str">
        <f t="shared" si="386"/>
        <v>27.8.2012</v>
      </c>
      <c r="D3553" s="1">
        <v>41148</v>
      </c>
      <c r="E3553" s="3">
        <f t="shared" si="387"/>
        <v>237</v>
      </c>
      <c r="F3553" s="5">
        <f t="shared" si="390"/>
        <v>8</v>
      </c>
      <c r="G3553" s="5">
        <f t="shared" si="391"/>
        <v>27</v>
      </c>
      <c r="H3553">
        <v>1.0422100000000001</v>
      </c>
      <c r="I3553">
        <v>1.0424100000000001</v>
      </c>
      <c r="J3553">
        <v>1.0365500000000001</v>
      </c>
      <c r="K3553">
        <v>1.0367500000000001</v>
      </c>
      <c r="L3553" s="5">
        <f t="shared" si="388"/>
        <v>-5.4600000000000204</v>
      </c>
    </row>
    <row r="3554" spans="1:12" x14ac:dyDescent="0.25">
      <c r="A3554">
        <f t="shared" si="392"/>
        <v>2012</v>
      </c>
      <c r="B3554" t="str">
        <f t="shared" si="389"/>
        <v>01.01.2012</v>
      </c>
      <c r="C3554" t="str">
        <f t="shared" ref="C3554:C3617" si="393">CONCATENATE(G3554,".",F3554,".",A3554)</f>
        <v>28.8.2012</v>
      </c>
      <c r="D3554" s="1">
        <v>41149</v>
      </c>
      <c r="E3554" s="3">
        <f t="shared" ref="E3554:E3617" si="394">DAYS360(B3554,C3554,TRUE)+1</f>
        <v>238</v>
      </c>
      <c r="F3554" s="5">
        <f t="shared" si="390"/>
        <v>8</v>
      </c>
      <c r="G3554" s="5">
        <f t="shared" si="391"/>
        <v>28</v>
      </c>
      <c r="H3554">
        <v>1.0367599999999999</v>
      </c>
      <c r="I3554">
        <v>1.03888</v>
      </c>
      <c r="J3554">
        <v>1.0344</v>
      </c>
      <c r="K3554">
        <v>1.03756</v>
      </c>
      <c r="L3554" s="5">
        <f t="shared" ref="L3554:L3617" si="395">(K3554-H3554)*1000</f>
        <v>0.80000000000013394</v>
      </c>
    </row>
    <row r="3555" spans="1:12" x14ac:dyDescent="0.25">
      <c r="A3555">
        <f t="shared" si="392"/>
        <v>2012</v>
      </c>
      <c r="B3555" t="str">
        <f t="shared" si="389"/>
        <v>01.01.2012</v>
      </c>
      <c r="C3555" t="str">
        <f t="shared" si="393"/>
        <v>29.8.2012</v>
      </c>
      <c r="D3555" s="1">
        <v>41150</v>
      </c>
      <c r="E3555" s="3">
        <f t="shared" si="394"/>
        <v>239</v>
      </c>
      <c r="F3555" s="5">
        <f t="shared" si="390"/>
        <v>8</v>
      </c>
      <c r="G3555" s="5">
        <f t="shared" si="391"/>
        <v>29</v>
      </c>
      <c r="H3555">
        <v>1.03755</v>
      </c>
      <c r="I3555">
        <v>1.03973</v>
      </c>
      <c r="J3555">
        <v>1.0346900000000001</v>
      </c>
      <c r="K3555">
        <v>1.0348299999999999</v>
      </c>
      <c r="L3555" s="5">
        <f t="shared" si="395"/>
        <v>-2.7200000000000557</v>
      </c>
    </row>
    <row r="3556" spans="1:12" x14ac:dyDescent="0.25">
      <c r="A3556">
        <f t="shared" si="392"/>
        <v>2012</v>
      </c>
      <c r="B3556" t="str">
        <f t="shared" si="389"/>
        <v>01.01.2012</v>
      </c>
      <c r="C3556" t="str">
        <f t="shared" si="393"/>
        <v>30.8.2012</v>
      </c>
      <c r="D3556" s="1">
        <v>41151</v>
      </c>
      <c r="E3556" s="3">
        <f t="shared" si="394"/>
        <v>240</v>
      </c>
      <c r="F3556" s="5">
        <f t="shared" si="390"/>
        <v>8</v>
      </c>
      <c r="G3556" s="5">
        <f t="shared" si="391"/>
        <v>30</v>
      </c>
      <c r="H3556">
        <v>1.03491</v>
      </c>
      <c r="I3556">
        <v>1.0350200000000001</v>
      </c>
      <c r="J3556">
        <v>1.0276099999999999</v>
      </c>
      <c r="K3556">
        <v>1.0287999999999999</v>
      </c>
      <c r="L3556" s="5">
        <f t="shared" si="395"/>
        <v>-6.1100000000000598</v>
      </c>
    </row>
    <row r="3557" spans="1:12" x14ac:dyDescent="0.25">
      <c r="A3557">
        <f t="shared" si="392"/>
        <v>2012</v>
      </c>
      <c r="B3557" t="str">
        <f t="shared" ref="B3557:B3620" si="396">CONCATENATE("01.","01",".",A3557)</f>
        <v>01.01.2012</v>
      </c>
      <c r="C3557" t="str">
        <f t="shared" si="393"/>
        <v>31.8.2012</v>
      </c>
      <c r="D3557" s="1">
        <v>41152</v>
      </c>
      <c r="E3557" s="3">
        <f t="shared" si="394"/>
        <v>240</v>
      </c>
      <c r="F3557" s="5">
        <f t="shared" si="390"/>
        <v>8</v>
      </c>
      <c r="G3557" s="5">
        <f t="shared" si="391"/>
        <v>31</v>
      </c>
      <c r="H3557">
        <v>1.0287900000000001</v>
      </c>
      <c r="I3557">
        <v>1.03538</v>
      </c>
      <c r="J3557">
        <v>1.02772</v>
      </c>
      <c r="K3557">
        <v>1.0319199999999999</v>
      </c>
      <c r="L3557" s="5">
        <f t="shared" si="395"/>
        <v>3.1299999999998551</v>
      </c>
    </row>
    <row r="3558" spans="1:12" x14ac:dyDescent="0.25">
      <c r="A3558">
        <f t="shared" si="392"/>
        <v>2012</v>
      </c>
      <c r="B3558" t="str">
        <f t="shared" si="396"/>
        <v>01.01.2012</v>
      </c>
      <c r="C3558" t="str">
        <f t="shared" si="393"/>
        <v>3.9.2012</v>
      </c>
      <c r="D3558" s="1">
        <v>41155</v>
      </c>
      <c r="E3558" s="3">
        <f t="shared" si="394"/>
        <v>243</v>
      </c>
      <c r="F3558" s="5">
        <f t="shared" si="390"/>
        <v>9</v>
      </c>
      <c r="G3558" s="5">
        <f t="shared" si="391"/>
        <v>3</v>
      </c>
      <c r="H3558">
        <v>1.02843</v>
      </c>
      <c r="I3558">
        <v>1.02983</v>
      </c>
      <c r="J3558">
        <v>1.02318</v>
      </c>
      <c r="K3558">
        <v>1.0245500000000001</v>
      </c>
      <c r="L3558" s="5">
        <f t="shared" si="395"/>
        <v>-3.8799999999998835</v>
      </c>
    </row>
    <row r="3559" spans="1:12" x14ac:dyDescent="0.25">
      <c r="A3559">
        <f t="shared" si="392"/>
        <v>2012</v>
      </c>
      <c r="B3559" t="str">
        <f t="shared" si="396"/>
        <v>01.01.2012</v>
      </c>
      <c r="C3559" t="str">
        <f t="shared" si="393"/>
        <v>4.9.2012</v>
      </c>
      <c r="D3559" s="1">
        <v>41156</v>
      </c>
      <c r="E3559" s="3">
        <f t="shared" si="394"/>
        <v>244</v>
      </c>
      <c r="F3559" s="5">
        <f t="shared" si="390"/>
        <v>9</v>
      </c>
      <c r="G3559" s="5">
        <f t="shared" si="391"/>
        <v>4</v>
      </c>
      <c r="H3559">
        <v>1.0245299999999999</v>
      </c>
      <c r="I3559">
        <v>1.02864</v>
      </c>
      <c r="J3559">
        <v>1.0214300000000001</v>
      </c>
      <c r="K3559">
        <v>1.02234</v>
      </c>
      <c r="L3559" s="5">
        <f t="shared" si="395"/>
        <v>-2.1899999999999142</v>
      </c>
    </row>
    <row r="3560" spans="1:12" x14ac:dyDescent="0.25">
      <c r="A3560">
        <f t="shared" si="392"/>
        <v>2012</v>
      </c>
      <c r="B3560" t="str">
        <f t="shared" si="396"/>
        <v>01.01.2012</v>
      </c>
      <c r="C3560" t="str">
        <f t="shared" si="393"/>
        <v>5.9.2012</v>
      </c>
      <c r="D3560" s="1">
        <v>41157</v>
      </c>
      <c r="E3560" s="3">
        <f t="shared" si="394"/>
        <v>245</v>
      </c>
      <c r="F3560" s="5">
        <f t="shared" si="390"/>
        <v>9</v>
      </c>
      <c r="G3560" s="5">
        <f t="shared" si="391"/>
        <v>5</v>
      </c>
      <c r="H3560">
        <v>1.02237</v>
      </c>
      <c r="I3560">
        <v>1.02298</v>
      </c>
      <c r="J3560">
        <v>1.0166500000000001</v>
      </c>
      <c r="K3560">
        <v>1.0192000000000001</v>
      </c>
      <c r="L3560" s="5">
        <f t="shared" si="395"/>
        <v>-3.1699999999998951</v>
      </c>
    </row>
    <row r="3561" spans="1:12" x14ac:dyDescent="0.25">
      <c r="A3561">
        <f t="shared" si="392"/>
        <v>2012</v>
      </c>
      <c r="B3561" t="str">
        <f t="shared" si="396"/>
        <v>01.01.2012</v>
      </c>
      <c r="C3561" t="str">
        <f t="shared" si="393"/>
        <v>6.9.2012</v>
      </c>
      <c r="D3561" s="1">
        <v>41158</v>
      </c>
      <c r="E3561" s="3">
        <f t="shared" si="394"/>
        <v>246</v>
      </c>
      <c r="F3561" s="5">
        <f t="shared" si="390"/>
        <v>9</v>
      </c>
      <c r="G3561" s="5">
        <f t="shared" si="391"/>
        <v>6</v>
      </c>
      <c r="H3561">
        <v>1.0191699999999999</v>
      </c>
      <c r="I3561">
        <v>1.0298499999999999</v>
      </c>
      <c r="J3561">
        <v>1.01677</v>
      </c>
      <c r="K3561">
        <v>1.0282199999999999</v>
      </c>
      <c r="L3561" s="5">
        <f t="shared" si="395"/>
        <v>9.0500000000000025</v>
      </c>
    </row>
    <row r="3562" spans="1:12" x14ac:dyDescent="0.25">
      <c r="A3562">
        <f t="shared" si="392"/>
        <v>2012</v>
      </c>
      <c r="B3562" t="str">
        <f t="shared" si="396"/>
        <v>01.01.2012</v>
      </c>
      <c r="C3562" t="str">
        <f t="shared" si="393"/>
        <v>7.9.2012</v>
      </c>
      <c r="D3562" s="1">
        <v>41159</v>
      </c>
      <c r="E3562" s="3">
        <f t="shared" si="394"/>
        <v>247</v>
      </c>
      <c r="F3562" s="5">
        <f t="shared" si="390"/>
        <v>9</v>
      </c>
      <c r="G3562" s="5">
        <f t="shared" si="391"/>
        <v>7</v>
      </c>
      <c r="H3562">
        <v>1.02823</v>
      </c>
      <c r="I3562">
        <v>1.03989</v>
      </c>
      <c r="J3562">
        <v>1.0274700000000001</v>
      </c>
      <c r="K3562">
        <v>1.03816</v>
      </c>
      <c r="L3562" s="5">
        <f t="shared" si="395"/>
        <v>9.9299999999999944</v>
      </c>
    </row>
    <row r="3563" spans="1:12" x14ac:dyDescent="0.25">
      <c r="A3563">
        <f t="shared" si="392"/>
        <v>2012</v>
      </c>
      <c r="B3563" t="str">
        <f t="shared" si="396"/>
        <v>01.01.2012</v>
      </c>
      <c r="C3563" t="str">
        <f t="shared" si="393"/>
        <v>10.9.2012</v>
      </c>
      <c r="D3563" s="1">
        <v>41162</v>
      </c>
      <c r="E3563" s="3">
        <f t="shared" si="394"/>
        <v>250</v>
      </c>
      <c r="F3563" s="5">
        <f t="shared" si="390"/>
        <v>9</v>
      </c>
      <c r="G3563" s="5">
        <f t="shared" si="391"/>
        <v>10</v>
      </c>
      <c r="H3563">
        <v>1.03688</v>
      </c>
      <c r="I3563">
        <v>1.0384100000000001</v>
      </c>
      <c r="J3563">
        <v>1.03322</v>
      </c>
      <c r="K3563">
        <v>1.03335</v>
      </c>
      <c r="L3563" s="5">
        <f t="shared" si="395"/>
        <v>-3.5300000000000331</v>
      </c>
    </row>
    <row r="3564" spans="1:12" x14ac:dyDescent="0.25">
      <c r="A3564">
        <f t="shared" si="392"/>
        <v>2012</v>
      </c>
      <c r="B3564" t="str">
        <f t="shared" si="396"/>
        <v>01.01.2012</v>
      </c>
      <c r="C3564" t="str">
        <f t="shared" si="393"/>
        <v>11.9.2012</v>
      </c>
      <c r="D3564" s="1">
        <v>41163</v>
      </c>
      <c r="E3564" s="3">
        <f t="shared" si="394"/>
        <v>251</v>
      </c>
      <c r="F3564" s="5">
        <f t="shared" si="390"/>
        <v>9</v>
      </c>
      <c r="G3564" s="5">
        <f t="shared" si="391"/>
        <v>11</v>
      </c>
      <c r="H3564">
        <v>1.0333399999999999</v>
      </c>
      <c r="I3564">
        <v>1.04484</v>
      </c>
      <c r="J3564">
        <v>1.0321899999999999</v>
      </c>
      <c r="K3564">
        <v>1.0432300000000001</v>
      </c>
      <c r="L3564" s="5">
        <f t="shared" si="395"/>
        <v>9.8900000000001764</v>
      </c>
    </row>
    <row r="3565" spans="1:12" x14ac:dyDescent="0.25">
      <c r="A3565">
        <f t="shared" si="392"/>
        <v>2012</v>
      </c>
      <c r="B3565" t="str">
        <f t="shared" si="396"/>
        <v>01.01.2012</v>
      </c>
      <c r="C3565" t="str">
        <f t="shared" si="393"/>
        <v>12.9.2012</v>
      </c>
      <c r="D3565" s="1">
        <v>41164</v>
      </c>
      <c r="E3565" s="3">
        <f t="shared" si="394"/>
        <v>252</v>
      </c>
      <c r="F3565" s="5">
        <f t="shared" si="390"/>
        <v>9</v>
      </c>
      <c r="G3565" s="5">
        <f t="shared" si="391"/>
        <v>12</v>
      </c>
      <c r="H3565">
        <v>1.0432399999999999</v>
      </c>
      <c r="I3565">
        <v>1.0504899999999999</v>
      </c>
      <c r="J3565">
        <v>1.0425899999999999</v>
      </c>
      <c r="K3565">
        <v>1.0464500000000001</v>
      </c>
      <c r="L3565" s="5">
        <f t="shared" si="395"/>
        <v>3.2100000000001572</v>
      </c>
    </row>
    <row r="3566" spans="1:12" x14ac:dyDescent="0.25">
      <c r="A3566">
        <f t="shared" si="392"/>
        <v>2012</v>
      </c>
      <c r="B3566" t="str">
        <f t="shared" si="396"/>
        <v>01.01.2012</v>
      </c>
      <c r="C3566" t="str">
        <f t="shared" si="393"/>
        <v>13.9.2012</v>
      </c>
      <c r="D3566" s="1">
        <v>41165</v>
      </c>
      <c r="E3566" s="3">
        <f t="shared" si="394"/>
        <v>253</v>
      </c>
      <c r="F3566" s="5">
        <f t="shared" si="390"/>
        <v>9</v>
      </c>
      <c r="G3566" s="5">
        <f t="shared" si="391"/>
        <v>13</v>
      </c>
      <c r="H3566">
        <v>1.04643</v>
      </c>
      <c r="I3566">
        <v>1.05657</v>
      </c>
      <c r="J3566">
        <v>1.04284</v>
      </c>
      <c r="K3566">
        <v>1.0545800000000001</v>
      </c>
      <c r="L3566" s="5">
        <f t="shared" si="395"/>
        <v>8.1500000000001016</v>
      </c>
    </row>
    <row r="3567" spans="1:12" x14ac:dyDescent="0.25">
      <c r="A3567">
        <f t="shared" si="392"/>
        <v>2012</v>
      </c>
      <c r="B3567" t="str">
        <f t="shared" si="396"/>
        <v>01.01.2012</v>
      </c>
      <c r="C3567" t="str">
        <f t="shared" si="393"/>
        <v>14.9.2012</v>
      </c>
      <c r="D3567" s="1">
        <v>41166</v>
      </c>
      <c r="E3567" s="3">
        <f t="shared" si="394"/>
        <v>254</v>
      </c>
      <c r="F3567" s="5">
        <f t="shared" si="390"/>
        <v>9</v>
      </c>
      <c r="G3567" s="5">
        <f t="shared" si="391"/>
        <v>14</v>
      </c>
      <c r="H3567">
        <v>1.0545899999999999</v>
      </c>
      <c r="I3567">
        <v>1.0623899999999999</v>
      </c>
      <c r="J3567">
        <v>1.0529500000000001</v>
      </c>
      <c r="K3567">
        <v>1.0548299999999999</v>
      </c>
      <c r="L3567" s="5">
        <f t="shared" si="395"/>
        <v>0.24000000000001798</v>
      </c>
    </row>
    <row r="3568" spans="1:12" x14ac:dyDescent="0.25">
      <c r="A3568">
        <f t="shared" si="392"/>
        <v>2012</v>
      </c>
      <c r="B3568" t="str">
        <f t="shared" si="396"/>
        <v>01.01.2012</v>
      </c>
      <c r="C3568" t="str">
        <f t="shared" si="393"/>
        <v>17.9.2012</v>
      </c>
      <c r="D3568" s="1">
        <v>41169</v>
      </c>
      <c r="E3568" s="3">
        <f t="shared" si="394"/>
        <v>257</v>
      </c>
      <c r="F3568" s="5">
        <f t="shared" si="390"/>
        <v>9</v>
      </c>
      <c r="G3568" s="5">
        <f t="shared" si="391"/>
        <v>17</v>
      </c>
      <c r="H3568">
        <v>1.0552999999999999</v>
      </c>
      <c r="I3568">
        <v>1.05565</v>
      </c>
      <c r="J3568">
        <v>1.04542</v>
      </c>
      <c r="K3568">
        <v>1.0475300000000001</v>
      </c>
      <c r="L3568" s="5">
        <f t="shared" si="395"/>
        <v>-7.7699999999998326</v>
      </c>
    </row>
    <row r="3569" spans="1:12" x14ac:dyDescent="0.25">
      <c r="A3569">
        <f t="shared" si="392"/>
        <v>2012</v>
      </c>
      <c r="B3569" t="str">
        <f t="shared" si="396"/>
        <v>01.01.2012</v>
      </c>
      <c r="C3569" t="str">
        <f t="shared" si="393"/>
        <v>18.9.2012</v>
      </c>
      <c r="D3569" s="1">
        <v>41170</v>
      </c>
      <c r="E3569" s="3">
        <f t="shared" si="394"/>
        <v>258</v>
      </c>
      <c r="F3569" s="5">
        <f t="shared" si="390"/>
        <v>9</v>
      </c>
      <c r="G3569" s="5">
        <f t="shared" si="391"/>
        <v>18</v>
      </c>
      <c r="H3569">
        <v>1.0475399999999999</v>
      </c>
      <c r="I3569">
        <v>1.0485</v>
      </c>
      <c r="J3569">
        <v>1.04094</v>
      </c>
      <c r="K3569">
        <v>1.0455700000000001</v>
      </c>
      <c r="L3569" s="5">
        <f t="shared" si="395"/>
        <v>-1.9699999999998052</v>
      </c>
    </row>
    <row r="3570" spans="1:12" x14ac:dyDescent="0.25">
      <c r="A3570">
        <f t="shared" si="392"/>
        <v>2012</v>
      </c>
      <c r="B3570" t="str">
        <f t="shared" si="396"/>
        <v>01.01.2012</v>
      </c>
      <c r="C3570" t="str">
        <f t="shared" si="393"/>
        <v>19.9.2012</v>
      </c>
      <c r="D3570" s="1">
        <v>41171</v>
      </c>
      <c r="E3570" s="3">
        <f t="shared" si="394"/>
        <v>259</v>
      </c>
      <c r="F3570" s="5">
        <f t="shared" si="390"/>
        <v>9</v>
      </c>
      <c r="G3570" s="5">
        <f t="shared" si="391"/>
        <v>19</v>
      </c>
      <c r="H3570">
        <v>1.04556</v>
      </c>
      <c r="I3570">
        <v>1.0496300000000001</v>
      </c>
      <c r="J3570">
        <v>1.04169</v>
      </c>
      <c r="K3570">
        <v>1.0478000000000001</v>
      </c>
      <c r="L3570" s="5">
        <f t="shared" si="395"/>
        <v>2.2400000000000198</v>
      </c>
    </row>
    <row r="3571" spans="1:12" x14ac:dyDescent="0.25">
      <c r="A3571">
        <f t="shared" si="392"/>
        <v>2012</v>
      </c>
      <c r="B3571" t="str">
        <f t="shared" si="396"/>
        <v>01.01.2012</v>
      </c>
      <c r="C3571" t="str">
        <f t="shared" si="393"/>
        <v>20.9.2012</v>
      </c>
      <c r="D3571" s="1">
        <v>41172</v>
      </c>
      <c r="E3571" s="3">
        <f t="shared" si="394"/>
        <v>260</v>
      </c>
      <c r="F3571" s="5">
        <f t="shared" ref="F3571:F3634" si="397">MONTH(D3571)</f>
        <v>9</v>
      </c>
      <c r="G3571" s="5">
        <f t="shared" ref="G3571:G3634" si="398">DAY(D3571)</f>
        <v>20</v>
      </c>
      <c r="H3571">
        <v>1.04776</v>
      </c>
      <c r="I3571">
        <v>1.0481</v>
      </c>
      <c r="J3571">
        <v>1.0367200000000001</v>
      </c>
      <c r="K3571">
        <v>1.0434699999999999</v>
      </c>
      <c r="L3571" s="5">
        <f t="shared" si="395"/>
        <v>-4.290000000000127</v>
      </c>
    </row>
    <row r="3572" spans="1:12" x14ac:dyDescent="0.25">
      <c r="A3572">
        <f t="shared" si="392"/>
        <v>2012</v>
      </c>
      <c r="B3572" t="str">
        <f t="shared" si="396"/>
        <v>01.01.2012</v>
      </c>
      <c r="C3572" t="str">
        <f t="shared" si="393"/>
        <v>21.9.2012</v>
      </c>
      <c r="D3572" s="1">
        <v>41173</v>
      </c>
      <c r="E3572" s="3">
        <f t="shared" si="394"/>
        <v>261</v>
      </c>
      <c r="F3572" s="5">
        <f t="shared" si="397"/>
        <v>9</v>
      </c>
      <c r="G3572" s="5">
        <f t="shared" si="398"/>
        <v>21</v>
      </c>
      <c r="H3572">
        <v>1.04348</v>
      </c>
      <c r="I3572">
        <v>1.05182</v>
      </c>
      <c r="J3572">
        <v>1.04243</v>
      </c>
      <c r="K3572">
        <v>1.0456300000000001</v>
      </c>
      <c r="L3572" s="5">
        <f t="shared" si="395"/>
        <v>2.1500000000000963</v>
      </c>
    </row>
    <row r="3573" spans="1:12" x14ac:dyDescent="0.25">
      <c r="A3573">
        <f t="shared" si="392"/>
        <v>2012</v>
      </c>
      <c r="B3573" t="str">
        <f t="shared" si="396"/>
        <v>01.01.2012</v>
      </c>
      <c r="C3573" t="str">
        <f t="shared" si="393"/>
        <v>24.9.2012</v>
      </c>
      <c r="D3573" s="1">
        <v>41176</v>
      </c>
      <c r="E3573" s="3">
        <f t="shared" si="394"/>
        <v>264</v>
      </c>
      <c r="F3573" s="5">
        <f t="shared" si="397"/>
        <v>9</v>
      </c>
      <c r="G3573" s="5">
        <f t="shared" si="398"/>
        <v>24</v>
      </c>
      <c r="H3573">
        <v>1.04426</v>
      </c>
      <c r="I3573">
        <v>1.04562</v>
      </c>
      <c r="J3573">
        <v>1.0386</v>
      </c>
      <c r="K3573">
        <v>1.04237</v>
      </c>
      <c r="L3573" s="5">
        <f t="shared" si="395"/>
        <v>-1.8899999999999473</v>
      </c>
    </row>
    <row r="3574" spans="1:12" x14ac:dyDescent="0.25">
      <c r="A3574">
        <f t="shared" si="392"/>
        <v>2012</v>
      </c>
      <c r="B3574" t="str">
        <f t="shared" si="396"/>
        <v>01.01.2012</v>
      </c>
      <c r="C3574" t="str">
        <f t="shared" si="393"/>
        <v>25.9.2012</v>
      </c>
      <c r="D3574" s="1">
        <v>41177</v>
      </c>
      <c r="E3574" s="3">
        <f t="shared" si="394"/>
        <v>265</v>
      </c>
      <c r="F3574" s="5">
        <f t="shared" si="397"/>
        <v>9</v>
      </c>
      <c r="G3574" s="5">
        <f t="shared" si="398"/>
        <v>25</v>
      </c>
      <c r="H3574">
        <v>1.0423800000000001</v>
      </c>
      <c r="I3574">
        <v>1.0461400000000001</v>
      </c>
      <c r="J3574">
        <v>1.03796</v>
      </c>
      <c r="K3574">
        <v>1.0388599999999999</v>
      </c>
      <c r="L3574" s="5">
        <f t="shared" si="395"/>
        <v>-3.5200000000001896</v>
      </c>
    </row>
    <row r="3575" spans="1:12" x14ac:dyDescent="0.25">
      <c r="A3575">
        <f t="shared" si="392"/>
        <v>2012</v>
      </c>
      <c r="B3575" t="str">
        <f t="shared" si="396"/>
        <v>01.01.2012</v>
      </c>
      <c r="C3575" t="str">
        <f t="shared" si="393"/>
        <v>26.9.2012</v>
      </c>
      <c r="D3575" s="1">
        <v>41178</v>
      </c>
      <c r="E3575" s="3">
        <f t="shared" si="394"/>
        <v>266</v>
      </c>
      <c r="F3575" s="5">
        <f t="shared" si="397"/>
        <v>9</v>
      </c>
      <c r="G3575" s="5">
        <f t="shared" si="398"/>
        <v>26</v>
      </c>
      <c r="H3575">
        <v>1.03888</v>
      </c>
      <c r="I3575">
        <v>1.0392699999999999</v>
      </c>
      <c r="J3575">
        <v>1.0327999999999999</v>
      </c>
      <c r="K3575">
        <v>1.0369299999999999</v>
      </c>
      <c r="L3575" s="5">
        <f t="shared" si="395"/>
        <v>-1.9500000000001183</v>
      </c>
    </row>
    <row r="3576" spans="1:12" x14ac:dyDescent="0.25">
      <c r="A3576">
        <f t="shared" si="392"/>
        <v>2012</v>
      </c>
      <c r="B3576" t="str">
        <f t="shared" si="396"/>
        <v>01.01.2012</v>
      </c>
      <c r="C3576" t="str">
        <f t="shared" si="393"/>
        <v>27.9.2012</v>
      </c>
      <c r="D3576" s="1">
        <v>41179</v>
      </c>
      <c r="E3576" s="3">
        <f t="shared" si="394"/>
        <v>267</v>
      </c>
      <c r="F3576" s="5">
        <f t="shared" si="397"/>
        <v>9</v>
      </c>
      <c r="G3576" s="5">
        <f t="shared" si="398"/>
        <v>27</v>
      </c>
      <c r="H3576">
        <v>1.0369200000000001</v>
      </c>
      <c r="I3576">
        <v>1.04583</v>
      </c>
      <c r="J3576">
        <v>1.0363199999999999</v>
      </c>
      <c r="K3576">
        <v>1.0441199999999999</v>
      </c>
      <c r="L3576" s="5">
        <f t="shared" si="395"/>
        <v>7.1999999999998732</v>
      </c>
    </row>
    <row r="3577" spans="1:12" x14ac:dyDescent="0.25">
      <c r="A3577">
        <f t="shared" si="392"/>
        <v>2012</v>
      </c>
      <c r="B3577" t="str">
        <f t="shared" si="396"/>
        <v>01.01.2012</v>
      </c>
      <c r="C3577" t="str">
        <f t="shared" si="393"/>
        <v>28.9.2012</v>
      </c>
      <c r="D3577" s="1">
        <v>41180</v>
      </c>
      <c r="E3577" s="3">
        <f t="shared" si="394"/>
        <v>268</v>
      </c>
      <c r="F3577" s="5">
        <f t="shared" si="397"/>
        <v>9</v>
      </c>
      <c r="G3577" s="5">
        <f t="shared" si="398"/>
        <v>28</v>
      </c>
      <c r="H3577">
        <v>1.0440700000000001</v>
      </c>
      <c r="I3577">
        <v>1.04728</v>
      </c>
      <c r="J3577">
        <v>1.0364899999999999</v>
      </c>
      <c r="K3577">
        <v>1.03769</v>
      </c>
      <c r="L3577" s="5">
        <f t="shared" si="395"/>
        <v>-6.3800000000000523</v>
      </c>
    </row>
    <row r="3578" spans="1:12" x14ac:dyDescent="0.25">
      <c r="A3578">
        <f t="shared" si="392"/>
        <v>2012</v>
      </c>
      <c r="B3578" t="str">
        <f t="shared" si="396"/>
        <v>01.01.2012</v>
      </c>
      <c r="C3578" t="str">
        <f t="shared" si="393"/>
        <v>1.10.2012</v>
      </c>
      <c r="D3578" s="1">
        <v>41183</v>
      </c>
      <c r="E3578" s="3">
        <f t="shared" si="394"/>
        <v>271</v>
      </c>
      <c r="F3578" s="5">
        <f t="shared" si="397"/>
        <v>10</v>
      </c>
      <c r="G3578" s="5">
        <f t="shared" si="398"/>
        <v>1</v>
      </c>
      <c r="H3578">
        <v>1.0361400000000001</v>
      </c>
      <c r="I3578">
        <v>1.0402</v>
      </c>
      <c r="J3578">
        <v>1.0325</v>
      </c>
      <c r="K3578">
        <v>1.03607</v>
      </c>
      <c r="L3578" s="5">
        <f t="shared" si="395"/>
        <v>-7.0000000000014495E-2</v>
      </c>
    </row>
    <row r="3579" spans="1:12" x14ac:dyDescent="0.25">
      <c r="A3579">
        <f t="shared" si="392"/>
        <v>2012</v>
      </c>
      <c r="B3579" t="str">
        <f t="shared" si="396"/>
        <v>01.01.2012</v>
      </c>
      <c r="C3579" t="str">
        <f t="shared" si="393"/>
        <v>2.10.2012</v>
      </c>
      <c r="D3579" s="1">
        <v>41184</v>
      </c>
      <c r="E3579" s="3">
        <f t="shared" si="394"/>
        <v>272</v>
      </c>
      <c r="F3579" s="5">
        <f t="shared" si="397"/>
        <v>10</v>
      </c>
      <c r="G3579" s="5">
        <f t="shared" si="398"/>
        <v>2</v>
      </c>
      <c r="H3579">
        <v>1.03599</v>
      </c>
      <c r="I3579">
        <v>1.0374399999999999</v>
      </c>
      <c r="J3579">
        <v>1.02508</v>
      </c>
      <c r="K3579">
        <v>1.0265299999999999</v>
      </c>
      <c r="L3579" s="5">
        <f t="shared" si="395"/>
        <v>-9.4600000000000239</v>
      </c>
    </row>
    <row r="3580" spans="1:12" x14ac:dyDescent="0.25">
      <c r="A3580">
        <f t="shared" ref="A3580:A3643" si="399">YEAR(D3580)</f>
        <v>2012</v>
      </c>
      <c r="B3580" t="str">
        <f t="shared" si="396"/>
        <v>01.01.2012</v>
      </c>
      <c r="C3580" t="str">
        <f t="shared" si="393"/>
        <v>3.10.2012</v>
      </c>
      <c r="D3580" s="1">
        <v>41185</v>
      </c>
      <c r="E3580" s="3">
        <f t="shared" si="394"/>
        <v>273</v>
      </c>
      <c r="F3580" s="5">
        <f t="shared" si="397"/>
        <v>10</v>
      </c>
      <c r="G3580" s="5">
        <f t="shared" si="398"/>
        <v>3</v>
      </c>
      <c r="H3580">
        <v>1.0265299999999999</v>
      </c>
      <c r="I3580">
        <v>1.02661</v>
      </c>
      <c r="J3580">
        <v>1.0196400000000001</v>
      </c>
      <c r="K3580">
        <v>1.0214099999999999</v>
      </c>
      <c r="L3580" s="5">
        <f t="shared" si="395"/>
        <v>-5.1200000000000134</v>
      </c>
    </row>
    <row r="3581" spans="1:12" x14ac:dyDescent="0.25">
      <c r="A3581">
        <f t="shared" si="399"/>
        <v>2012</v>
      </c>
      <c r="B3581" t="str">
        <f t="shared" si="396"/>
        <v>01.01.2012</v>
      </c>
      <c r="C3581" t="str">
        <f t="shared" si="393"/>
        <v>4.10.2012</v>
      </c>
      <c r="D3581" s="1">
        <v>41186</v>
      </c>
      <c r="E3581" s="3">
        <f t="shared" si="394"/>
        <v>274</v>
      </c>
      <c r="F3581" s="5">
        <f t="shared" si="397"/>
        <v>10</v>
      </c>
      <c r="G3581" s="5">
        <f t="shared" si="398"/>
        <v>4</v>
      </c>
      <c r="H3581">
        <v>1.02142</v>
      </c>
      <c r="I3581">
        <v>1.0272699999999999</v>
      </c>
      <c r="J3581">
        <v>1.0180899999999999</v>
      </c>
      <c r="K3581">
        <v>1.0239100000000001</v>
      </c>
      <c r="L3581" s="5">
        <f t="shared" si="395"/>
        <v>2.4900000000001032</v>
      </c>
    </row>
    <row r="3582" spans="1:12" x14ac:dyDescent="0.25">
      <c r="A3582">
        <f t="shared" si="399"/>
        <v>2012</v>
      </c>
      <c r="B3582" t="str">
        <f t="shared" si="396"/>
        <v>01.01.2012</v>
      </c>
      <c r="C3582" t="str">
        <f t="shared" si="393"/>
        <v>5.10.2012</v>
      </c>
      <c r="D3582" s="1">
        <v>41187</v>
      </c>
      <c r="E3582" s="3">
        <f t="shared" si="394"/>
        <v>275</v>
      </c>
      <c r="F3582" s="5">
        <f t="shared" si="397"/>
        <v>10</v>
      </c>
      <c r="G3582" s="5">
        <f t="shared" si="398"/>
        <v>5</v>
      </c>
      <c r="H3582">
        <v>1.0239</v>
      </c>
      <c r="I3582">
        <v>1.02739</v>
      </c>
      <c r="J3582">
        <v>1.01511</v>
      </c>
      <c r="K3582">
        <v>1.01854</v>
      </c>
      <c r="L3582" s="5">
        <f t="shared" si="395"/>
        <v>-5.3600000000000314</v>
      </c>
    </row>
    <row r="3583" spans="1:12" x14ac:dyDescent="0.25">
      <c r="A3583">
        <f t="shared" si="399"/>
        <v>2012</v>
      </c>
      <c r="B3583" t="str">
        <f t="shared" si="396"/>
        <v>01.01.2012</v>
      </c>
      <c r="C3583" t="str">
        <f t="shared" si="393"/>
        <v>8.10.2012</v>
      </c>
      <c r="D3583" s="1">
        <v>41190</v>
      </c>
      <c r="E3583" s="3">
        <f t="shared" si="394"/>
        <v>278</v>
      </c>
      <c r="F3583" s="5">
        <f t="shared" si="397"/>
        <v>10</v>
      </c>
      <c r="G3583" s="5">
        <f t="shared" si="398"/>
        <v>8</v>
      </c>
      <c r="H3583">
        <v>1.01542</v>
      </c>
      <c r="I3583">
        <v>1.0219199999999999</v>
      </c>
      <c r="J3583">
        <v>1.01488</v>
      </c>
      <c r="K3583">
        <v>1.01888</v>
      </c>
      <c r="L3583" s="5">
        <f t="shared" si="395"/>
        <v>3.4600000000000186</v>
      </c>
    </row>
    <row r="3584" spans="1:12" x14ac:dyDescent="0.25">
      <c r="A3584">
        <f t="shared" si="399"/>
        <v>2012</v>
      </c>
      <c r="B3584" t="str">
        <f t="shared" si="396"/>
        <v>01.01.2012</v>
      </c>
      <c r="C3584" t="str">
        <f t="shared" si="393"/>
        <v>9.10.2012</v>
      </c>
      <c r="D3584" s="1">
        <v>41191</v>
      </c>
      <c r="E3584" s="3">
        <f t="shared" si="394"/>
        <v>279</v>
      </c>
      <c r="F3584" s="5">
        <f t="shared" si="397"/>
        <v>10</v>
      </c>
      <c r="G3584" s="5">
        <f t="shared" si="398"/>
        <v>9</v>
      </c>
      <c r="H3584">
        <v>1.01885</v>
      </c>
      <c r="I3584">
        <v>1.0245500000000001</v>
      </c>
      <c r="J3584">
        <v>1.0175000000000001</v>
      </c>
      <c r="K3584">
        <v>1.0203899999999999</v>
      </c>
      <c r="L3584" s="5">
        <f t="shared" si="395"/>
        <v>1.5399999999998748</v>
      </c>
    </row>
    <row r="3585" spans="1:12" x14ac:dyDescent="0.25">
      <c r="A3585">
        <f t="shared" si="399"/>
        <v>2012</v>
      </c>
      <c r="B3585" t="str">
        <f t="shared" si="396"/>
        <v>01.01.2012</v>
      </c>
      <c r="C3585" t="str">
        <f t="shared" si="393"/>
        <v>10.10.2012</v>
      </c>
      <c r="D3585" s="1">
        <v>41192</v>
      </c>
      <c r="E3585" s="3">
        <f t="shared" si="394"/>
        <v>280</v>
      </c>
      <c r="F3585" s="5">
        <f t="shared" si="397"/>
        <v>10</v>
      </c>
      <c r="G3585" s="5">
        <f t="shared" si="398"/>
        <v>10</v>
      </c>
      <c r="H3585">
        <v>1.0203800000000001</v>
      </c>
      <c r="I3585">
        <v>1.0262</v>
      </c>
      <c r="J3585">
        <v>1.0181899999999999</v>
      </c>
      <c r="K3585">
        <v>1.02325</v>
      </c>
      <c r="L3585" s="5">
        <f t="shared" si="395"/>
        <v>2.8699999999999282</v>
      </c>
    </row>
    <row r="3586" spans="1:12" x14ac:dyDescent="0.25">
      <c r="A3586">
        <f t="shared" si="399"/>
        <v>2012</v>
      </c>
      <c r="B3586" t="str">
        <f t="shared" si="396"/>
        <v>01.01.2012</v>
      </c>
      <c r="C3586" t="str">
        <f t="shared" si="393"/>
        <v>11.10.2012</v>
      </c>
      <c r="D3586" s="1">
        <v>41193</v>
      </c>
      <c r="E3586" s="3">
        <f t="shared" si="394"/>
        <v>281</v>
      </c>
      <c r="F3586" s="5">
        <f t="shared" si="397"/>
        <v>10</v>
      </c>
      <c r="G3586" s="5">
        <f t="shared" si="398"/>
        <v>11</v>
      </c>
      <c r="H3586">
        <v>1.0232399999999999</v>
      </c>
      <c r="I3586">
        <v>1.0292699999999999</v>
      </c>
      <c r="J3586">
        <v>1.02095</v>
      </c>
      <c r="K3586">
        <v>1.0262500000000001</v>
      </c>
      <c r="L3586" s="5">
        <f t="shared" si="395"/>
        <v>3.0100000000001792</v>
      </c>
    </row>
    <row r="3587" spans="1:12" x14ac:dyDescent="0.25">
      <c r="A3587">
        <f t="shared" si="399"/>
        <v>2012</v>
      </c>
      <c r="B3587" t="str">
        <f t="shared" si="396"/>
        <v>01.01.2012</v>
      </c>
      <c r="C3587" t="str">
        <f t="shared" si="393"/>
        <v>12.10.2012</v>
      </c>
      <c r="D3587" s="1">
        <v>41194</v>
      </c>
      <c r="E3587" s="3">
        <f t="shared" si="394"/>
        <v>282</v>
      </c>
      <c r="F3587" s="5">
        <f t="shared" si="397"/>
        <v>10</v>
      </c>
      <c r="G3587" s="5">
        <f t="shared" si="398"/>
        <v>12</v>
      </c>
      <c r="H3587">
        <v>1.02624</v>
      </c>
      <c r="I3587">
        <v>1.0288200000000001</v>
      </c>
      <c r="J3587">
        <v>1.02159</v>
      </c>
      <c r="K3587">
        <v>1.02318</v>
      </c>
      <c r="L3587" s="5">
        <f t="shared" si="395"/>
        <v>-3.0600000000000627</v>
      </c>
    </row>
    <row r="3588" spans="1:12" x14ac:dyDescent="0.25">
      <c r="A3588">
        <f t="shared" si="399"/>
        <v>2012</v>
      </c>
      <c r="B3588" t="str">
        <f t="shared" si="396"/>
        <v>01.01.2012</v>
      </c>
      <c r="C3588" t="str">
        <f t="shared" si="393"/>
        <v>15.10.2012</v>
      </c>
      <c r="D3588" s="1">
        <v>41197</v>
      </c>
      <c r="E3588" s="3">
        <f t="shared" si="394"/>
        <v>285</v>
      </c>
      <c r="F3588" s="5">
        <f t="shared" si="397"/>
        <v>10</v>
      </c>
      <c r="G3588" s="5">
        <f t="shared" si="398"/>
        <v>15</v>
      </c>
      <c r="H3588">
        <v>1.0254799999999999</v>
      </c>
      <c r="I3588">
        <v>1.02583</v>
      </c>
      <c r="J3588">
        <v>1.0201</v>
      </c>
      <c r="K3588">
        <v>1.0251399999999999</v>
      </c>
      <c r="L3588" s="5">
        <f t="shared" si="395"/>
        <v>-0.34000000000000696</v>
      </c>
    </row>
    <row r="3589" spans="1:12" x14ac:dyDescent="0.25">
      <c r="A3589">
        <f t="shared" si="399"/>
        <v>2012</v>
      </c>
      <c r="B3589" t="str">
        <f t="shared" si="396"/>
        <v>01.01.2012</v>
      </c>
      <c r="C3589" t="str">
        <f t="shared" si="393"/>
        <v>16.10.2012</v>
      </c>
      <c r="D3589" s="1">
        <v>41198</v>
      </c>
      <c r="E3589" s="3">
        <f t="shared" si="394"/>
        <v>286</v>
      </c>
      <c r="F3589" s="5">
        <f t="shared" si="397"/>
        <v>10</v>
      </c>
      <c r="G3589" s="5">
        <f t="shared" si="398"/>
        <v>16</v>
      </c>
      <c r="H3589">
        <v>1.02515</v>
      </c>
      <c r="I3589">
        <v>1.0288200000000001</v>
      </c>
      <c r="J3589">
        <v>1.0242</v>
      </c>
      <c r="K3589">
        <v>1.02742</v>
      </c>
      <c r="L3589" s="5">
        <f t="shared" si="395"/>
        <v>2.2699999999999942</v>
      </c>
    </row>
    <row r="3590" spans="1:12" x14ac:dyDescent="0.25">
      <c r="A3590">
        <f t="shared" si="399"/>
        <v>2012</v>
      </c>
      <c r="B3590" t="str">
        <f t="shared" si="396"/>
        <v>01.01.2012</v>
      </c>
      <c r="C3590" t="str">
        <f t="shared" si="393"/>
        <v>17.10.2012</v>
      </c>
      <c r="D3590" s="1">
        <v>41199</v>
      </c>
      <c r="E3590" s="3">
        <f t="shared" si="394"/>
        <v>287</v>
      </c>
      <c r="F3590" s="5">
        <f t="shared" si="397"/>
        <v>10</v>
      </c>
      <c r="G3590" s="5">
        <f t="shared" si="398"/>
        <v>17</v>
      </c>
      <c r="H3590">
        <v>1.0274000000000001</v>
      </c>
      <c r="I3590">
        <v>1.0387</v>
      </c>
      <c r="J3590">
        <v>1.0271300000000001</v>
      </c>
      <c r="K3590">
        <v>1.03816</v>
      </c>
      <c r="L3590" s="5">
        <f t="shared" si="395"/>
        <v>10.759999999999881</v>
      </c>
    </row>
    <row r="3591" spans="1:12" x14ac:dyDescent="0.25">
      <c r="A3591">
        <f t="shared" si="399"/>
        <v>2012</v>
      </c>
      <c r="B3591" t="str">
        <f t="shared" si="396"/>
        <v>01.01.2012</v>
      </c>
      <c r="C3591" t="str">
        <f t="shared" si="393"/>
        <v>18.10.2012</v>
      </c>
      <c r="D3591" s="1">
        <v>41200</v>
      </c>
      <c r="E3591" s="3">
        <f t="shared" si="394"/>
        <v>288</v>
      </c>
      <c r="F3591" s="5">
        <f t="shared" si="397"/>
        <v>10</v>
      </c>
      <c r="G3591" s="5">
        <f t="shared" si="398"/>
        <v>18</v>
      </c>
      <c r="H3591">
        <v>1.0381899999999999</v>
      </c>
      <c r="I3591">
        <v>1.04104</v>
      </c>
      <c r="J3591">
        <v>1.03546</v>
      </c>
      <c r="K3591">
        <v>1.0364500000000001</v>
      </c>
      <c r="L3591" s="5">
        <f t="shared" si="395"/>
        <v>-1.7399999999998528</v>
      </c>
    </row>
    <row r="3592" spans="1:12" x14ac:dyDescent="0.25">
      <c r="A3592">
        <f t="shared" si="399"/>
        <v>2012</v>
      </c>
      <c r="B3592" t="str">
        <f t="shared" si="396"/>
        <v>01.01.2012</v>
      </c>
      <c r="C3592" t="str">
        <f t="shared" si="393"/>
        <v>19.10.2012</v>
      </c>
      <c r="D3592" s="1">
        <v>41201</v>
      </c>
      <c r="E3592" s="3">
        <f t="shared" si="394"/>
        <v>289</v>
      </c>
      <c r="F3592" s="5">
        <f t="shared" si="397"/>
        <v>10</v>
      </c>
      <c r="G3592" s="5">
        <f t="shared" si="398"/>
        <v>19</v>
      </c>
      <c r="H3592">
        <v>1.03644</v>
      </c>
      <c r="I3592">
        <v>1.0381100000000001</v>
      </c>
      <c r="J3592">
        <v>1.0317499999999999</v>
      </c>
      <c r="K3592">
        <v>1.03267</v>
      </c>
      <c r="L3592" s="5">
        <f t="shared" si="395"/>
        <v>-3.7700000000000511</v>
      </c>
    </row>
    <row r="3593" spans="1:12" x14ac:dyDescent="0.25">
      <c r="A3593">
        <f t="shared" si="399"/>
        <v>2012</v>
      </c>
      <c r="B3593" t="str">
        <f t="shared" si="396"/>
        <v>01.01.2012</v>
      </c>
      <c r="C3593" t="str">
        <f t="shared" si="393"/>
        <v>22.10.2012</v>
      </c>
      <c r="D3593" s="1">
        <v>41204</v>
      </c>
      <c r="E3593" s="3">
        <f t="shared" si="394"/>
        <v>292</v>
      </c>
      <c r="F3593" s="5">
        <f t="shared" si="397"/>
        <v>10</v>
      </c>
      <c r="G3593" s="5">
        <f t="shared" si="398"/>
        <v>22</v>
      </c>
      <c r="H3593">
        <v>1.0330999999999999</v>
      </c>
      <c r="I3593">
        <v>1.0338499999999999</v>
      </c>
      <c r="J3593">
        <v>1.02952</v>
      </c>
      <c r="K3593">
        <v>1.03189</v>
      </c>
      <c r="L3593" s="5">
        <f t="shared" si="395"/>
        <v>-1.2099999999999334</v>
      </c>
    </row>
    <row r="3594" spans="1:12" x14ac:dyDescent="0.25">
      <c r="A3594">
        <f t="shared" si="399"/>
        <v>2012</v>
      </c>
      <c r="B3594" t="str">
        <f t="shared" si="396"/>
        <v>01.01.2012</v>
      </c>
      <c r="C3594" t="str">
        <f t="shared" si="393"/>
        <v>23.10.2012</v>
      </c>
      <c r="D3594" s="1">
        <v>41205</v>
      </c>
      <c r="E3594" s="3">
        <f t="shared" si="394"/>
        <v>293</v>
      </c>
      <c r="F3594" s="5">
        <f t="shared" si="397"/>
        <v>10</v>
      </c>
      <c r="G3594" s="5">
        <f t="shared" si="398"/>
        <v>23</v>
      </c>
      <c r="H3594">
        <v>1.0318700000000001</v>
      </c>
      <c r="I3594">
        <v>1.0337099999999999</v>
      </c>
      <c r="J3594">
        <v>1.02356</v>
      </c>
      <c r="K3594">
        <v>1.0263500000000001</v>
      </c>
      <c r="L3594" s="5">
        <f t="shared" si="395"/>
        <v>-5.5199999999999694</v>
      </c>
    </row>
    <row r="3595" spans="1:12" x14ac:dyDescent="0.25">
      <c r="A3595">
        <f t="shared" si="399"/>
        <v>2012</v>
      </c>
      <c r="B3595" t="str">
        <f t="shared" si="396"/>
        <v>01.01.2012</v>
      </c>
      <c r="C3595" t="str">
        <f t="shared" si="393"/>
        <v>24.10.2012</v>
      </c>
      <c r="D3595" s="1">
        <v>41206</v>
      </c>
      <c r="E3595" s="3">
        <f t="shared" si="394"/>
        <v>294</v>
      </c>
      <c r="F3595" s="5">
        <f t="shared" si="397"/>
        <v>10</v>
      </c>
      <c r="G3595" s="5">
        <f t="shared" si="398"/>
        <v>24</v>
      </c>
      <c r="H3595">
        <v>1.02634</v>
      </c>
      <c r="I3595">
        <v>1.0364800000000001</v>
      </c>
      <c r="J3595">
        <v>1.02555</v>
      </c>
      <c r="K3595">
        <v>1.0354000000000001</v>
      </c>
      <c r="L3595" s="5">
        <f t="shared" si="395"/>
        <v>9.060000000000068</v>
      </c>
    </row>
    <row r="3596" spans="1:12" x14ac:dyDescent="0.25">
      <c r="A3596">
        <f t="shared" si="399"/>
        <v>2012</v>
      </c>
      <c r="B3596" t="str">
        <f t="shared" si="396"/>
        <v>01.01.2012</v>
      </c>
      <c r="C3596" t="str">
        <f t="shared" si="393"/>
        <v>25.10.2012</v>
      </c>
      <c r="D3596" s="1">
        <v>41207</v>
      </c>
      <c r="E3596" s="3">
        <f t="shared" si="394"/>
        <v>295</v>
      </c>
      <c r="F3596" s="5">
        <f t="shared" si="397"/>
        <v>10</v>
      </c>
      <c r="G3596" s="5">
        <f t="shared" si="398"/>
        <v>25</v>
      </c>
      <c r="H3596">
        <v>1.03539</v>
      </c>
      <c r="I3596">
        <v>1.03965</v>
      </c>
      <c r="J3596">
        <v>1.03312</v>
      </c>
      <c r="K3596">
        <v>1.0345500000000001</v>
      </c>
      <c r="L3596" s="5">
        <f t="shared" si="395"/>
        <v>-0.8399999999999519</v>
      </c>
    </row>
    <row r="3597" spans="1:12" x14ac:dyDescent="0.25">
      <c r="A3597">
        <f t="shared" si="399"/>
        <v>2012</v>
      </c>
      <c r="B3597" t="str">
        <f t="shared" si="396"/>
        <v>01.01.2012</v>
      </c>
      <c r="C3597" t="str">
        <f t="shared" si="393"/>
        <v>26.10.2012</v>
      </c>
      <c r="D3597" s="1">
        <v>41208</v>
      </c>
      <c r="E3597" s="3">
        <f t="shared" si="394"/>
        <v>296</v>
      </c>
      <c r="F3597" s="5">
        <f t="shared" si="397"/>
        <v>10</v>
      </c>
      <c r="G3597" s="5">
        <f t="shared" si="398"/>
        <v>26</v>
      </c>
      <c r="H3597">
        <v>1.03454</v>
      </c>
      <c r="I3597">
        <v>1.0384599999999999</v>
      </c>
      <c r="J3597">
        <v>1.03044</v>
      </c>
      <c r="K3597">
        <v>1.0370600000000001</v>
      </c>
      <c r="L3597" s="5">
        <f t="shared" si="395"/>
        <v>2.5200000000000777</v>
      </c>
    </row>
    <row r="3598" spans="1:12" x14ac:dyDescent="0.25">
      <c r="A3598">
        <f t="shared" si="399"/>
        <v>2012</v>
      </c>
      <c r="B3598" t="str">
        <f t="shared" si="396"/>
        <v>01.01.2012</v>
      </c>
      <c r="C3598" t="str">
        <f t="shared" si="393"/>
        <v>29.10.2012</v>
      </c>
      <c r="D3598" s="1">
        <v>41211</v>
      </c>
      <c r="E3598" s="3">
        <f t="shared" si="394"/>
        <v>299</v>
      </c>
      <c r="F3598" s="5">
        <f t="shared" si="397"/>
        <v>10</v>
      </c>
      <c r="G3598" s="5">
        <f t="shared" si="398"/>
        <v>29</v>
      </c>
      <c r="H3598">
        <v>1.0364599999999999</v>
      </c>
      <c r="I3598">
        <v>1.0367900000000001</v>
      </c>
      <c r="J3598">
        <v>1.0325800000000001</v>
      </c>
      <c r="K3598">
        <v>1.0331399999999999</v>
      </c>
      <c r="L3598" s="5">
        <f t="shared" si="395"/>
        <v>-3.3199999999999896</v>
      </c>
    </row>
    <row r="3599" spans="1:12" x14ac:dyDescent="0.25">
      <c r="A3599">
        <f t="shared" si="399"/>
        <v>2012</v>
      </c>
      <c r="B3599" t="str">
        <f t="shared" si="396"/>
        <v>01.01.2012</v>
      </c>
      <c r="C3599" t="str">
        <f t="shared" si="393"/>
        <v>30.10.2012</v>
      </c>
      <c r="D3599" s="1">
        <v>41212</v>
      </c>
      <c r="E3599" s="3">
        <f t="shared" si="394"/>
        <v>300</v>
      </c>
      <c r="F3599" s="5">
        <f t="shared" si="397"/>
        <v>10</v>
      </c>
      <c r="G3599" s="5">
        <f t="shared" si="398"/>
        <v>30</v>
      </c>
      <c r="H3599">
        <v>1.0331300000000001</v>
      </c>
      <c r="I3599">
        <v>1.0383</v>
      </c>
      <c r="J3599">
        <v>1.03241</v>
      </c>
      <c r="K3599">
        <v>1.0363800000000001</v>
      </c>
      <c r="L3599" s="5">
        <f t="shared" si="395"/>
        <v>3.2499999999999751</v>
      </c>
    </row>
    <row r="3600" spans="1:12" x14ac:dyDescent="0.25">
      <c r="A3600">
        <f t="shared" si="399"/>
        <v>2012</v>
      </c>
      <c r="B3600" t="str">
        <f t="shared" si="396"/>
        <v>01.01.2012</v>
      </c>
      <c r="C3600" t="str">
        <f t="shared" si="393"/>
        <v>31.10.2012</v>
      </c>
      <c r="D3600" s="1">
        <v>41213</v>
      </c>
      <c r="E3600" s="3">
        <f t="shared" si="394"/>
        <v>300</v>
      </c>
      <c r="F3600" s="5">
        <f t="shared" si="397"/>
        <v>10</v>
      </c>
      <c r="G3600" s="5">
        <f t="shared" si="398"/>
        <v>31</v>
      </c>
      <c r="H3600">
        <v>1.03637</v>
      </c>
      <c r="I3600">
        <v>1.0398499999999999</v>
      </c>
      <c r="J3600">
        <v>1.0351999999999999</v>
      </c>
      <c r="K3600">
        <v>1.03752</v>
      </c>
      <c r="L3600" s="5">
        <f t="shared" si="395"/>
        <v>1.1499999999999844</v>
      </c>
    </row>
    <row r="3601" spans="1:12" x14ac:dyDescent="0.25">
      <c r="A3601">
        <f t="shared" si="399"/>
        <v>2012</v>
      </c>
      <c r="B3601" t="str">
        <f t="shared" si="396"/>
        <v>01.01.2012</v>
      </c>
      <c r="C3601" t="str">
        <f t="shared" si="393"/>
        <v>1.11.2012</v>
      </c>
      <c r="D3601" s="1">
        <v>41214</v>
      </c>
      <c r="E3601" s="3">
        <f t="shared" si="394"/>
        <v>301</v>
      </c>
      <c r="F3601" s="5">
        <f t="shared" si="397"/>
        <v>11</v>
      </c>
      <c r="G3601" s="5">
        <f t="shared" si="398"/>
        <v>1</v>
      </c>
      <c r="H3601">
        <v>1.0374699999999999</v>
      </c>
      <c r="I3601">
        <v>1.04091</v>
      </c>
      <c r="J3601">
        <v>1.03538</v>
      </c>
      <c r="K3601">
        <v>1.04003</v>
      </c>
      <c r="L3601" s="5">
        <f t="shared" si="395"/>
        <v>2.5600000000001177</v>
      </c>
    </row>
    <row r="3602" spans="1:12" x14ac:dyDescent="0.25">
      <c r="A3602">
        <f t="shared" si="399"/>
        <v>2012</v>
      </c>
      <c r="B3602" t="str">
        <f t="shared" si="396"/>
        <v>01.01.2012</v>
      </c>
      <c r="C3602" t="str">
        <f t="shared" si="393"/>
        <v>2.11.2012</v>
      </c>
      <c r="D3602" s="1">
        <v>41215</v>
      </c>
      <c r="E3602" s="3">
        <f t="shared" si="394"/>
        <v>302</v>
      </c>
      <c r="F3602" s="5">
        <f t="shared" si="397"/>
        <v>11</v>
      </c>
      <c r="G3602" s="5">
        <f t="shared" si="398"/>
        <v>2</v>
      </c>
      <c r="H3602">
        <v>1.04</v>
      </c>
      <c r="I3602">
        <v>1.0417700000000001</v>
      </c>
      <c r="J3602">
        <v>1.0329900000000001</v>
      </c>
      <c r="K3602">
        <v>1.0335099999999999</v>
      </c>
      <c r="L3602" s="5">
        <f t="shared" si="395"/>
        <v>-6.4900000000001068</v>
      </c>
    </row>
    <row r="3603" spans="1:12" x14ac:dyDescent="0.25">
      <c r="A3603">
        <f t="shared" si="399"/>
        <v>2012</v>
      </c>
      <c r="B3603" t="str">
        <f t="shared" si="396"/>
        <v>01.01.2012</v>
      </c>
      <c r="C3603" t="str">
        <f t="shared" si="393"/>
        <v>5.11.2012</v>
      </c>
      <c r="D3603" s="1">
        <v>41218</v>
      </c>
      <c r="E3603" s="3">
        <f t="shared" si="394"/>
        <v>305</v>
      </c>
      <c r="F3603" s="5">
        <f t="shared" si="397"/>
        <v>11</v>
      </c>
      <c r="G3603" s="5">
        <f t="shared" si="398"/>
        <v>5</v>
      </c>
      <c r="H3603">
        <v>1.0337700000000001</v>
      </c>
      <c r="I3603">
        <v>1.03698</v>
      </c>
      <c r="J3603">
        <v>1.03302</v>
      </c>
      <c r="K3603">
        <v>1.0363599999999999</v>
      </c>
      <c r="L3603" s="5">
        <f t="shared" si="395"/>
        <v>2.5899999999998702</v>
      </c>
    </row>
    <row r="3604" spans="1:12" x14ac:dyDescent="0.25">
      <c r="A3604">
        <f t="shared" si="399"/>
        <v>2012</v>
      </c>
      <c r="B3604" t="str">
        <f t="shared" si="396"/>
        <v>01.01.2012</v>
      </c>
      <c r="C3604" t="str">
        <f t="shared" si="393"/>
        <v>6.11.2012</v>
      </c>
      <c r="D3604" s="1">
        <v>41219</v>
      </c>
      <c r="E3604" s="3">
        <f t="shared" si="394"/>
        <v>306</v>
      </c>
      <c r="F3604" s="5">
        <f t="shared" si="397"/>
        <v>11</v>
      </c>
      <c r="G3604" s="5">
        <f t="shared" si="398"/>
        <v>6</v>
      </c>
      <c r="H3604">
        <v>1.0363599999999999</v>
      </c>
      <c r="I3604">
        <v>1.0446</v>
      </c>
      <c r="J3604">
        <v>1.0362</v>
      </c>
      <c r="K3604">
        <v>1.0433300000000001</v>
      </c>
      <c r="L3604" s="5">
        <f t="shared" si="395"/>
        <v>6.9700000000001427</v>
      </c>
    </row>
    <row r="3605" spans="1:12" x14ac:dyDescent="0.25">
      <c r="A3605">
        <f t="shared" si="399"/>
        <v>2012</v>
      </c>
      <c r="B3605" t="str">
        <f t="shared" si="396"/>
        <v>01.01.2012</v>
      </c>
      <c r="C3605" t="str">
        <f t="shared" si="393"/>
        <v>7.11.2012</v>
      </c>
      <c r="D3605" s="1">
        <v>41220</v>
      </c>
      <c r="E3605" s="3">
        <f t="shared" si="394"/>
        <v>307</v>
      </c>
      <c r="F3605" s="5">
        <f t="shared" si="397"/>
        <v>11</v>
      </c>
      <c r="G3605" s="5">
        <f t="shared" si="398"/>
        <v>7</v>
      </c>
      <c r="H3605">
        <v>1.04332</v>
      </c>
      <c r="I3605">
        <v>1.0479499999999999</v>
      </c>
      <c r="J3605">
        <v>1.0399499999999999</v>
      </c>
      <c r="K3605">
        <v>1.0408900000000001</v>
      </c>
      <c r="L3605" s="5">
        <f t="shared" si="395"/>
        <v>-2.4299999999999322</v>
      </c>
    </row>
    <row r="3606" spans="1:12" x14ac:dyDescent="0.25">
      <c r="A3606">
        <f t="shared" si="399"/>
        <v>2012</v>
      </c>
      <c r="B3606" t="str">
        <f t="shared" si="396"/>
        <v>01.01.2012</v>
      </c>
      <c r="C3606" t="str">
        <f t="shared" si="393"/>
        <v>8.11.2012</v>
      </c>
      <c r="D3606" s="1">
        <v>41221</v>
      </c>
      <c r="E3606" s="3">
        <f t="shared" si="394"/>
        <v>308</v>
      </c>
      <c r="F3606" s="5">
        <f t="shared" si="397"/>
        <v>11</v>
      </c>
      <c r="G3606" s="5">
        <f t="shared" si="398"/>
        <v>8</v>
      </c>
      <c r="H3606">
        <v>1.04084</v>
      </c>
      <c r="I3606">
        <v>1.0442400000000001</v>
      </c>
      <c r="J3606">
        <v>1.03887</v>
      </c>
      <c r="K3606">
        <v>1.04036</v>
      </c>
      <c r="L3606" s="5">
        <f t="shared" si="395"/>
        <v>-0.48000000000003595</v>
      </c>
    </row>
    <row r="3607" spans="1:12" x14ac:dyDescent="0.25">
      <c r="A3607">
        <f t="shared" si="399"/>
        <v>2012</v>
      </c>
      <c r="B3607" t="str">
        <f t="shared" si="396"/>
        <v>01.01.2012</v>
      </c>
      <c r="C3607" t="str">
        <f t="shared" si="393"/>
        <v>9.11.2012</v>
      </c>
      <c r="D3607" s="1">
        <v>41222</v>
      </c>
      <c r="E3607" s="3">
        <f t="shared" si="394"/>
        <v>309</v>
      </c>
      <c r="F3607" s="5">
        <f t="shared" si="397"/>
        <v>11</v>
      </c>
      <c r="G3607" s="5">
        <f t="shared" si="398"/>
        <v>9</v>
      </c>
      <c r="H3607">
        <v>1.04036</v>
      </c>
      <c r="I3607">
        <v>1.0434399999999999</v>
      </c>
      <c r="J3607">
        <v>1.0358499999999999</v>
      </c>
      <c r="K3607">
        <v>1.0384899999999999</v>
      </c>
      <c r="L3607" s="5">
        <f t="shared" si="395"/>
        <v>-1.8700000000000383</v>
      </c>
    </row>
    <row r="3608" spans="1:12" x14ac:dyDescent="0.25">
      <c r="A3608">
        <f t="shared" si="399"/>
        <v>2012</v>
      </c>
      <c r="B3608" t="str">
        <f t="shared" si="396"/>
        <v>01.01.2012</v>
      </c>
      <c r="C3608" t="str">
        <f t="shared" si="393"/>
        <v>12.11.2012</v>
      </c>
      <c r="D3608" s="1">
        <v>41225</v>
      </c>
      <c r="E3608" s="3">
        <f t="shared" si="394"/>
        <v>312</v>
      </c>
      <c r="F3608" s="5">
        <f t="shared" si="397"/>
        <v>11</v>
      </c>
      <c r="G3608" s="5">
        <f t="shared" si="398"/>
        <v>12</v>
      </c>
      <c r="H3608">
        <v>1.0397000000000001</v>
      </c>
      <c r="I3608">
        <v>1.04396</v>
      </c>
      <c r="J3608">
        <v>1.03844</v>
      </c>
      <c r="K3608">
        <v>1.0426500000000001</v>
      </c>
      <c r="L3608" s="5">
        <f t="shared" si="395"/>
        <v>2.9500000000000082</v>
      </c>
    </row>
    <row r="3609" spans="1:12" x14ac:dyDescent="0.25">
      <c r="A3609">
        <f t="shared" si="399"/>
        <v>2012</v>
      </c>
      <c r="B3609" t="str">
        <f t="shared" si="396"/>
        <v>01.01.2012</v>
      </c>
      <c r="C3609" t="str">
        <f t="shared" si="393"/>
        <v>13.11.2012</v>
      </c>
      <c r="D3609" s="1">
        <v>41226</v>
      </c>
      <c r="E3609" s="3">
        <f t="shared" si="394"/>
        <v>313</v>
      </c>
      <c r="F3609" s="5">
        <f t="shared" si="397"/>
        <v>11</v>
      </c>
      <c r="G3609" s="5">
        <f t="shared" si="398"/>
        <v>13</v>
      </c>
      <c r="H3609">
        <v>1.04264</v>
      </c>
      <c r="I3609">
        <v>1.0444500000000001</v>
      </c>
      <c r="J3609">
        <v>1.03959</v>
      </c>
      <c r="K3609">
        <v>1.0433600000000001</v>
      </c>
      <c r="L3609" s="5">
        <f t="shared" si="395"/>
        <v>0.72000000000005393</v>
      </c>
    </row>
    <row r="3610" spans="1:12" x14ac:dyDescent="0.25">
      <c r="A3610">
        <f t="shared" si="399"/>
        <v>2012</v>
      </c>
      <c r="B3610" t="str">
        <f t="shared" si="396"/>
        <v>01.01.2012</v>
      </c>
      <c r="C3610" t="str">
        <f t="shared" si="393"/>
        <v>14.11.2012</v>
      </c>
      <c r="D3610" s="1">
        <v>41227</v>
      </c>
      <c r="E3610" s="3">
        <f t="shared" si="394"/>
        <v>314</v>
      </c>
      <c r="F3610" s="5">
        <f t="shared" si="397"/>
        <v>11</v>
      </c>
      <c r="G3610" s="5">
        <f t="shared" si="398"/>
        <v>14</v>
      </c>
      <c r="H3610">
        <v>1.0433399999999999</v>
      </c>
      <c r="I3610">
        <v>1.0457799999999999</v>
      </c>
      <c r="J3610">
        <v>1.0365200000000001</v>
      </c>
      <c r="K3610">
        <v>1.0374000000000001</v>
      </c>
      <c r="L3610" s="5">
        <f t="shared" si="395"/>
        <v>-5.9399999999998343</v>
      </c>
    </row>
    <row r="3611" spans="1:12" x14ac:dyDescent="0.25">
      <c r="A3611">
        <f t="shared" si="399"/>
        <v>2012</v>
      </c>
      <c r="B3611" t="str">
        <f t="shared" si="396"/>
        <v>01.01.2012</v>
      </c>
      <c r="C3611" t="str">
        <f t="shared" si="393"/>
        <v>15.11.2012</v>
      </c>
      <c r="D3611" s="1">
        <v>41228</v>
      </c>
      <c r="E3611" s="3">
        <f t="shared" si="394"/>
        <v>315</v>
      </c>
      <c r="F3611" s="5">
        <f t="shared" si="397"/>
        <v>11</v>
      </c>
      <c r="G3611" s="5">
        <f t="shared" si="398"/>
        <v>15</v>
      </c>
      <c r="H3611">
        <v>1.0374000000000001</v>
      </c>
      <c r="I3611">
        <v>1.0385200000000001</v>
      </c>
      <c r="J3611">
        <v>1.03064</v>
      </c>
      <c r="K3611">
        <v>1.03305</v>
      </c>
      <c r="L3611" s="5">
        <f t="shared" si="395"/>
        <v>-4.350000000000076</v>
      </c>
    </row>
    <row r="3612" spans="1:12" x14ac:dyDescent="0.25">
      <c r="A3612">
        <f t="shared" si="399"/>
        <v>2012</v>
      </c>
      <c r="B3612" t="str">
        <f t="shared" si="396"/>
        <v>01.01.2012</v>
      </c>
      <c r="C3612" t="str">
        <f t="shared" si="393"/>
        <v>16.11.2012</v>
      </c>
      <c r="D3612" s="1">
        <v>41229</v>
      </c>
      <c r="E3612" s="3">
        <f t="shared" si="394"/>
        <v>316</v>
      </c>
      <c r="F3612" s="5">
        <f t="shared" si="397"/>
        <v>11</v>
      </c>
      <c r="G3612" s="5">
        <f t="shared" si="398"/>
        <v>16</v>
      </c>
      <c r="H3612">
        <v>1.0330600000000001</v>
      </c>
      <c r="I3612">
        <v>1.0349900000000001</v>
      </c>
      <c r="J3612">
        <v>1.0286599999999999</v>
      </c>
      <c r="K3612">
        <v>1.03379</v>
      </c>
      <c r="L3612" s="5">
        <f t="shared" si="395"/>
        <v>0.7299999999998974</v>
      </c>
    </row>
    <row r="3613" spans="1:12" x14ac:dyDescent="0.25">
      <c r="A3613">
        <f t="shared" si="399"/>
        <v>2012</v>
      </c>
      <c r="B3613" t="str">
        <f t="shared" si="396"/>
        <v>01.01.2012</v>
      </c>
      <c r="C3613" t="str">
        <f t="shared" si="393"/>
        <v>19.11.2012</v>
      </c>
      <c r="D3613" s="1">
        <v>41232</v>
      </c>
      <c r="E3613" s="3">
        <f t="shared" si="394"/>
        <v>319</v>
      </c>
      <c r="F3613" s="5">
        <f t="shared" si="397"/>
        <v>11</v>
      </c>
      <c r="G3613" s="5">
        <f t="shared" si="398"/>
        <v>19</v>
      </c>
      <c r="H3613">
        <v>1.0350200000000001</v>
      </c>
      <c r="I3613">
        <v>1.04166</v>
      </c>
      <c r="J3613">
        <v>1.03461</v>
      </c>
      <c r="K3613">
        <v>1.04112</v>
      </c>
      <c r="L3613" s="5">
        <f t="shared" si="395"/>
        <v>6.0999999999999943</v>
      </c>
    </row>
    <row r="3614" spans="1:12" x14ac:dyDescent="0.25">
      <c r="A3614">
        <f t="shared" si="399"/>
        <v>2012</v>
      </c>
      <c r="B3614" t="str">
        <f t="shared" si="396"/>
        <v>01.01.2012</v>
      </c>
      <c r="C3614" t="str">
        <f t="shared" si="393"/>
        <v>20.11.2012</v>
      </c>
      <c r="D3614" s="1">
        <v>41233</v>
      </c>
      <c r="E3614" s="3">
        <f t="shared" si="394"/>
        <v>320</v>
      </c>
      <c r="F3614" s="5">
        <f t="shared" si="397"/>
        <v>11</v>
      </c>
      <c r="G3614" s="5">
        <f t="shared" si="398"/>
        <v>20</v>
      </c>
      <c r="H3614">
        <v>1.0410699999999999</v>
      </c>
      <c r="I3614">
        <v>1.0423</v>
      </c>
      <c r="J3614">
        <v>1.03566</v>
      </c>
      <c r="K3614">
        <v>1.0387999999999999</v>
      </c>
      <c r="L3614" s="5">
        <f t="shared" si="395"/>
        <v>-2.2699999999999942</v>
      </c>
    </row>
    <row r="3615" spans="1:12" x14ac:dyDescent="0.25">
      <c r="A3615">
        <f t="shared" si="399"/>
        <v>2012</v>
      </c>
      <c r="B3615" t="str">
        <f t="shared" si="396"/>
        <v>01.01.2012</v>
      </c>
      <c r="C3615" t="str">
        <f t="shared" si="393"/>
        <v>21.11.2012</v>
      </c>
      <c r="D3615" s="1">
        <v>41234</v>
      </c>
      <c r="E3615" s="3">
        <f t="shared" si="394"/>
        <v>321</v>
      </c>
      <c r="F3615" s="5">
        <f t="shared" si="397"/>
        <v>11</v>
      </c>
      <c r="G3615" s="5">
        <f t="shared" si="398"/>
        <v>21</v>
      </c>
      <c r="H3615">
        <v>1.0387999999999999</v>
      </c>
      <c r="I3615">
        <v>1.03925</v>
      </c>
      <c r="J3615">
        <v>1.03373</v>
      </c>
      <c r="K3615">
        <v>1.0367200000000001</v>
      </c>
      <c r="L3615" s="5">
        <f t="shared" si="395"/>
        <v>-2.0799999999998597</v>
      </c>
    </row>
    <row r="3616" spans="1:12" x14ac:dyDescent="0.25">
      <c r="A3616">
        <f t="shared" si="399"/>
        <v>2012</v>
      </c>
      <c r="B3616" t="str">
        <f t="shared" si="396"/>
        <v>01.01.2012</v>
      </c>
      <c r="C3616" t="str">
        <f t="shared" si="393"/>
        <v>22.11.2012</v>
      </c>
      <c r="D3616" s="1">
        <v>41235</v>
      </c>
      <c r="E3616" s="3">
        <f t="shared" si="394"/>
        <v>322</v>
      </c>
      <c r="F3616" s="5">
        <f t="shared" si="397"/>
        <v>11</v>
      </c>
      <c r="G3616" s="5">
        <f t="shared" si="398"/>
        <v>22</v>
      </c>
      <c r="H3616">
        <v>1.0367299999999999</v>
      </c>
      <c r="I3616">
        <v>1.0399700000000001</v>
      </c>
      <c r="J3616">
        <v>1.0351399999999999</v>
      </c>
      <c r="K3616">
        <v>1.03888</v>
      </c>
      <c r="L3616" s="5">
        <f t="shared" si="395"/>
        <v>2.1500000000000963</v>
      </c>
    </row>
    <row r="3617" spans="1:12" x14ac:dyDescent="0.25">
      <c r="A3617">
        <f t="shared" si="399"/>
        <v>2012</v>
      </c>
      <c r="B3617" t="str">
        <f t="shared" si="396"/>
        <v>01.01.2012</v>
      </c>
      <c r="C3617" t="str">
        <f t="shared" si="393"/>
        <v>23.11.2012</v>
      </c>
      <c r="D3617" s="1">
        <v>41236</v>
      </c>
      <c r="E3617" s="3">
        <f t="shared" si="394"/>
        <v>323</v>
      </c>
      <c r="F3617" s="5">
        <f t="shared" si="397"/>
        <v>11</v>
      </c>
      <c r="G3617" s="5">
        <f t="shared" si="398"/>
        <v>23</v>
      </c>
      <c r="H3617">
        <v>1.03887</v>
      </c>
      <c r="I3617">
        <v>1.0469900000000001</v>
      </c>
      <c r="J3617">
        <v>1.03746</v>
      </c>
      <c r="K3617">
        <v>1.04586</v>
      </c>
      <c r="L3617" s="5">
        <f t="shared" si="395"/>
        <v>6.9900000000000517</v>
      </c>
    </row>
    <row r="3618" spans="1:12" x14ac:dyDescent="0.25">
      <c r="A3618">
        <f t="shared" si="399"/>
        <v>2012</v>
      </c>
      <c r="B3618" t="str">
        <f t="shared" si="396"/>
        <v>01.01.2012</v>
      </c>
      <c r="C3618" t="str">
        <f t="shared" ref="C3618:C3681" si="400">CONCATENATE(G3618,".",F3618,".",A3618)</f>
        <v>26.11.2012</v>
      </c>
      <c r="D3618" s="1">
        <v>41239</v>
      </c>
      <c r="E3618" s="3">
        <f t="shared" ref="E3618:E3681" si="401">DAYS360(B3618,C3618,TRUE)+1</f>
        <v>326</v>
      </c>
      <c r="F3618" s="5">
        <f t="shared" si="397"/>
        <v>11</v>
      </c>
      <c r="G3618" s="5">
        <f t="shared" si="398"/>
        <v>26</v>
      </c>
      <c r="H3618">
        <v>1.04555</v>
      </c>
      <c r="I3618">
        <v>1.0466299999999999</v>
      </c>
      <c r="J3618">
        <v>1.0437700000000001</v>
      </c>
      <c r="K3618">
        <v>1.0462800000000001</v>
      </c>
      <c r="L3618" s="5">
        <f t="shared" ref="L3618:L3681" si="402">(K3618-H3618)*1000</f>
        <v>0.73000000000011944</v>
      </c>
    </row>
    <row r="3619" spans="1:12" x14ac:dyDescent="0.25">
      <c r="A3619">
        <f t="shared" si="399"/>
        <v>2012</v>
      </c>
      <c r="B3619" t="str">
        <f t="shared" si="396"/>
        <v>01.01.2012</v>
      </c>
      <c r="C3619" t="str">
        <f t="shared" si="400"/>
        <v>27.11.2012</v>
      </c>
      <c r="D3619" s="1">
        <v>41240</v>
      </c>
      <c r="E3619" s="3">
        <f t="shared" si="401"/>
        <v>327</v>
      </c>
      <c r="F3619" s="5">
        <f t="shared" si="397"/>
        <v>11</v>
      </c>
      <c r="G3619" s="5">
        <f t="shared" si="398"/>
        <v>27</v>
      </c>
      <c r="H3619">
        <v>1.0462800000000001</v>
      </c>
      <c r="I3619">
        <v>1.04884</v>
      </c>
      <c r="J3619">
        <v>1.0434600000000001</v>
      </c>
      <c r="K3619">
        <v>1.0443499999999999</v>
      </c>
      <c r="L3619" s="5">
        <f t="shared" si="402"/>
        <v>-1.9300000000002093</v>
      </c>
    </row>
    <row r="3620" spans="1:12" x14ac:dyDescent="0.25">
      <c r="A3620">
        <f t="shared" si="399"/>
        <v>2012</v>
      </c>
      <c r="B3620" t="str">
        <f t="shared" si="396"/>
        <v>01.01.2012</v>
      </c>
      <c r="C3620" t="str">
        <f t="shared" si="400"/>
        <v>28.11.2012</v>
      </c>
      <c r="D3620" s="1">
        <v>41241</v>
      </c>
      <c r="E3620" s="3">
        <f t="shared" si="401"/>
        <v>328</v>
      </c>
      <c r="F3620" s="5">
        <f t="shared" si="397"/>
        <v>11</v>
      </c>
      <c r="G3620" s="5">
        <f t="shared" si="398"/>
        <v>28</v>
      </c>
      <c r="H3620">
        <v>1.0443899999999999</v>
      </c>
      <c r="I3620">
        <v>1.04802</v>
      </c>
      <c r="J3620">
        <v>1.04267</v>
      </c>
      <c r="K3620">
        <v>1.0474600000000001</v>
      </c>
      <c r="L3620" s="5">
        <f t="shared" si="402"/>
        <v>3.0700000000001282</v>
      </c>
    </row>
    <row r="3621" spans="1:12" x14ac:dyDescent="0.25">
      <c r="A3621">
        <f t="shared" si="399"/>
        <v>2012</v>
      </c>
      <c r="B3621" t="str">
        <f t="shared" ref="B3621:B3684" si="403">CONCATENATE("01.","01",".",A3621)</f>
        <v>01.01.2012</v>
      </c>
      <c r="C3621" t="str">
        <f t="shared" si="400"/>
        <v>29.11.2012</v>
      </c>
      <c r="D3621" s="1">
        <v>41242</v>
      </c>
      <c r="E3621" s="3">
        <f t="shared" si="401"/>
        <v>329</v>
      </c>
      <c r="F3621" s="5">
        <f t="shared" si="397"/>
        <v>11</v>
      </c>
      <c r="G3621" s="5">
        <f t="shared" si="398"/>
        <v>29</v>
      </c>
      <c r="H3621">
        <v>1.0474600000000001</v>
      </c>
      <c r="I3621">
        <v>1.04793</v>
      </c>
      <c r="J3621">
        <v>1.04179</v>
      </c>
      <c r="K3621">
        <v>1.04332</v>
      </c>
      <c r="L3621" s="5">
        <f t="shared" si="402"/>
        <v>-4.1400000000000325</v>
      </c>
    </row>
    <row r="3622" spans="1:12" x14ac:dyDescent="0.25">
      <c r="A3622">
        <f t="shared" si="399"/>
        <v>2012</v>
      </c>
      <c r="B3622" t="str">
        <f t="shared" si="403"/>
        <v>01.01.2012</v>
      </c>
      <c r="C3622" t="str">
        <f t="shared" si="400"/>
        <v>30.11.2012</v>
      </c>
      <c r="D3622" s="1">
        <v>41243</v>
      </c>
      <c r="E3622" s="3">
        <f t="shared" si="401"/>
        <v>330</v>
      </c>
      <c r="F3622" s="5">
        <f t="shared" si="397"/>
        <v>11</v>
      </c>
      <c r="G3622" s="5">
        <f t="shared" si="398"/>
        <v>30</v>
      </c>
      <c r="H3622">
        <v>1.0433300000000001</v>
      </c>
      <c r="I3622">
        <v>1.0446299999999999</v>
      </c>
      <c r="J3622">
        <v>1.04013</v>
      </c>
      <c r="K3622">
        <v>1.04257</v>
      </c>
      <c r="L3622" s="5">
        <f t="shared" si="402"/>
        <v>-0.76000000000009393</v>
      </c>
    </row>
    <row r="3623" spans="1:12" x14ac:dyDescent="0.25">
      <c r="A3623">
        <f t="shared" si="399"/>
        <v>2012</v>
      </c>
      <c r="B3623" t="str">
        <f t="shared" si="403"/>
        <v>01.01.2012</v>
      </c>
      <c r="C3623" t="str">
        <f t="shared" si="400"/>
        <v>3.12.2012</v>
      </c>
      <c r="D3623" s="1">
        <v>41246</v>
      </c>
      <c r="E3623" s="3">
        <f t="shared" si="401"/>
        <v>333</v>
      </c>
      <c r="F3623" s="5">
        <f t="shared" si="397"/>
        <v>12</v>
      </c>
      <c r="G3623" s="5">
        <f t="shared" si="398"/>
        <v>3</v>
      </c>
      <c r="H3623">
        <v>1.0424599999999999</v>
      </c>
      <c r="I3623">
        <v>1.0445500000000001</v>
      </c>
      <c r="J3623">
        <v>1.0391999999999999</v>
      </c>
      <c r="K3623">
        <v>1.04196</v>
      </c>
      <c r="L3623" s="5">
        <f t="shared" si="402"/>
        <v>-0.49999999999994493</v>
      </c>
    </row>
    <row r="3624" spans="1:12" x14ac:dyDescent="0.25">
      <c r="A3624">
        <f t="shared" si="399"/>
        <v>2012</v>
      </c>
      <c r="B3624" t="str">
        <f t="shared" si="403"/>
        <v>01.01.2012</v>
      </c>
      <c r="C3624" t="str">
        <f t="shared" si="400"/>
        <v>4.12.2012</v>
      </c>
      <c r="D3624" s="1">
        <v>41247</v>
      </c>
      <c r="E3624" s="3">
        <f t="shared" si="401"/>
        <v>334</v>
      </c>
      <c r="F3624" s="5">
        <f t="shared" si="397"/>
        <v>12</v>
      </c>
      <c r="G3624" s="5">
        <f t="shared" si="398"/>
        <v>4</v>
      </c>
      <c r="H3624">
        <v>1.0419499999999999</v>
      </c>
      <c r="I3624">
        <v>1.0483800000000001</v>
      </c>
      <c r="J3624">
        <v>1.0408500000000001</v>
      </c>
      <c r="K3624">
        <v>1.0469900000000001</v>
      </c>
      <c r="L3624" s="5">
        <f t="shared" si="402"/>
        <v>5.0400000000001555</v>
      </c>
    </row>
    <row r="3625" spans="1:12" x14ac:dyDescent="0.25">
      <c r="A3625">
        <f t="shared" si="399"/>
        <v>2012</v>
      </c>
      <c r="B3625" t="str">
        <f t="shared" si="403"/>
        <v>01.01.2012</v>
      </c>
      <c r="C3625" t="str">
        <f t="shared" si="400"/>
        <v>5.12.2012</v>
      </c>
      <c r="D3625" s="1">
        <v>41248</v>
      </c>
      <c r="E3625" s="3">
        <f t="shared" si="401"/>
        <v>335</v>
      </c>
      <c r="F3625" s="5">
        <f t="shared" si="397"/>
        <v>12</v>
      </c>
      <c r="G3625" s="5">
        <f t="shared" si="398"/>
        <v>5</v>
      </c>
      <c r="H3625">
        <v>1.0469999999999999</v>
      </c>
      <c r="I3625">
        <v>1.0483100000000001</v>
      </c>
      <c r="J3625">
        <v>1.0441499999999999</v>
      </c>
      <c r="K3625">
        <v>1.0454699999999999</v>
      </c>
      <c r="L3625" s="5">
        <f t="shared" si="402"/>
        <v>-1.5300000000000313</v>
      </c>
    </row>
    <row r="3626" spans="1:12" x14ac:dyDescent="0.25">
      <c r="A3626">
        <f t="shared" si="399"/>
        <v>2012</v>
      </c>
      <c r="B3626" t="str">
        <f t="shared" si="403"/>
        <v>01.01.2012</v>
      </c>
      <c r="C3626" t="str">
        <f t="shared" si="400"/>
        <v>6.12.2012</v>
      </c>
      <c r="D3626" s="1">
        <v>41249</v>
      </c>
      <c r="E3626" s="3">
        <f t="shared" si="401"/>
        <v>336</v>
      </c>
      <c r="F3626" s="5">
        <f t="shared" si="397"/>
        <v>12</v>
      </c>
      <c r="G3626" s="5">
        <f t="shared" si="398"/>
        <v>6</v>
      </c>
      <c r="H3626">
        <v>1.0454600000000001</v>
      </c>
      <c r="I3626">
        <v>1.0514600000000001</v>
      </c>
      <c r="J3626">
        <v>1.04399</v>
      </c>
      <c r="K3626">
        <v>1.0484599999999999</v>
      </c>
      <c r="L3626" s="5">
        <f t="shared" si="402"/>
        <v>2.9999999999998916</v>
      </c>
    </row>
    <row r="3627" spans="1:12" x14ac:dyDescent="0.25">
      <c r="A3627">
        <f t="shared" si="399"/>
        <v>2012</v>
      </c>
      <c r="B3627" t="str">
        <f t="shared" si="403"/>
        <v>01.01.2012</v>
      </c>
      <c r="C3627" t="str">
        <f t="shared" si="400"/>
        <v>7.12.2012</v>
      </c>
      <c r="D3627" s="1">
        <v>41250</v>
      </c>
      <c r="E3627" s="3">
        <f t="shared" si="401"/>
        <v>337</v>
      </c>
      <c r="F3627" s="5">
        <f t="shared" si="397"/>
        <v>12</v>
      </c>
      <c r="G3627" s="5">
        <f t="shared" si="398"/>
        <v>7</v>
      </c>
      <c r="H3627">
        <v>1.0484500000000001</v>
      </c>
      <c r="I3627">
        <v>1.04959</v>
      </c>
      <c r="J3627">
        <v>1.04589</v>
      </c>
      <c r="K3627">
        <v>1.04847</v>
      </c>
      <c r="L3627" s="5">
        <f t="shared" si="402"/>
        <v>1.9999999999908979E-2</v>
      </c>
    </row>
    <row r="3628" spans="1:12" x14ac:dyDescent="0.25">
      <c r="A3628">
        <f t="shared" si="399"/>
        <v>2012</v>
      </c>
      <c r="B3628" t="str">
        <f t="shared" si="403"/>
        <v>01.01.2012</v>
      </c>
      <c r="C3628" t="str">
        <f t="shared" si="400"/>
        <v>10.12.2012</v>
      </c>
      <c r="D3628" s="1">
        <v>41253</v>
      </c>
      <c r="E3628" s="3">
        <f t="shared" si="401"/>
        <v>340</v>
      </c>
      <c r="F3628" s="5">
        <f t="shared" si="397"/>
        <v>12</v>
      </c>
      <c r="G3628" s="5">
        <f t="shared" si="398"/>
        <v>10</v>
      </c>
      <c r="H3628">
        <v>1.0486500000000001</v>
      </c>
      <c r="I3628">
        <v>1.0504899999999999</v>
      </c>
      <c r="J3628">
        <v>1.04643</v>
      </c>
      <c r="K3628">
        <v>1.0486800000000001</v>
      </c>
      <c r="L3628" s="5">
        <f t="shared" si="402"/>
        <v>2.9999999999974492E-2</v>
      </c>
    </row>
    <row r="3629" spans="1:12" x14ac:dyDescent="0.25">
      <c r="A3629">
        <f t="shared" si="399"/>
        <v>2012</v>
      </c>
      <c r="B3629" t="str">
        <f t="shared" si="403"/>
        <v>01.01.2012</v>
      </c>
      <c r="C3629" t="str">
        <f t="shared" si="400"/>
        <v>11.12.2012</v>
      </c>
      <c r="D3629" s="1">
        <v>41254</v>
      </c>
      <c r="E3629" s="3">
        <f t="shared" si="401"/>
        <v>341</v>
      </c>
      <c r="F3629" s="5">
        <f t="shared" si="397"/>
        <v>12</v>
      </c>
      <c r="G3629" s="5">
        <f t="shared" si="398"/>
        <v>11</v>
      </c>
      <c r="H3629">
        <v>1.0487</v>
      </c>
      <c r="I3629">
        <v>1.05315</v>
      </c>
      <c r="J3629">
        <v>1.0460199999999999</v>
      </c>
      <c r="K3629">
        <v>1.0526599999999999</v>
      </c>
      <c r="L3629" s="5">
        <f t="shared" si="402"/>
        <v>3.9599999999999635</v>
      </c>
    </row>
    <row r="3630" spans="1:12" x14ac:dyDescent="0.25">
      <c r="A3630">
        <f t="shared" si="399"/>
        <v>2012</v>
      </c>
      <c r="B3630" t="str">
        <f t="shared" si="403"/>
        <v>01.01.2012</v>
      </c>
      <c r="C3630" t="str">
        <f t="shared" si="400"/>
        <v>12.12.2012</v>
      </c>
      <c r="D3630" s="1">
        <v>41255</v>
      </c>
      <c r="E3630" s="3">
        <f t="shared" si="401"/>
        <v>342</v>
      </c>
      <c r="F3630" s="5">
        <f t="shared" si="397"/>
        <v>12</v>
      </c>
      <c r="G3630" s="5">
        <f t="shared" si="398"/>
        <v>12</v>
      </c>
      <c r="H3630">
        <v>1.0526500000000001</v>
      </c>
      <c r="I3630">
        <v>1.0584800000000001</v>
      </c>
      <c r="J3630">
        <v>1.05219</v>
      </c>
      <c r="K3630">
        <v>1.05531</v>
      </c>
      <c r="L3630" s="5">
        <f t="shared" si="402"/>
        <v>2.6599999999998847</v>
      </c>
    </row>
    <row r="3631" spans="1:12" x14ac:dyDescent="0.25">
      <c r="A3631">
        <f t="shared" si="399"/>
        <v>2012</v>
      </c>
      <c r="B3631" t="str">
        <f t="shared" si="403"/>
        <v>01.01.2012</v>
      </c>
      <c r="C3631" t="str">
        <f t="shared" si="400"/>
        <v>13.12.2012</v>
      </c>
      <c r="D3631" s="1">
        <v>41256</v>
      </c>
      <c r="E3631" s="3">
        <f t="shared" si="401"/>
        <v>343</v>
      </c>
      <c r="F3631" s="5">
        <f t="shared" si="397"/>
        <v>12</v>
      </c>
      <c r="G3631" s="5">
        <f t="shared" si="398"/>
        <v>13</v>
      </c>
      <c r="H3631">
        <v>1.05522</v>
      </c>
      <c r="I3631">
        <v>1.0562800000000001</v>
      </c>
      <c r="J3631">
        <v>1.0507200000000001</v>
      </c>
      <c r="K3631">
        <v>1.05264</v>
      </c>
      <c r="L3631" s="5">
        <f t="shared" si="402"/>
        <v>-2.5800000000000267</v>
      </c>
    </row>
    <row r="3632" spans="1:12" x14ac:dyDescent="0.25">
      <c r="A3632">
        <f t="shared" si="399"/>
        <v>2012</v>
      </c>
      <c r="B3632" t="str">
        <f t="shared" si="403"/>
        <v>01.01.2012</v>
      </c>
      <c r="C3632" t="str">
        <f t="shared" si="400"/>
        <v>14.12.2012</v>
      </c>
      <c r="D3632" s="1">
        <v>41257</v>
      </c>
      <c r="E3632" s="3">
        <f t="shared" si="401"/>
        <v>344</v>
      </c>
      <c r="F3632" s="5">
        <f t="shared" si="397"/>
        <v>12</v>
      </c>
      <c r="G3632" s="5">
        <f t="shared" si="398"/>
        <v>14</v>
      </c>
      <c r="H3632">
        <v>1.05261</v>
      </c>
      <c r="I3632">
        <v>1.0577000000000001</v>
      </c>
      <c r="J3632">
        <v>1.0508999999999999</v>
      </c>
      <c r="K3632">
        <v>1.0565100000000001</v>
      </c>
      <c r="L3632" s="5">
        <f t="shared" si="402"/>
        <v>3.9000000000000146</v>
      </c>
    </row>
    <row r="3633" spans="1:12" x14ac:dyDescent="0.25">
      <c r="A3633">
        <f t="shared" si="399"/>
        <v>2012</v>
      </c>
      <c r="B3633" t="str">
        <f t="shared" si="403"/>
        <v>01.01.2012</v>
      </c>
      <c r="C3633" t="str">
        <f t="shared" si="400"/>
        <v>17.12.2012</v>
      </c>
      <c r="D3633" s="1">
        <v>41260</v>
      </c>
      <c r="E3633" s="3">
        <f t="shared" si="401"/>
        <v>347</v>
      </c>
      <c r="F3633" s="5">
        <f t="shared" si="397"/>
        <v>12</v>
      </c>
      <c r="G3633" s="5">
        <f t="shared" si="398"/>
        <v>17</v>
      </c>
      <c r="H3633">
        <v>1.05491</v>
      </c>
      <c r="I3633">
        <v>1.05721</v>
      </c>
      <c r="J3633">
        <v>1.05253</v>
      </c>
      <c r="K3633">
        <v>1.0549900000000001</v>
      </c>
      <c r="L3633" s="5">
        <f t="shared" si="402"/>
        <v>8.0000000000080007E-2</v>
      </c>
    </row>
    <row r="3634" spans="1:12" x14ac:dyDescent="0.25">
      <c r="A3634">
        <f t="shared" si="399"/>
        <v>2012</v>
      </c>
      <c r="B3634" t="str">
        <f t="shared" si="403"/>
        <v>01.01.2012</v>
      </c>
      <c r="C3634" t="str">
        <f t="shared" si="400"/>
        <v>18.12.2012</v>
      </c>
      <c r="D3634" s="1">
        <v>41261</v>
      </c>
      <c r="E3634" s="3">
        <f t="shared" si="401"/>
        <v>348</v>
      </c>
      <c r="F3634" s="5">
        <f t="shared" si="397"/>
        <v>12</v>
      </c>
      <c r="G3634" s="5">
        <f t="shared" si="398"/>
        <v>18</v>
      </c>
      <c r="H3634">
        <v>1.0549900000000001</v>
      </c>
      <c r="I3634">
        <v>1.0556000000000001</v>
      </c>
      <c r="J3634">
        <v>1.0515000000000001</v>
      </c>
      <c r="K3634">
        <v>1.05328</v>
      </c>
      <c r="L3634" s="5">
        <f t="shared" si="402"/>
        <v>-1.7100000000001003</v>
      </c>
    </row>
    <row r="3635" spans="1:12" x14ac:dyDescent="0.25">
      <c r="A3635">
        <f t="shared" si="399"/>
        <v>2012</v>
      </c>
      <c r="B3635" t="str">
        <f t="shared" si="403"/>
        <v>01.01.2012</v>
      </c>
      <c r="C3635" t="str">
        <f t="shared" si="400"/>
        <v>19.12.2012</v>
      </c>
      <c r="D3635" s="1">
        <v>41262</v>
      </c>
      <c r="E3635" s="3">
        <f t="shared" si="401"/>
        <v>349</v>
      </c>
      <c r="F3635" s="5">
        <f t="shared" ref="F3635:F3698" si="404">MONTH(D3635)</f>
        <v>12</v>
      </c>
      <c r="G3635" s="5">
        <f t="shared" ref="G3635:G3698" si="405">DAY(D3635)</f>
        <v>19</v>
      </c>
      <c r="H3635">
        <v>1.0532999999999999</v>
      </c>
      <c r="I3635">
        <v>1.0532999999999999</v>
      </c>
      <c r="J3635">
        <v>1.04756</v>
      </c>
      <c r="K3635">
        <v>1.0479499999999999</v>
      </c>
      <c r="L3635" s="5">
        <f t="shared" si="402"/>
        <v>-5.3499999999999659</v>
      </c>
    </row>
    <row r="3636" spans="1:12" x14ac:dyDescent="0.25">
      <c r="A3636">
        <f t="shared" si="399"/>
        <v>2012</v>
      </c>
      <c r="B3636" t="str">
        <f t="shared" si="403"/>
        <v>01.01.2012</v>
      </c>
      <c r="C3636" t="str">
        <f t="shared" si="400"/>
        <v>20.12.2012</v>
      </c>
      <c r="D3636" s="1">
        <v>41263</v>
      </c>
      <c r="E3636" s="3">
        <f t="shared" si="401"/>
        <v>350</v>
      </c>
      <c r="F3636" s="5">
        <f t="shared" si="404"/>
        <v>12</v>
      </c>
      <c r="G3636" s="5">
        <f t="shared" si="405"/>
        <v>20</v>
      </c>
      <c r="H3636">
        <v>1.0479400000000001</v>
      </c>
      <c r="I3636">
        <v>1.0499000000000001</v>
      </c>
      <c r="J3636">
        <v>1.0460799999999999</v>
      </c>
      <c r="K3636">
        <v>1.04813</v>
      </c>
      <c r="L3636" s="5">
        <f t="shared" si="402"/>
        <v>0.18999999999991246</v>
      </c>
    </row>
    <row r="3637" spans="1:12" x14ac:dyDescent="0.25">
      <c r="A3637">
        <f t="shared" si="399"/>
        <v>2012</v>
      </c>
      <c r="B3637" t="str">
        <f t="shared" si="403"/>
        <v>01.01.2012</v>
      </c>
      <c r="C3637" t="str">
        <f t="shared" si="400"/>
        <v>21.12.2012</v>
      </c>
      <c r="D3637" s="1">
        <v>41264</v>
      </c>
      <c r="E3637" s="3">
        <f t="shared" si="401"/>
        <v>351</v>
      </c>
      <c r="F3637" s="5">
        <f t="shared" si="404"/>
        <v>12</v>
      </c>
      <c r="G3637" s="5">
        <f t="shared" si="405"/>
        <v>21</v>
      </c>
      <c r="H3637">
        <v>1.0481199999999999</v>
      </c>
      <c r="I3637">
        <v>1.0485199999999999</v>
      </c>
      <c r="J3637">
        <v>1.0393300000000001</v>
      </c>
      <c r="K3637">
        <v>1.03965</v>
      </c>
      <c r="L3637" s="5">
        <f t="shared" si="402"/>
        <v>-8.4699999999999775</v>
      </c>
    </row>
    <row r="3638" spans="1:12" x14ac:dyDescent="0.25">
      <c r="A3638">
        <f t="shared" si="399"/>
        <v>2012</v>
      </c>
      <c r="B3638" t="str">
        <f t="shared" si="403"/>
        <v>01.01.2012</v>
      </c>
      <c r="C3638" t="str">
        <f t="shared" si="400"/>
        <v>24.12.2012</v>
      </c>
      <c r="D3638" s="1">
        <v>41267</v>
      </c>
      <c r="E3638" s="3">
        <f t="shared" si="401"/>
        <v>354</v>
      </c>
      <c r="F3638" s="5">
        <f t="shared" si="404"/>
        <v>12</v>
      </c>
      <c r="G3638" s="5">
        <f t="shared" si="405"/>
        <v>24</v>
      </c>
      <c r="H3638">
        <v>1.04016</v>
      </c>
      <c r="I3638">
        <v>1.04155</v>
      </c>
      <c r="J3638">
        <v>1.03653</v>
      </c>
      <c r="K3638">
        <v>1.03685</v>
      </c>
      <c r="L3638" s="5">
        <f t="shared" si="402"/>
        <v>-3.3099999999999241</v>
      </c>
    </row>
    <row r="3639" spans="1:12" x14ac:dyDescent="0.25">
      <c r="A3639">
        <f t="shared" si="399"/>
        <v>2012</v>
      </c>
      <c r="B3639" t="str">
        <f t="shared" si="403"/>
        <v>01.01.2012</v>
      </c>
      <c r="C3639" t="str">
        <f t="shared" si="400"/>
        <v>26.12.2012</v>
      </c>
      <c r="D3639" s="1">
        <v>41269</v>
      </c>
      <c r="E3639" s="3">
        <f t="shared" si="401"/>
        <v>356</v>
      </c>
      <c r="F3639" s="5">
        <f t="shared" si="404"/>
        <v>12</v>
      </c>
      <c r="G3639" s="5">
        <f t="shared" si="405"/>
        <v>26</v>
      </c>
      <c r="H3639">
        <v>1.03643</v>
      </c>
      <c r="I3639">
        <v>1.03854</v>
      </c>
      <c r="J3639">
        <v>1.0344</v>
      </c>
      <c r="K3639">
        <v>1.0376099999999999</v>
      </c>
      <c r="L3639" s="5">
        <f t="shared" si="402"/>
        <v>1.1799999999999589</v>
      </c>
    </row>
    <row r="3640" spans="1:12" x14ac:dyDescent="0.25">
      <c r="A3640">
        <f t="shared" si="399"/>
        <v>2012</v>
      </c>
      <c r="B3640" t="str">
        <f t="shared" si="403"/>
        <v>01.01.2012</v>
      </c>
      <c r="C3640" t="str">
        <f t="shared" si="400"/>
        <v>27.12.2012</v>
      </c>
      <c r="D3640" s="1">
        <v>41270</v>
      </c>
      <c r="E3640" s="3">
        <f t="shared" si="401"/>
        <v>357</v>
      </c>
      <c r="F3640" s="5">
        <f t="shared" si="404"/>
        <v>12</v>
      </c>
      <c r="G3640" s="5">
        <f t="shared" si="405"/>
        <v>27</v>
      </c>
      <c r="H3640">
        <v>1.0375799999999999</v>
      </c>
      <c r="I3640">
        <v>1.03881</v>
      </c>
      <c r="J3640">
        <v>1.0345299999999999</v>
      </c>
      <c r="K3640">
        <v>1.03756</v>
      </c>
      <c r="L3640" s="5">
        <f t="shared" si="402"/>
        <v>-1.9999999999908979E-2</v>
      </c>
    </row>
    <row r="3641" spans="1:12" x14ac:dyDescent="0.25">
      <c r="A3641">
        <f t="shared" si="399"/>
        <v>2012</v>
      </c>
      <c r="B3641" t="str">
        <f t="shared" si="403"/>
        <v>01.01.2012</v>
      </c>
      <c r="C3641" t="str">
        <f t="shared" si="400"/>
        <v>28.12.2012</v>
      </c>
      <c r="D3641" s="1">
        <v>41271</v>
      </c>
      <c r="E3641" s="3">
        <f t="shared" si="401"/>
        <v>358</v>
      </c>
      <c r="F3641" s="5">
        <f t="shared" si="404"/>
        <v>12</v>
      </c>
      <c r="G3641" s="5">
        <f t="shared" si="405"/>
        <v>28</v>
      </c>
      <c r="H3641">
        <v>1.03755</v>
      </c>
      <c r="I3641">
        <v>1.03956</v>
      </c>
      <c r="J3641">
        <v>1.0360100000000001</v>
      </c>
      <c r="K3641">
        <v>1.0370600000000001</v>
      </c>
      <c r="L3641" s="5">
        <f t="shared" si="402"/>
        <v>-0.48999999999987942</v>
      </c>
    </row>
    <row r="3642" spans="1:12" x14ac:dyDescent="0.25">
      <c r="A3642">
        <f t="shared" si="399"/>
        <v>2012</v>
      </c>
      <c r="B3642" t="str">
        <f t="shared" si="403"/>
        <v>01.01.2012</v>
      </c>
      <c r="C3642" t="str">
        <f t="shared" si="400"/>
        <v>31.12.2012</v>
      </c>
      <c r="D3642" s="1">
        <v>41274</v>
      </c>
      <c r="E3642" s="3">
        <f t="shared" si="401"/>
        <v>360</v>
      </c>
      <c r="F3642" s="5">
        <f t="shared" si="404"/>
        <v>12</v>
      </c>
      <c r="G3642" s="5">
        <f t="shared" si="405"/>
        <v>31</v>
      </c>
      <c r="H3642">
        <v>1.0367299999999999</v>
      </c>
      <c r="I3642">
        <v>1.0406899999999999</v>
      </c>
      <c r="J3642">
        <v>1.03637</v>
      </c>
      <c r="K3642">
        <v>1.0391699999999999</v>
      </c>
      <c r="L3642" s="5">
        <f t="shared" si="402"/>
        <v>2.4399999999999977</v>
      </c>
    </row>
    <row r="3643" spans="1:12" x14ac:dyDescent="0.25">
      <c r="A3643">
        <f t="shared" si="399"/>
        <v>2013</v>
      </c>
      <c r="B3643" t="str">
        <f t="shared" si="403"/>
        <v>01.01.2013</v>
      </c>
      <c r="C3643" t="str">
        <f t="shared" si="400"/>
        <v>2.1.2013</v>
      </c>
      <c r="D3643" s="1">
        <v>41276</v>
      </c>
      <c r="E3643" s="3">
        <f t="shared" si="401"/>
        <v>2</v>
      </c>
      <c r="F3643" s="5">
        <f t="shared" si="404"/>
        <v>1</v>
      </c>
      <c r="G3643" s="5">
        <f t="shared" si="405"/>
        <v>2</v>
      </c>
      <c r="H3643">
        <v>1.0477799999999999</v>
      </c>
      <c r="I3643">
        <v>1.0522899999999999</v>
      </c>
      <c r="J3643">
        <v>1.04701</v>
      </c>
      <c r="K3643">
        <v>1.05036</v>
      </c>
      <c r="L3643" s="5">
        <f t="shared" si="402"/>
        <v>2.5800000000000267</v>
      </c>
    </row>
    <row r="3644" spans="1:12" x14ac:dyDescent="0.25">
      <c r="A3644">
        <f t="shared" ref="A3644:A3707" si="406">YEAR(D3644)</f>
        <v>2013</v>
      </c>
      <c r="B3644" t="str">
        <f t="shared" si="403"/>
        <v>01.01.2013</v>
      </c>
      <c r="C3644" t="str">
        <f t="shared" si="400"/>
        <v>3.1.2013</v>
      </c>
      <c r="D3644" s="1">
        <v>41277</v>
      </c>
      <c r="E3644" s="3">
        <f t="shared" si="401"/>
        <v>3</v>
      </c>
      <c r="F3644" s="5">
        <f t="shared" si="404"/>
        <v>1</v>
      </c>
      <c r="G3644" s="5">
        <f t="shared" si="405"/>
        <v>3</v>
      </c>
      <c r="H3644">
        <v>1.0503199999999999</v>
      </c>
      <c r="I3644">
        <v>1.0526800000000001</v>
      </c>
      <c r="J3644">
        <v>1.04599</v>
      </c>
      <c r="K3644">
        <v>1.0465100000000001</v>
      </c>
      <c r="L3644" s="5">
        <f t="shared" si="402"/>
        <v>-3.809999999999869</v>
      </c>
    </row>
    <row r="3645" spans="1:12" x14ac:dyDescent="0.25">
      <c r="A3645">
        <f t="shared" si="406"/>
        <v>2013</v>
      </c>
      <c r="B3645" t="str">
        <f t="shared" si="403"/>
        <v>01.01.2013</v>
      </c>
      <c r="C3645" t="str">
        <f t="shared" si="400"/>
        <v>4.1.2013</v>
      </c>
      <c r="D3645" s="1">
        <v>41278</v>
      </c>
      <c r="E3645" s="3">
        <f t="shared" si="401"/>
        <v>4</v>
      </c>
      <c r="F3645" s="5">
        <f t="shared" si="404"/>
        <v>1</v>
      </c>
      <c r="G3645" s="5">
        <f t="shared" si="405"/>
        <v>4</v>
      </c>
      <c r="H3645">
        <v>1.0464800000000001</v>
      </c>
      <c r="I3645">
        <v>1.04861</v>
      </c>
      <c r="J3645">
        <v>1.0394000000000001</v>
      </c>
      <c r="K3645">
        <v>1.04783</v>
      </c>
      <c r="L3645" s="5">
        <f t="shared" si="402"/>
        <v>1.3499999999999623</v>
      </c>
    </row>
    <row r="3646" spans="1:12" x14ac:dyDescent="0.25">
      <c r="A3646">
        <f t="shared" si="406"/>
        <v>2013</v>
      </c>
      <c r="B3646" t="str">
        <f t="shared" si="403"/>
        <v>01.01.2013</v>
      </c>
      <c r="C3646" t="str">
        <f t="shared" si="400"/>
        <v>7.1.2013</v>
      </c>
      <c r="D3646" s="1">
        <v>41281</v>
      </c>
      <c r="E3646" s="3">
        <f t="shared" si="401"/>
        <v>7</v>
      </c>
      <c r="F3646" s="5">
        <f t="shared" si="404"/>
        <v>1</v>
      </c>
      <c r="G3646" s="5">
        <f t="shared" si="405"/>
        <v>7</v>
      </c>
      <c r="H3646">
        <v>1.0476399999999999</v>
      </c>
      <c r="I3646">
        <v>1.05115</v>
      </c>
      <c r="J3646">
        <v>1.0466599999999999</v>
      </c>
      <c r="K3646">
        <v>1.05019</v>
      </c>
      <c r="L3646" s="5">
        <f t="shared" si="402"/>
        <v>2.5500000000000522</v>
      </c>
    </row>
    <row r="3647" spans="1:12" x14ac:dyDescent="0.25">
      <c r="A3647">
        <f t="shared" si="406"/>
        <v>2013</v>
      </c>
      <c r="B3647" t="str">
        <f t="shared" si="403"/>
        <v>01.01.2013</v>
      </c>
      <c r="C3647" t="str">
        <f t="shared" si="400"/>
        <v>8.1.2013</v>
      </c>
      <c r="D3647" s="1">
        <v>41282</v>
      </c>
      <c r="E3647" s="3">
        <f t="shared" si="401"/>
        <v>8</v>
      </c>
      <c r="F3647" s="5">
        <f t="shared" si="404"/>
        <v>1</v>
      </c>
      <c r="G3647" s="5">
        <f t="shared" si="405"/>
        <v>8</v>
      </c>
      <c r="H3647">
        <v>1.05027</v>
      </c>
      <c r="I3647">
        <v>1.05152</v>
      </c>
      <c r="J3647">
        <v>1.04687</v>
      </c>
      <c r="K3647">
        <v>1.0502199999999999</v>
      </c>
      <c r="L3647" s="5">
        <f t="shared" si="402"/>
        <v>-5.0000000000105516E-2</v>
      </c>
    </row>
    <row r="3648" spans="1:12" x14ac:dyDescent="0.25">
      <c r="A3648">
        <f t="shared" si="406"/>
        <v>2013</v>
      </c>
      <c r="B3648" t="str">
        <f t="shared" si="403"/>
        <v>01.01.2013</v>
      </c>
      <c r="C3648" t="str">
        <f t="shared" si="400"/>
        <v>9.1.2013</v>
      </c>
      <c r="D3648" s="1">
        <v>41283</v>
      </c>
      <c r="E3648" s="3">
        <f t="shared" si="401"/>
        <v>9</v>
      </c>
      <c r="F3648" s="5">
        <f t="shared" si="404"/>
        <v>1</v>
      </c>
      <c r="G3648" s="5">
        <f t="shared" si="405"/>
        <v>9</v>
      </c>
      <c r="H3648">
        <v>1.0502100000000001</v>
      </c>
      <c r="I3648">
        <v>1.0534699999999999</v>
      </c>
      <c r="J3648">
        <v>1.0485599999999999</v>
      </c>
      <c r="K3648">
        <v>1.0512600000000001</v>
      </c>
      <c r="L3648" s="5">
        <f t="shared" si="402"/>
        <v>1.0499999999999954</v>
      </c>
    </row>
    <row r="3649" spans="1:12" x14ac:dyDescent="0.25">
      <c r="A3649">
        <f t="shared" si="406"/>
        <v>2013</v>
      </c>
      <c r="B3649" t="str">
        <f t="shared" si="403"/>
        <v>01.01.2013</v>
      </c>
      <c r="C3649" t="str">
        <f t="shared" si="400"/>
        <v>10.1.2013</v>
      </c>
      <c r="D3649" s="1">
        <v>41284</v>
      </c>
      <c r="E3649" s="3">
        <f t="shared" si="401"/>
        <v>10</v>
      </c>
      <c r="F3649" s="5">
        <f t="shared" si="404"/>
        <v>1</v>
      </c>
      <c r="G3649" s="5">
        <f t="shared" si="405"/>
        <v>10</v>
      </c>
      <c r="H3649">
        <v>1.05128</v>
      </c>
      <c r="I3649">
        <v>1.0597099999999999</v>
      </c>
      <c r="J3649">
        <v>1.0492699999999999</v>
      </c>
      <c r="K3649">
        <v>1.0596099999999999</v>
      </c>
      <c r="L3649" s="5">
        <f t="shared" si="402"/>
        <v>8.3299999999999486</v>
      </c>
    </row>
    <row r="3650" spans="1:12" x14ac:dyDescent="0.25">
      <c r="A3650">
        <f t="shared" si="406"/>
        <v>2013</v>
      </c>
      <c r="B3650" t="str">
        <f t="shared" si="403"/>
        <v>01.01.2013</v>
      </c>
      <c r="C3650" t="str">
        <f t="shared" si="400"/>
        <v>11.1.2013</v>
      </c>
      <c r="D3650" s="1">
        <v>41285</v>
      </c>
      <c r="E3650" s="3">
        <f t="shared" si="401"/>
        <v>11</v>
      </c>
      <c r="F3650" s="5">
        <f t="shared" si="404"/>
        <v>1</v>
      </c>
      <c r="G3650" s="5">
        <f t="shared" si="405"/>
        <v>11</v>
      </c>
      <c r="H3650">
        <v>1.05959</v>
      </c>
      <c r="I3650">
        <v>1.0597000000000001</v>
      </c>
      <c r="J3650">
        <v>1.05291</v>
      </c>
      <c r="K3650">
        <v>1.05331</v>
      </c>
      <c r="L3650" s="5">
        <f t="shared" si="402"/>
        <v>-6.2800000000000633</v>
      </c>
    </row>
    <row r="3651" spans="1:12" x14ac:dyDescent="0.25">
      <c r="A3651">
        <f t="shared" si="406"/>
        <v>2013</v>
      </c>
      <c r="B3651" t="str">
        <f t="shared" si="403"/>
        <v>01.01.2013</v>
      </c>
      <c r="C3651" t="str">
        <f t="shared" si="400"/>
        <v>14.1.2013</v>
      </c>
      <c r="D3651" s="1">
        <v>41288</v>
      </c>
      <c r="E3651" s="3">
        <f t="shared" si="401"/>
        <v>14</v>
      </c>
      <c r="F3651" s="5">
        <f t="shared" si="404"/>
        <v>1</v>
      </c>
      <c r="G3651" s="5">
        <f t="shared" si="405"/>
        <v>14</v>
      </c>
      <c r="H3651">
        <v>1.05501</v>
      </c>
      <c r="I3651">
        <v>1.0577099999999999</v>
      </c>
      <c r="J3651">
        <v>1.0520700000000001</v>
      </c>
      <c r="K3651">
        <v>1.0564100000000001</v>
      </c>
      <c r="L3651" s="5">
        <f t="shared" si="402"/>
        <v>1.4000000000000679</v>
      </c>
    </row>
    <row r="3652" spans="1:12" x14ac:dyDescent="0.25">
      <c r="A3652">
        <f t="shared" si="406"/>
        <v>2013</v>
      </c>
      <c r="B3652" t="str">
        <f t="shared" si="403"/>
        <v>01.01.2013</v>
      </c>
      <c r="C3652" t="str">
        <f t="shared" si="400"/>
        <v>15.1.2013</v>
      </c>
      <c r="D3652" s="1">
        <v>41289</v>
      </c>
      <c r="E3652" s="3">
        <f t="shared" si="401"/>
        <v>15</v>
      </c>
      <c r="F3652" s="5">
        <f t="shared" si="404"/>
        <v>1</v>
      </c>
      <c r="G3652" s="5">
        <f t="shared" si="405"/>
        <v>15</v>
      </c>
      <c r="H3652">
        <v>1.0564100000000001</v>
      </c>
      <c r="I3652">
        <v>1.05691</v>
      </c>
      <c r="J3652">
        <v>1.0525199999999999</v>
      </c>
      <c r="K3652">
        <v>1.05636</v>
      </c>
      <c r="L3652" s="5">
        <f t="shared" si="402"/>
        <v>-5.0000000000105516E-2</v>
      </c>
    </row>
    <row r="3653" spans="1:12" x14ac:dyDescent="0.25">
      <c r="A3653">
        <f t="shared" si="406"/>
        <v>2013</v>
      </c>
      <c r="B3653" t="str">
        <f t="shared" si="403"/>
        <v>01.01.2013</v>
      </c>
      <c r="C3653" t="str">
        <f t="shared" si="400"/>
        <v>16.1.2013</v>
      </c>
      <c r="D3653" s="1">
        <v>41290</v>
      </c>
      <c r="E3653" s="3">
        <f t="shared" si="401"/>
        <v>16</v>
      </c>
      <c r="F3653" s="5">
        <f t="shared" si="404"/>
        <v>1</v>
      </c>
      <c r="G3653" s="5">
        <f t="shared" si="405"/>
        <v>16</v>
      </c>
      <c r="H3653">
        <v>1.0563499999999999</v>
      </c>
      <c r="I3653">
        <v>1.0578799999999999</v>
      </c>
      <c r="J3653">
        <v>1.05311</v>
      </c>
      <c r="K3653">
        <v>1.05708</v>
      </c>
      <c r="L3653" s="5">
        <f t="shared" si="402"/>
        <v>0.73000000000011944</v>
      </c>
    </row>
    <row r="3654" spans="1:12" x14ac:dyDescent="0.25">
      <c r="A3654">
        <f t="shared" si="406"/>
        <v>2013</v>
      </c>
      <c r="B3654" t="str">
        <f t="shared" si="403"/>
        <v>01.01.2013</v>
      </c>
      <c r="C3654" t="str">
        <f t="shared" si="400"/>
        <v>17.1.2013</v>
      </c>
      <c r="D3654" s="1">
        <v>41291</v>
      </c>
      <c r="E3654" s="3">
        <f t="shared" si="401"/>
        <v>17</v>
      </c>
      <c r="F3654" s="5">
        <f t="shared" si="404"/>
        <v>1</v>
      </c>
      <c r="G3654" s="5">
        <f t="shared" si="405"/>
        <v>17</v>
      </c>
      <c r="H3654">
        <v>1.0570999999999999</v>
      </c>
      <c r="I3654">
        <v>1.05745</v>
      </c>
      <c r="J3654">
        <v>1.04935</v>
      </c>
      <c r="K3654">
        <v>1.0544</v>
      </c>
      <c r="L3654" s="5">
        <f t="shared" si="402"/>
        <v>-2.6999999999999247</v>
      </c>
    </row>
    <row r="3655" spans="1:12" x14ac:dyDescent="0.25">
      <c r="A3655">
        <f t="shared" si="406"/>
        <v>2013</v>
      </c>
      <c r="B3655" t="str">
        <f t="shared" si="403"/>
        <v>01.01.2013</v>
      </c>
      <c r="C3655" t="str">
        <f t="shared" si="400"/>
        <v>18.1.2013</v>
      </c>
      <c r="D3655" s="1">
        <v>41292</v>
      </c>
      <c r="E3655" s="3">
        <f t="shared" si="401"/>
        <v>18</v>
      </c>
      <c r="F3655" s="5">
        <f t="shared" si="404"/>
        <v>1</v>
      </c>
      <c r="G3655" s="5">
        <f t="shared" si="405"/>
        <v>18</v>
      </c>
      <c r="H3655">
        <v>1.0544500000000001</v>
      </c>
      <c r="I3655">
        <v>1.0555600000000001</v>
      </c>
      <c r="J3655">
        <v>1.04847</v>
      </c>
      <c r="K3655">
        <v>1.05087</v>
      </c>
      <c r="L3655" s="5">
        <f t="shared" si="402"/>
        <v>-3.5800000000001386</v>
      </c>
    </row>
    <row r="3656" spans="1:12" x14ac:dyDescent="0.25">
      <c r="A3656">
        <f t="shared" si="406"/>
        <v>2013</v>
      </c>
      <c r="B3656" t="str">
        <f t="shared" si="403"/>
        <v>01.01.2013</v>
      </c>
      <c r="C3656" t="str">
        <f t="shared" si="400"/>
        <v>21.1.2013</v>
      </c>
      <c r="D3656" s="1">
        <v>41295</v>
      </c>
      <c r="E3656" s="3">
        <f t="shared" si="401"/>
        <v>21</v>
      </c>
      <c r="F3656" s="5">
        <f t="shared" si="404"/>
        <v>1</v>
      </c>
      <c r="G3656" s="5">
        <f t="shared" si="405"/>
        <v>21</v>
      </c>
      <c r="H3656">
        <v>1.0505599999999999</v>
      </c>
      <c r="I3656">
        <v>1.0525100000000001</v>
      </c>
      <c r="J3656">
        <v>1.04915</v>
      </c>
      <c r="K3656">
        <v>1.0515300000000001</v>
      </c>
      <c r="L3656" s="5">
        <f t="shared" si="402"/>
        <v>0.97000000000013742</v>
      </c>
    </row>
    <row r="3657" spans="1:12" x14ac:dyDescent="0.25">
      <c r="A3657">
        <f t="shared" si="406"/>
        <v>2013</v>
      </c>
      <c r="B3657" t="str">
        <f t="shared" si="403"/>
        <v>01.01.2013</v>
      </c>
      <c r="C3657" t="str">
        <f t="shared" si="400"/>
        <v>22.1.2013</v>
      </c>
      <c r="D3657" s="1">
        <v>41296</v>
      </c>
      <c r="E3657" s="3">
        <f t="shared" si="401"/>
        <v>22</v>
      </c>
      <c r="F3657" s="5">
        <f t="shared" si="404"/>
        <v>1</v>
      </c>
      <c r="G3657" s="5">
        <f t="shared" si="405"/>
        <v>22</v>
      </c>
      <c r="H3657">
        <v>1.05142</v>
      </c>
      <c r="I3657">
        <v>1.0578000000000001</v>
      </c>
      <c r="J3657">
        <v>1.05033</v>
      </c>
      <c r="K3657">
        <v>1.0564499999999999</v>
      </c>
      <c r="L3657" s="5">
        <f t="shared" si="402"/>
        <v>5.0299999999998679</v>
      </c>
    </row>
    <row r="3658" spans="1:12" x14ac:dyDescent="0.25">
      <c r="A3658">
        <f t="shared" si="406"/>
        <v>2013</v>
      </c>
      <c r="B3658" t="str">
        <f t="shared" si="403"/>
        <v>01.01.2013</v>
      </c>
      <c r="C3658" t="str">
        <f t="shared" si="400"/>
        <v>23.1.2013</v>
      </c>
      <c r="D3658" s="1">
        <v>41297</v>
      </c>
      <c r="E3658" s="3">
        <f t="shared" si="401"/>
        <v>23</v>
      </c>
      <c r="F3658" s="5">
        <f t="shared" si="404"/>
        <v>1</v>
      </c>
      <c r="G3658" s="5">
        <f t="shared" si="405"/>
        <v>23</v>
      </c>
      <c r="H3658">
        <v>1.05644</v>
      </c>
      <c r="I3658">
        <v>1.05732</v>
      </c>
      <c r="J3658">
        <v>1.05261</v>
      </c>
      <c r="K3658">
        <v>1.0553300000000001</v>
      </c>
      <c r="L3658" s="5">
        <f t="shared" si="402"/>
        <v>-1.1099999999999444</v>
      </c>
    </row>
    <row r="3659" spans="1:12" x14ac:dyDescent="0.25">
      <c r="A3659">
        <f t="shared" si="406"/>
        <v>2013</v>
      </c>
      <c r="B3659" t="str">
        <f t="shared" si="403"/>
        <v>01.01.2013</v>
      </c>
      <c r="C3659" t="str">
        <f t="shared" si="400"/>
        <v>24.1.2013</v>
      </c>
      <c r="D3659" s="1">
        <v>41298</v>
      </c>
      <c r="E3659" s="3">
        <f t="shared" si="401"/>
        <v>24</v>
      </c>
      <c r="F3659" s="5">
        <f t="shared" si="404"/>
        <v>1</v>
      </c>
      <c r="G3659" s="5">
        <f t="shared" si="405"/>
        <v>24</v>
      </c>
      <c r="H3659">
        <v>1.05522</v>
      </c>
      <c r="I3659">
        <v>1.05532</v>
      </c>
      <c r="J3659">
        <v>1.0443</v>
      </c>
      <c r="K3659">
        <v>1.04501</v>
      </c>
      <c r="L3659" s="5">
        <f t="shared" si="402"/>
        <v>-10.210000000000052</v>
      </c>
    </row>
    <row r="3660" spans="1:12" x14ac:dyDescent="0.25">
      <c r="A3660">
        <f t="shared" si="406"/>
        <v>2013</v>
      </c>
      <c r="B3660" t="str">
        <f t="shared" si="403"/>
        <v>01.01.2013</v>
      </c>
      <c r="C3660" t="str">
        <f t="shared" si="400"/>
        <v>25.1.2013</v>
      </c>
      <c r="D3660" s="1">
        <v>41299</v>
      </c>
      <c r="E3660" s="3">
        <f t="shared" si="401"/>
        <v>25</v>
      </c>
      <c r="F3660" s="5">
        <f t="shared" si="404"/>
        <v>1</v>
      </c>
      <c r="G3660" s="5">
        <f t="shared" si="405"/>
        <v>25</v>
      </c>
      <c r="H3660">
        <v>1.0449900000000001</v>
      </c>
      <c r="I3660">
        <v>1.04677</v>
      </c>
      <c r="J3660">
        <v>1.04017</v>
      </c>
      <c r="K3660">
        <v>1.0422499999999999</v>
      </c>
      <c r="L3660" s="5">
        <f t="shared" si="402"/>
        <v>-2.7400000000001867</v>
      </c>
    </row>
    <row r="3661" spans="1:12" x14ac:dyDescent="0.25">
      <c r="A3661">
        <f t="shared" si="406"/>
        <v>2013</v>
      </c>
      <c r="B3661" t="str">
        <f t="shared" si="403"/>
        <v>01.01.2013</v>
      </c>
      <c r="C3661" t="str">
        <f t="shared" si="400"/>
        <v>28.1.2013</v>
      </c>
      <c r="D3661" s="1">
        <v>41302</v>
      </c>
      <c r="E3661" s="3">
        <f t="shared" si="401"/>
        <v>28</v>
      </c>
      <c r="F3661" s="5">
        <f t="shared" si="404"/>
        <v>1</v>
      </c>
      <c r="G3661" s="5">
        <f t="shared" si="405"/>
        <v>28</v>
      </c>
      <c r="H3661">
        <v>1.04145</v>
      </c>
      <c r="I3661">
        <v>1.0428900000000001</v>
      </c>
      <c r="J3661">
        <v>1.0383899999999999</v>
      </c>
      <c r="K3661">
        <v>1.0416099999999999</v>
      </c>
      <c r="L3661" s="5">
        <f t="shared" si="402"/>
        <v>0.15999999999993797</v>
      </c>
    </row>
    <row r="3662" spans="1:12" x14ac:dyDescent="0.25">
      <c r="A3662">
        <f t="shared" si="406"/>
        <v>2013</v>
      </c>
      <c r="B3662" t="str">
        <f t="shared" si="403"/>
        <v>01.01.2013</v>
      </c>
      <c r="C3662" t="str">
        <f t="shared" si="400"/>
        <v>29.1.2013</v>
      </c>
      <c r="D3662" s="1">
        <v>41303</v>
      </c>
      <c r="E3662" s="3">
        <f t="shared" si="401"/>
        <v>29</v>
      </c>
      <c r="F3662" s="5">
        <f t="shared" si="404"/>
        <v>1</v>
      </c>
      <c r="G3662" s="5">
        <f t="shared" si="405"/>
        <v>29</v>
      </c>
      <c r="H3662">
        <v>1.0415700000000001</v>
      </c>
      <c r="I3662">
        <v>1.0474399999999999</v>
      </c>
      <c r="J3662">
        <v>1.0404500000000001</v>
      </c>
      <c r="K3662">
        <v>1.04735</v>
      </c>
      <c r="L3662" s="5">
        <f t="shared" si="402"/>
        <v>5.7799999999998963</v>
      </c>
    </row>
    <row r="3663" spans="1:12" x14ac:dyDescent="0.25">
      <c r="A3663">
        <f t="shared" si="406"/>
        <v>2013</v>
      </c>
      <c r="B3663" t="str">
        <f t="shared" si="403"/>
        <v>01.01.2013</v>
      </c>
      <c r="C3663" t="str">
        <f t="shared" si="400"/>
        <v>30.1.2013</v>
      </c>
      <c r="D3663" s="1">
        <v>41304</v>
      </c>
      <c r="E3663" s="3">
        <f t="shared" si="401"/>
        <v>30</v>
      </c>
      <c r="F3663" s="5">
        <f t="shared" si="404"/>
        <v>1</v>
      </c>
      <c r="G3663" s="5">
        <f t="shared" si="405"/>
        <v>30</v>
      </c>
      <c r="H3663">
        <v>1.0474000000000001</v>
      </c>
      <c r="I3663">
        <v>1.0475099999999999</v>
      </c>
      <c r="J3663">
        <v>1.03983</v>
      </c>
      <c r="K3663">
        <v>1.0416099999999999</v>
      </c>
      <c r="L3663" s="5">
        <f t="shared" si="402"/>
        <v>-5.7900000000001839</v>
      </c>
    </row>
    <row r="3664" spans="1:12" x14ac:dyDescent="0.25">
      <c r="A3664">
        <f t="shared" si="406"/>
        <v>2013</v>
      </c>
      <c r="B3664" t="str">
        <f t="shared" si="403"/>
        <v>01.01.2013</v>
      </c>
      <c r="C3664" t="str">
        <f t="shared" si="400"/>
        <v>31.1.2013</v>
      </c>
      <c r="D3664" s="1">
        <v>41305</v>
      </c>
      <c r="E3664" s="3">
        <f t="shared" si="401"/>
        <v>30</v>
      </c>
      <c r="F3664" s="5">
        <f t="shared" si="404"/>
        <v>1</v>
      </c>
      <c r="G3664" s="5">
        <f t="shared" si="405"/>
        <v>31</v>
      </c>
      <c r="H3664">
        <v>1.0415300000000001</v>
      </c>
      <c r="I3664">
        <v>1.0450299999999999</v>
      </c>
      <c r="J3664">
        <v>1.0379</v>
      </c>
      <c r="K3664">
        <v>1.0423</v>
      </c>
      <c r="L3664" s="5">
        <f t="shared" si="402"/>
        <v>0.7699999999999374</v>
      </c>
    </row>
    <row r="3665" spans="1:12" x14ac:dyDescent="0.25">
      <c r="A3665">
        <f t="shared" si="406"/>
        <v>2013</v>
      </c>
      <c r="B3665" t="str">
        <f t="shared" si="403"/>
        <v>01.01.2013</v>
      </c>
      <c r="C3665" t="str">
        <f t="shared" si="400"/>
        <v>1.2.2013</v>
      </c>
      <c r="D3665" s="1">
        <v>41306</v>
      </c>
      <c r="E3665" s="3">
        <f t="shared" si="401"/>
        <v>31</v>
      </c>
      <c r="F3665" s="5">
        <f t="shared" si="404"/>
        <v>2</v>
      </c>
      <c r="G3665" s="5">
        <f t="shared" si="405"/>
        <v>1</v>
      </c>
      <c r="H3665">
        <v>1.0423</v>
      </c>
      <c r="I3665">
        <v>1.04444</v>
      </c>
      <c r="J3665">
        <v>1.03603</v>
      </c>
      <c r="K3665">
        <v>1.04053</v>
      </c>
      <c r="L3665" s="5">
        <f t="shared" si="402"/>
        <v>-1.7700000000000493</v>
      </c>
    </row>
    <row r="3666" spans="1:12" x14ac:dyDescent="0.25">
      <c r="A3666">
        <f t="shared" si="406"/>
        <v>2013</v>
      </c>
      <c r="B3666" t="str">
        <f t="shared" si="403"/>
        <v>01.01.2013</v>
      </c>
      <c r="C3666" t="str">
        <f t="shared" si="400"/>
        <v>4.2.2013</v>
      </c>
      <c r="D3666" s="1">
        <v>41309</v>
      </c>
      <c r="E3666" s="3">
        <f t="shared" si="401"/>
        <v>34</v>
      </c>
      <c r="F3666" s="5">
        <f t="shared" si="404"/>
        <v>2</v>
      </c>
      <c r="G3666" s="5">
        <f t="shared" si="405"/>
        <v>4</v>
      </c>
      <c r="H3666">
        <v>1.04243</v>
      </c>
      <c r="I3666">
        <v>1.04413</v>
      </c>
      <c r="J3666">
        <v>1.04078</v>
      </c>
      <c r="K3666">
        <v>1.04365</v>
      </c>
      <c r="L3666" s="5">
        <f t="shared" si="402"/>
        <v>1.2199999999999989</v>
      </c>
    </row>
    <row r="3667" spans="1:12" x14ac:dyDescent="0.25">
      <c r="A3667">
        <f t="shared" si="406"/>
        <v>2013</v>
      </c>
      <c r="B3667" t="str">
        <f t="shared" si="403"/>
        <v>01.01.2013</v>
      </c>
      <c r="C3667" t="str">
        <f t="shared" si="400"/>
        <v>5.2.2013</v>
      </c>
      <c r="D3667" s="1">
        <v>41310</v>
      </c>
      <c r="E3667" s="3">
        <f t="shared" si="401"/>
        <v>35</v>
      </c>
      <c r="F3667" s="5">
        <f t="shared" si="404"/>
        <v>2</v>
      </c>
      <c r="G3667" s="5">
        <f t="shared" si="405"/>
        <v>5</v>
      </c>
      <c r="H3667">
        <v>1.04365</v>
      </c>
      <c r="I3667">
        <v>1.0456000000000001</v>
      </c>
      <c r="J3667">
        <v>1.03698</v>
      </c>
      <c r="K3667">
        <v>1.03881</v>
      </c>
      <c r="L3667" s="5">
        <f t="shared" si="402"/>
        <v>-4.8399999999999554</v>
      </c>
    </row>
    <row r="3668" spans="1:12" x14ac:dyDescent="0.25">
      <c r="A3668">
        <f t="shared" si="406"/>
        <v>2013</v>
      </c>
      <c r="B3668" t="str">
        <f t="shared" si="403"/>
        <v>01.01.2013</v>
      </c>
      <c r="C3668" t="str">
        <f t="shared" si="400"/>
        <v>6.2.2013</v>
      </c>
      <c r="D3668" s="1">
        <v>41311</v>
      </c>
      <c r="E3668" s="3">
        <f t="shared" si="401"/>
        <v>36</v>
      </c>
      <c r="F3668" s="5">
        <f t="shared" si="404"/>
        <v>2</v>
      </c>
      <c r="G3668" s="5">
        <f t="shared" si="405"/>
        <v>6</v>
      </c>
      <c r="H3668">
        <v>1.0387999999999999</v>
      </c>
      <c r="I3668">
        <v>1.0399</v>
      </c>
      <c r="J3668">
        <v>1.0295399999999999</v>
      </c>
      <c r="K3668">
        <v>1.0318400000000001</v>
      </c>
      <c r="L3668" s="5">
        <f t="shared" si="402"/>
        <v>-6.9599999999998552</v>
      </c>
    </row>
    <row r="3669" spans="1:12" x14ac:dyDescent="0.25">
      <c r="A3669">
        <f t="shared" si="406"/>
        <v>2013</v>
      </c>
      <c r="B3669" t="str">
        <f t="shared" si="403"/>
        <v>01.01.2013</v>
      </c>
      <c r="C3669" t="str">
        <f t="shared" si="400"/>
        <v>7.2.2013</v>
      </c>
      <c r="D3669" s="1">
        <v>41312</v>
      </c>
      <c r="E3669" s="3">
        <f t="shared" si="401"/>
        <v>37</v>
      </c>
      <c r="F3669" s="5">
        <f t="shared" si="404"/>
        <v>2</v>
      </c>
      <c r="G3669" s="5">
        <f t="shared" si="405"/>
        <v>7</v>
      </c>
      <c r="H3669">
        <v>1.0318099999999999</v>
      </c>
      <c r="I3669">
        <v>1.0337799999999999</v>
      </c>
      <c r="J3669">
        <v>1.0272699999999999</v>
      </c>
      <c r="K3669">
        <v>1.0281</v>
      </c>
      <c r="L3669" s="5">
        <f t="shared" si="402"/>
        <v>-3.7099999999998801</v>
      </c>
    </row>
    <row r="3670" spans="1:12" x14ac:dyDescent="0.25">
      <c r="A3670">
        <f t="shared" si="406"/>
        <v>2013</v>
      </c>
      <c r="B3670" t="str">
        <f t="shared" si="403"/>
        <v>01.01.2013</v>
      </c>
      <c r="C3670" t="str">
        <f t="shared" si="400"/>
        <v>8.2.2013</v>
      </c>
      <c r="D3670" s="1">
        <v>41313</v>
      </c>
      <c r="E3670" s="3">
        <f t="shared" si="401"/>
        <v>38</v>
      </c>
      <c r="F3670" s="5">
        <f t="shared" si="404"/>
        <v>2</v>
      </c>
      <c r="G3670" s="5">
        <f t="shared" si="405"/>
        <v>8</v>
      </c>
      <c r="H3670">
        <v>1.02806</v>
      </c>
      <c r="I3670">
        <v>1.0347299999999999</v>
      </c>
      <c r="J3670">
        <v>1.02542</v>
      </c>
      <c r="K3670">
        <v>1.03166</v>
      </c>
      <c r="L3670" s="5">
        <f t="shared" si="402"/>
        <v>3.6000000000000476</v>
      </c>
    </row>
    <row r="3671" spans="1:12" x14ac:dyDescent="0.25">
      <c r="A3671">
        <f t="shared" si="406"/>
        <v>2013</v>
      </c>
      <c r="B3671" t="str">
        <f t="shared" si="403"/>
        <v>01.01.2013</v>
      </c>
      <c r="C3671" t="str">
        <f t="shared" si="400"/>
        <v>11.2.2013</v>
      </c>
      <c r="D3671" s="1">
        <v>41316</v>
      </c>
      <c r="E3671" s="3">
        <f t="shared" si="401"/>
        <v>41</v>
      </c>
      <c r="F3671" s="5">
        <f t="shared" si="404"/>
        <v>2</v>
      </c>
      <c r="G3671" s="5">
        <f t="shared" si="405"/>
        <v>11</v>
      </c>
      <c r="H3671">
        <v>1.0310299999999999</v>
      </c>
      <c r="I3671">
        <v>1.0323500000000001</v>
      </c>
      <c r="J3671">
        <v>1.02504</v>
      </c>
      <c r="K3671">
        <v>1.02536</v>
      </c>
      <c r="L3671" s="5">
        <f t="shared" si="402"/>
        <v>-5.6699999999998418</v>
      </c>
    </row>
    <row r="3672" spans="1:12" x14ac:dyDescent="0.25">
      <c r="A3672">
        <f t="shared" si="406"/>
        <v>2013</v>
      </c>
      <c r="B3672" t="str">
        <f t="shared" si="403"/>
        <v>01.01.2013</v>
      </c>
      <c r="C3672" t="str">
        <f t="shared" si="400"/>
        <v>12.2.2013</v>
      </c>
      <c r="D3672" s="1">
        <v>41317</v>
      </c>
      <c r="E3672" s="3">
        <f t="shared" si="401"/>
        <v>42</v>
      </c>
      <c r="F3672" s="5">
        <f t="shared" si="404"/>
        <v>2</v>
      </c>
      <c r="G3672" s="5">
        <f t="shared" si="405"/>
        <v>12</v>
      </c>
      <c r="H3672">
        <v>1.02535</v>
      </c>
      <c r="I3672">
        <v>1.0321100000000001</v>
      </c>
      <c r="J3672">
        <v>1.02258</v>
      </c>
      <c r="K3672">
        <v>1.0302899999999999</v>
      </c>
      <c r="L3672" s="5">
        <f t="shared" si="402"/>
        <v>4.9399999999999444</v>
      </c>
    </row>
    <row r="3673" spans="1:12" x14ac:dyDescent="0.25">
      <c r="A3673">
        <f t="shared" si="406"/>
        <v>2013</v>
      </c>
      <c r="B3673" t="str">
        <f t="shared" si="403"/>
        <v>01.01.2013</v>
      </c>
      <c r="C3673" t="str">
        <f t="shared" si="400"/>
        <v>13.2.2013</v>
      </c>
      <c r="D3673" s="1">
        <v>41318</v>
      </c>
      <c r="E3673" s="3">
        <f t="shared" si="401"/>
        <v>43</v>
      </c>
      <c r="F3673" s="5">
        <f t="shared" si="404"/>
        <v>2</v>
      </c>
      <c r="G3673" s="5">
        <f t="shared" si="405"/>
        <v>13</v>
      </c>
      <c r="H3673">
        <v>1.0302899999999999</v>
      </c>
      <c r="I3673">
        <v>1.0369999999999999</v>
      </c>
      <c r="J3673">
        <v>1.0302</v>
      </c>
      <c r="K3673">
        <v>1.03684</v>
      </c>
      <c r="L3673" s="5">
        <f t="shared" si="402"/>
        <v>6.5500000000000558</v>
      </c>
    </row>
    <row r="3674" spans="1:12" x14ac:dyDescent="0.25">
      <c r="A3674">
        <f t="shared" si="406"/>
        <v>2013</v>
      </c>
      <c r="B3674" t="str">
        <f t="shared" si="403"/>
        <v>01.01.2013</v>
      </c>
      <c r="C3674" t="str">
        <f t="shared" si="400"/>
        <v>14.2.2013</v>
      </c>
      <c r="D3674" s="1">
        <v>41319</v>
      </c>
      <c r="E3674" s="3">
        <f t="shared" si="401"/>
        <v>44</v>
      </c>
      <c r="F3674" s="5">
        <f t="shared" si="404"/>
        <v>2</v>
      </c>
      <c r="G3674" s="5">
        <f t="shared" si="405"/>
        <v>14</v>
      </c>
      <c r="H3674">
        <v>1.03695</v>
      </c>
      <c r="I3674">
        <v>1.03698</v>
      </c>
      <c r="J3674">
        <v>1.0325800000000001</v>
      </c>
      <c r="K3674">
        <v>1.03576</v>
      </c>
      <c r="L3674" s="5">
        <f t="shared" si="402"/>
        <v>-1.1900000000000244</v>
      </c>
    </row>
    <row r="3675" spans="1:12" x14ac:dyDescent="0.25">
      <c r="A3675">
        <f t="shared" si="406"/>
        <v>2013</v>
      </c>
      <c r="B3675" t="str">
        <f t="shared" si="403"/>
        <v>01.01.2013</v>
      </c>
      <c r="C3675" t="str">
        <f t="shared" si="400"/>
        <v>15.2.2013</v>
      </c>
      <c r="D3675" s="1">
        <v>41320</v>
      </c>
      <c r="E3675" s="3">
        <f t="shared" si="401"/>
        <v>45</v>
      </c>
      <c r="F3675" s="5">
        <f t="shared" si="404"/>
        <v>2</v>
      </c>
      <c r="G3675" s="5">
        <f t="shared" si="405"/>
        <v>15</v>
      </c>
      <c r="H3675">
        <v>1.03576</v>
      </c>
      <c r="I3675">
        <v>1.0373399999999999</v>
      </c>
      <c r="J3675">
        <v>1.0286500000000001</v>
      </c>
      <c r="K3675">
        <v>1.03033</v>
      </c>
      <c r="L3675" s="5">
        <f t="shared" si="402"/>
        <v>-5.4300000000000459</v>
      </c>
    </row>
    <row r="3676" spans="1:12" x14ac:dyDescent="0.25">
      <c r="A3676">
        <f t="shared" si="406"/>
        <v>2013</v>
      </c>
      <c r="B3676" t="str">
        <f t="shared" si="403"/>
        <v>01.01.2013</v>
      </c>
      <c r="C3676" t="str">
        <f t="shared" si="400"/>
        <v>18.2.2013</v>
      </c>
      <c r="D3676" s="1">
        <v>41323</v>
      </c>
      <c r="E3676" s="3">
        <f t="shared" si="401"/>
        <v>48</v>
      </c>
      <c r="F3676" s="5">
        <f t="shared" si="404"/>
        <v>2</v>
      </c>
      <c r="G3676" s="5">
        <f t="shared" si="405"/>
        <v>18</v>
      </c>
      <c r="H3676">
        <v>1.02891</v>
      </c>
      <c r="I3676">
        <v>1.0314700000000001</v>
      </c>
      <c r="J3676">
        <v>1.02742</v>
      </c>
      <c r="K3676">
        <v>1.03044</v>
      </c>
      <c r="L3676" s="5">
        <f t="shared" si="402"/>
        <v>1.5300000000000313</v>
      </c>
    </row>
    <row r="3677" spans="1:12" x14ac:dyDescent="0.25">
      <c r="A3677">
        <f t="shared" si="406"/>
        <v>2013</v>
      </c>
      <c r="B3677" t="str">
        <f t="shared" si="403"/>
        <v>01.01.2013</v>
      </c>
      <c r="C3677" t="str">
        <f t="shared" si="400"/>
        <v>19.2.2013</v>
      </c>
      <c r="D3677" s="1">
        <v>41324</v>
      </c>
      <c r="E3677" s="3">
        <f t="shared" si="401"/>
        <v>49</v>
      </c>
      <c r="F3677" s="5">
        <f t="shared" si="404"/>
        <v>2</v>
      </c>
      <c r="G3677" s="5">
        <f t="shared" si="405"/>
        <v>19</v>
      </c>
      <c r="H3677">
        <v>1.0304599999999999</v>
      </c>
      <c r="I3677">
        <v>1.03664</v>
      </c>
      <c r="J3677">
        <v>1.0300199999999999</v>
      </c>
      <c r="K3677">
        <v>1.0355099999999999</v>
      </c>
      <c r="L3677" s="5">
        <f t="shared" si="402"/>
        <v>5.0499999999999989</v>
      </c>
    </row>
    <row r="3678" spans="1:12" x14ac:dyDescent="0.25">
      <c r="A3678">
        <f t="shared" si="406"/>
        <v>2013</v>
      </c>
      <c r="B3678" t="str">
        <f t="shared" si="403"/>
        <v>01.01.2013</v>
      </c>
      <c r="C3678" t="str">
        <f t="shared" si="400"/>
        <v>20.2.2013</v>
      </c>
      <c r="D3678" s="1">
        <v>41325</v>
      </c>
      <c r="E3678" s="3">
        <f t="shared" si="401"/>
        <v>50</v>
      </c>
      <c r="F3678" s="5">
        <f t="shared" si="404"/>
        <v>2</v>
      </c>
      <c r="G3678" s="5">
        <f t="shared" si="405"/>
        <v>20</v>
      </c>
      <c r="H3678">
        <v>1.03548</v>
      </c>
      <c r="I3678">
        <v>1.0367</v>
      </c>
      <c r="J3678">
        <v>1.0236400000000001</v>
      </c>
      <c r="K3678">
        <v>1.0255099999999999</v>
      </c>
      <c r="L3678" s="5">
        <f t="shared" si="402"/>
        <v>-9.9700000000000344</v>
      </c>
    </row>
    <row r="3679" spans="1:12" x14ac:dyDescent="0.25">
      <c r="A3679">
        <f t="shared" si="406"/>
        <v>2013</v>
      </c>
      <c r="B3679" t="str">
        <f t="shared" si="403"/>
        <v>01.01.2013</v>
      </c>
      <c r="C3679" t="str">
        <f t="shared" si="400"/>
        <v>21.2.2013</v>
      </c>
      <c r="D3679" s="1">
        <v>41326</v>
      </c>
      <c r="E3679" s="3">
        <f t="shared" si="401"/>
        <v>51</v>
      </c>
      <c r="F3679" s="5">
        <f t="shared" si="404"/>
        <v>2</v>
      </c>
      <c r="G3679" s="5">
        <f t="shared" si="405"/>
        <v>21</v>
      </c>
      <c r="H3679">
        <v>1.0254399999999999</v>
      </c>
      <c r="I3679">
        <v>1.02641</v>
      </c>
      <c r="J3679">
        <v>1.0220100000000001</v>
      </c>
      <c r="K3679">
        <v>1.02447</v>
      </c>
      <c r="L3679" s="5">
        <f t="shared" si="402"/>
        <v>-0.96999999999991537</v>
      </c>
    </row>
    <row r="3680" spans="1:12" x14ac:dyDescent="0.25">
      <c r="A3680">
        <f t="shared" si="406"/>
        <v>2013</v>
      </c>
      <c r="B3680" t="str">
        <f t="shared" si="403"/>
        <v>01.01.2013</v>
      </c>
      <c r="C3680" t="str">
        <f t="shared" si="400"/>
        <v>22.2.2013</v>
      </c>
      <c r="D3680" s="1">
        <v>41327</v>
      </c>
      <c r="E3680" s="3">
        <f t="shared" si="401"/>
        <v>52</v>
      </c>
      <c r="F3680" s="5">
        <f t="shared" si="404"/>
        <v>2</v>
      </c>
      <c r="G3680" s="5">
        <f t="shared" si="405"/>
        <v>22</v>
      </c>
      <c r="H3680">
        <v>1.02444</v>
      </c>
      <c r="I3680">
        <v>1.0340100000000001</v>
      </c>
      <c r="J3680">
        <v>1.0233099999999999</v>
      </c>
      <c r="K3680">
        <v>1.0317700000000001</v>
      </c>
      <c r="L3680" s="5">
        <f t="shared" si="402"/>
        <v>7.3300000000000587</v>
      </c>
    </row>
    <row r="3681" spans="1:12" x14ac:dyDescent="0.25">
      <c r="A3681">
        <f t="shared" si="406"/>
        <v>2013</v>
      </c>
      <c r="B3681" t="str">
        <f t="shared" si="403"/>
        <v>01.01.2013</v>
      </c>
      <c r="C3681" t="str">
        <f t="shared" si="400"/>
        <v>25.2.2013</v>
      </c>
      <c r="D3681" s="1">
        <v>41330</v>
      </c>
      <c r="E3681" s="3">
        <f t="shared" si="401"/>
        <v>55</v>
      </c>
      <c r="F3681" s="5">
        <f t="shared" si="404"/>
        <v>2</v>
      </c>
      <c r="G3681" s="5">
        <f t="shared" si="405"/>
        <v>25</v>
      </c>
      <c r="H3681">
        <v>1.0302500000000001</v>
      </c>
      <c r="I3681">
        <v>1.0327999999999999</v>
      </c>
      <c r="J3681">
        <v>1.0249999999999999</v>
      </c>
      <c r="K3681">
        <v>1.02559</v>
      </c>
      <c r="L3681" s="5">
        <f t="shared" si="402"/>
        <v>-4.6600000000001085</v>
      </c>
    </row>
    <row r="3682" spans="1:12" x14ac:dyDescent="0.25">
      <c r="A3682">
        <f t="shared" si="406"/>
        <v>2013</v>
      </c>
      <c r="B3682" t="str">
        <f t="shared" si="403"/>
        <v>01.01.2013</v>
      </c>
      <c r="C3682" t="str">
        <f t="shared" ref="C3682:C3745" si="407">CONCATENATE(G3682,".",F3682,".",A3682)</f>
        <v>26.2.2013</v>
      </c>
      <c r="D3682" s="1">
        <v>41331</v>
      </c>
      <c r="E3682" s="3">
        <f t="shared" ref="E3682:E3745" si="408">DAYS360(B3682,C3682,TRUE)+1</f>
        <v>56</v>
      </c>
      <c r="F3682" s="5">
        <f t="shared" si="404"/>
        <v>2</v>
      </c>
      <c r="G3682" s="5">
        <f t="shared" si="405"/>
        <v>26</v>
      </c>
      <c r="H3682">
        <v>1.0255700000000001</v>
      </c>
      <c r="I3682">
        <v>1.0290999999999999</v>
      </c>
      <c r="J3682">
        <v>1.0199800000000001</v>
      </c>
      <c r="K3682">
        <v>1.02275</v>
      </c>
      <c r="L3682" s="5">
        <f t="shared" ref="L3682:L3745" si="409">(K3682-H3682)*1000</f>
        <v>-2.8200000000000447</v>
      </c>
    </row>
    <row r="3683" spans="1:12" x14ac:dyDescent="0.25">
      <c r="A3683">
        <f t="shared" si="406"/>
        <v>2013</v>
      </c>
      <c r="B3683" t="str">
        <f t="shared" si="403"/>
        <v>01.01.2013</v>
      </c>
      <c r="C3683" t="str">
        <f t="shared" si="407"/>
        <v>27.2.2013</v>
      </c>
      <c r="D3683" s="1">
        <v>41332</v>
      </c>
      <c r="E3683" s="3">
        <f t="shared" si="408"/>
        <v>57</v>
      </c>
      <c r="F3683" s="5">
        <f t="shared" si="404"/>
        <v>2</v>
      </c>
      <c r="G3683" s="5">
        <f t="shared" si="405"/>
        <v>27</v>
      </c>
      <c r="H3683">
        <v>1.0227200000000001</v>
      </c>
      <c r="I3683">
        <v>1.0244200000000001</v>
      </c>
      <c r="J3683">
        <v>1.01817</v>
      </c>
      <c r="K3683">
        <v>1.0231600000000001</v>
      </c>
      <c r="L3683" s="5">
        <f t="shared" si="409"/>
        <v>0.43999999999999595</v>
      </c>
    </row>
    <row r="3684" spans="1:12" x14ac:dyDescent="0.25">
      <c r="A3684">
        <f t="shared" si="406"/>
        <v>2013</v>
      </c>
      <c r="B3684" t="str">
        <f t="shared" si="403"/>
        <v>01.01.2013</v>
      </c>
      <c r="C3684" t="str">
        <f t="shared" si="407"/>
        <v>28.2.2013</v>
      </c>
      <c r="D3684" s="1">
        <v>41333</v>
      </c>
      <c r="E3684" s="3">
        <f t="shared" si="408"/>
        <v>58</v>
      </c>
      <c r="F3684" s="5">
        <f t="shared" si="404"/>
        <v>2</v>
      </c>
      <c r="G3684" s="5">
        <f t="shared" si="405"/>
        <v>28</v>
      </c>
      <c r="H3684">
        <v>1.02315</v>
      </c>
      <c r="I3684">
        <v>1.02894</v>
      </c>
      <c r="J3684">
        <v>1.0197000000000001</v>
      </c>
      <c r="K3684">
        <v>1.02132</v>
      </c>
      <c r="L3684" s="5">
        <f t="shared" si="409"/>
        <v>-1.8299999999999983</v>
      </c>
    </row>
    <row r="3685" spans="1:12" x14ac:dyDescent="0.25">
      <c r="A3685">
        <f t="shared" si="406"/>
        <v>2013</v>
      </c>
      <c r="B3685" t="str">
        <f t="shared" ref="B3685:B3748" si="410">CONCATENATE("01.","01",".",A3685)</f>
        <v>01.01.2013</v>
      </c>
      <c r="C3685" t="str">
        <f t="shared" si="407"/>
        <v>1.3.2013</v>
      </c>
      <c r="D3685" s="1">
        <v>41334</v>
      </c>
      <c r="E3685" s="3">
        <f t="shared" si="408"/>
        <v>61</v>
      </c>
      <c r="F3685" s="5">
        <f t="shared" si="404"/>
        <v>3</v>
      </c>
      <c r="G3685" s="5">
        <f t="shared" si="405"/>
        <v>1</v>
      </c>
      <c r="H3685">
        <v>1.0213399999999999</v>
      </c>
      <c r="I3685">
        <v>1.02413</v>
      </c>
      <c r="J3685">
        <v>1.01816</v>
      </c>
      <c r="K3685">
        <v>1.0202100000000001</v>
      </c>
      <c r="L3685" s="5">
        <f t="shared" si="409"/>
        <v>-1.1299999999998533</v>
      </c>
    </row>
    <row r="3686" spans="1:12" x14ac:dyDescent="0.25">
      <c r="A3686">
        <f t="shared" si="406"/>
        <v>2013</v>
      </c>
      <c r="B3686" t="str">
        <f t="shared" si="410"/>
        <v>01.01.2013</v>
      </c>
      <c r="C3686" t="str">
        <f t="shared" si="407"/>
        <v>4.3.2013</v>
      </c>
      <c r="D3686" s="1">
        <v>41337</v>
      </c>
      <c r="E3686" s="3">
        <f t="shared" si="408"/>
        <v>64</v>
      </c>
      <c r="F3686" s="5">
        <f t="shared" si="404"/>
        <v>3</v>
      </c>
      <c r="G3686" s="5">
        <f t="shared" si="405"/>
        <v>4</v>
      </c>
      <c r="H3686">
        <v>1.01999</v>
      </c>
      <c r="I3686">
        <v>1.0204200000000001</v>
      </c>
      <c r="J3686">
        <v>1.0114799999999999</v>
      </c>
      <c r="K3686">
        <v>1.0195000000000001</v>
      </c>
      <c r="L3686" s="5">
        <f t="shared" si="409"/>
        <v>-0.48999999999987942</v>
      </c>
    </row>
    <row r="3687" spans="1:12" x14ac:dyDescent="0.25">
      <c r="A3687">
        <f t="shared" si="406"/>
        <v>2013</v>
      </c>
      <c r="B3687" t="str">
        <f t="shared" si="410"/>
        <v>01.01.2013</v>
      </c>
      <c r="C3687" t="str">
        <f t="shared" si="407"/>
        <v>5.3.2013</v>
      </c>
      <c r="D3687" s="1">
        <v>41338</v>
      </c>
      <c r="E3687" s="3">
        <f t="shared" si="408"/>
        <v>65</v>
      </c>
      <c r="F3687" s="5">
        <f t="shared" si="404"/>
        <v>3</v>
      </c>
      <c r="G3687" s="5">
        <f t="shared" si="405"/>
        <v>5</v>
      </c>
      <c r="H3687">
        <v>1.01952</v>
      </c>
      <c r="I3687">
        <v>1.02624</v>
      </c>
      <c r="J3687">
        <v>1.01864</v>
      </c>
      <c r="K3687">
        <v>1.0256700000000001</v>
      </c>
      <c r="L3687" s="5">
        <f t="shared" si="409"/>
        <v>6.1500000000000998</v>
      </c>
    </row>
    <row r="3688" spans="1:12" x14ac:dyDescent="0.25">
      <c r="A3688">
        <f t="shared" si="406"/>
        <v>2013</v>
      </c>
      <c r="B3688" t="str">
        <f t="shared" si="410"/>
        <v>01.01.2013</v>
      </c>
      <c r="C3688" t="str">
        <f t="shared" si="407"/>
        <v>6.3.2013</v>
      </c>
      <c r="D3688" s="1">
        <v>41339</v>
      </c>
      <c r="E3688" s="3">
        <f t="shared" si="408"/>
        <v>66</v>
      </c>
      <c r="F3688" s="5">
        <f t="shared" si="404"/>
        <v>3</v>
      </c>
      <c r="G3688" s="5">
        <f t="shared" si="405"/>
        <v>6</v>
      </c>
      <c r="H3688">
        <v>1.02562</v>
      </c>
      <c r="I3688">
        <v>1.02989</v>
      </c>
      <c r="J3688">
        <v>1.02311</v>
      </c>
      <c r="K3688">
        <v>1.0232300000000001</v>
      </c>
      <c r="L3688" s="5">
        <f t="shared" si="409"/>
        <v>-2.3899999999998922</v>
      </c>
    </row>
    <row r="3689" spans="1:12" x14ac:dyDescent="0.25">
      <c r="A3689">
        <f t="shared" si="406"/>
        <v>2013</v>
      </c>
      <c r="B3689" t="str">
        <f t="shared" si="410"/>
        <v>01.01.2013</v>
      </c>
      <c r="C3689" t="str">
        <f t="shared" si="407"/>
        <v>7.3.2013</v>
      </c>
      <c r="D3689" s="1">
        <v>41340</v>
      </c>
      <c r="E3689" s="3">
        <f t="shared" si="408"/>
        <v>67</v>
      </c>
      <c r="F3689" s="5">
        <f t="shared" si="404"/>
        <v>3</v>
      </c>
      <c r="G3689" s="5">
        <f t="shared" si="405"/>
        <v>7</v>
      </c>
      <c r="H3689">
        <v>1.0231699999999999</v>
      </c>
      <c r="I3689">
        <v>1.02895</v>
      </c>
      <c r="J3689">
        <v>1.02182</v>
      </c>
      <c r="K3689">
        <v>1.02657</v>
      </c>
      <c r="L3689" s="5">
        <f t="shared" si="409"/>
        <v>3.4000000000000696</v>
      </c>
    </row>
    <row r="3690" spans="1:12" x14ac:dyDescent="0.25">
      <c r="A3690">
        <f t="shared" si="406"/>
        <v>2013</v>
      </c>
      <c r="B3690" t="str">
        <f t="shared" si="410"/>
        <v>01.01.2013</v>
      </c>
      <c r="C3690" t="str">
        <f t="shared" si="407"/>
        <v>8.3.2013</v>
      </c>
      <c r="D3690" s="1">
        <v>41341</v>
      </c>
      <c r="E3690" s="3">
        <f t="shared" si="408"/>
        <v>68</v>
      </c>
      <c r="F3690" s="5">
        <f t="shared" si="404"/>
        <v>3</v>
      </c>
      <c r="G3690" s="5">
        <f t="shared" si="405"/>
        <v>8</v>
      </c>
      <c r="H3690">
        <v>1.02658</v>
      </c>
      <c r="I3690">
        <v>1.0282199999999999</v>
      </c>
      <c r="J3690">
        <v>1.0210900000000001</v>
      </c>
      <c r="K3690">
        <v>1.0233099999999999</v>
      </c>
      <c r="L3690" s="5">
        <f t="shared" si="409"/>
        <v>-3.2700000000001062</v>
      </c>
    </row>
    <row r="3691" spans="1:12" x14ac:dyDescent="0.25">
      <c r="A3691">
        <f t="shared" si="406"/>
        <v>2013</v>
      </c>
      <c r="B3691" t="str">
        <f t="shared" si="410"/>
        <v>01.01.2013</v>
      </c>
      <c r="C3691" t="str">
        <f t="shared" si="407"/>
        <v>11.3.2013</v>
      </c>
      <c r="D3691" s="1">
        <v>41344</v>
      </c>
      <c r="E3691" s="3">
        <f t="shared" si="408"/>
        <v>71</v>
      </c>
      <c r="F3691" s="5">
        <f t="shared" si="404"/>
        <v>3</v>
      </c>
      <c r="G3691" s="5">
        <f t="shared" si="405"/>
        <v>11</v>
      </c>
      <c r="H3691">
        <v>1.0213099999999999</v>
      </c>
      <c r="I3691">
        <v>1.02826</v>
      </c>
      <c r="J3691">
        <v>1.0202899999999999</v>
      </c>
      <c r="K3691">
        <v>1.0273399999999999</v>
      </c>
      <c r="L3691" s="5">
        <f t="shared" si="409"/>
        <v>6.0299999999999798</v>
      </c>
    </row>
    <row r="3692" spans="1:12" x14ac:dyDescent="0.25">
      <c r="A3692">
        <f t="shared" si="406"/>
        <v>2013</v>
      </c>
      <c r="B3692" t="str">
        <f t="shared" si="410"/>
        <v>01.01.2013</v>
      </c>
      <c r="C3692" t="str">
        <f t="shared" si="407"/>
        <v>12.3.2013</v>
      </c>
      <c r="D3692" s="1">
        <v>41345</v>
      </c>
      <c r="E3692" s="3">
        <f t="shared" si="408"/>
        <v>72</v>
      </c>
      <c r="F3692" s="5">
        <f t="shared" si="404"/>
        <v>3</v>
      </c>
      <c r="G3692" s="5">
        <f t="shared" si="405"/>
        <v>12</v>
      </c>
      <c r="H3692">
        <v>1.02735</v>
      </c>
      <c r="I3692">
        <v>1.0335000000000001</v>
      </c>
      <c r="J3692">
        <v>1.02661</v>
      </c>
      <c r="K3692">
        <v>1.0320100000000001</v>
      </c>
      <c r="L3692" s="5">
        <f t="shared" si="409"/>
        <v>4.6600000000001085</v>
      </c>
    </row>
    <row r="3693" spans="1:12" x14ac:dyDescent="0.25">
      <c r="A3693">
        <f t="shared" si="406"/>
        <v>2013</v>
      </c>
      <c r="B3693" t="str">
        <f t="shared" si="410"/>
        <v>01.01.2013</v>
      </c>
      <c r="C3693" t="str">
        <f t="shared" si="407"/>
        <v>13.3.2013</v>
      </c>
      <c r="D3693" s="1">
        <v>41346</v>
      </c>
      <c r="E3693" s="3">
        <f t="shared" si="408"/>
        <v>73</v>
      </c>
      <c r="F3693" s="5">
        <f t="shared" si="404"/>
        <v>3</v>
      </c>
      <c r="G3693" s="5">
        <f t="shared" si="405"/>
        <v>13</v>
      </c>
      <c r="H3693">
        <v>1.0320499999999999</v>
      </c>
      <c r="I3693">
        <v>1.03335</v>
      </c>
      <c r="J3693">
        <v>1.0282</v>
      </c>
      <c r="K3693">
        <v>1.0296799999999999</v>
      </c>
      <c r="L3693" s="5">
        <f t="shared" si="409"/>
        <v>-2.3699999999999832</v>
      </c>
    </row>
    <row r="3694" spans="1:12" x14ac:dyDescent="0.25">
      <c r="A3694">
        <f t="shared" si="406"/>
        <v>2013</v>
      </c>
      <c r="B3694" t="str">
        <f t="shared" si="410"/>
        <v>01.01.2013</v>
      </c>
      <c r="C3694" t="str">
        <f t="shared" si="407"/>
        <v>14.3.2013</v>
      </c>
      <c r="D3694" s="1">
        <v>41347</v>
      </c>
      <c r="E3694" s="3">
        <f t="shared" si="408"/>
        <v>74</v>
      </c>
      <c r="F3694" s="5">
        <f t="shared" si="404"/>
        <v>3</v>
      </c>
      <c r="G3694" s="5">
        <f t="shared" si="405"/>
        <v>14</v>
      </c>
      <c r="H3694">
        <v>1.0296799999999999</v>
      </c>
      <c r="I3694">
        <v>1.0400799999999999</v>
      </c>
      <c r="J3694">
        <v>1.0286999999999999</v>
      </c>
      <c r="K3694">
        <v>1.0384599999999999</v>
      </c>
      <c r="L3694" s="5">
        <f t="shared" si="409"/>
        <v>8.78000000000001</v>
      </c>
    </row>
    <row r="3695" spans="1:12" x14ac:dyDescent="0.25">
      <c r="A3695">
        <f t="shared" si="406"/>
        <v>2013</v>
      </c>
      <c r="B3695" t="str">
        <f t="shared" si="410"/>
        <v>01.01.2013</v>
      </c>
      <c r="C3695" t="str">
        <f t="shared" si="407"/>
        <v>15.3.2013</v>
      </c>
      <c r="D3695" s="1">
        <v>41348</v>
      </c>
      <c r="E3695" s="3">
        <f t="shared" si="408"/>
        <v>75</v>
      </c>
      <c r="F3695" s="5">
        <f t="shared" si="404"/>
        <v>3</v>
      </c>
      <c r="G3695" s="5">
        <f t="shared" si="405"/>
        <v>15</v>
      </c>
      <c r="H3695">
        <v>1.0384199999999999</v>
      </c>
      <c r="I3695">
        <v>1.04129</v>
      </c>
      <c r="J3695">
        <v>1.0360799999999999</v>
      </c>
      <c r="K3695">
        <v>1.04104</v>
      </c>
      <c r="L3695" s="5">
        <f t="shared" si="409"/>
        <v>2.6200000000000667</v>
      </c>
    </row>
    <row r="3696" spans="1:12" x14ac:dyDescent="0.25">
      <c r="A3696">
        <f t="shared" si="406"/>
        <v>2013</v>
      </c>
      <c r="B3696" t="str">
        <f t="shared" si="410"/>
        <v>01.01.2013</v>
      </c>
      <c r="C3696" t="str">
        <f t="shared" si="407"/>
        <v>18.3.2013</v>
      </c>
      <c r="D3696" s="1">
        <v>41351</v>
      </c>
      <c r="E3696" s="3">
        <f t="shared" si="408"/>
        <v>78</v>
      </c>
      <c r="F3696" s="5">
        <f t="shared" si="404"/>
        <v>3</v>
      </c>
      <c r="G3696" s="5">
        <f t="shared" si="405"/>
        <v>18</v>
      </c>
      <c r="H3696">
        <v>1.0359400000000001</v>
      </c>
      <c r="I3696">
        <v>1.0409299999999999</v>
      </c>
      <c r="J3696">
        <v>1.0343899999999999</v>
      </c>
      <c r="K3696">
        <v>1.03999</v>
      </c>
      <c r="L3696" s="5">
        <f t="shared" si="409"/>
        <v>4.049999999999887</v>
      </c>
    </row>
    <row r="3697" spans="1:12" x14ac:dyDescent="0.25">
      <c r="A3697">
        <f t="shared" si="406"/>
        <v>2013</v>
      </c>
      <c r="B3697" t="str">
        <f t="shared" si="410"/>
        <v>01.01.2013</v>
      </c>
      <c r="C3697" t="str">
        <f t="shared" si="407"/>
        <v>19.3.2013</v>
      </c>
      <c r="D3697" s="1">
        <v>41352</v>
      </c>
      <c r="E3697" s="3">
        <f t="shared" si="408"/>
        <v>79</v>
      </c>
      <c r="F3697" s="5">
        <f t="shared" si="404"/>
        <v>3</v>
      </c>
      <c r="G3697" s="5">
        <f t="shared" si="405"/>
        <v>19</v>
      </c>
      <c r="H3697">
        <v>1.03999</v>
      </c>
      <c r="I3697">
        <v>1.0404199999999999</v>
      </c>
      <c r="J3697">
        <v>1.0349699999999999</v>
      </c>
      <c r="K3697">
        <v>1.0364899999999999</v>
      </c>
      <c r="L3697" s="5">
        <f t="shared" si="409"/>
        <v>-3.5000000000000586</v>
      </c>
    </row>
    <row r="3698" spans="1:12" x14ac:dyDescent="0.25">
      <c r="A3698">
        <f t="shared" si="406"/>
        <v>2013</v>
      </c>
      <c r="B3698" t="str">
        <f t="shared" si="410"/>
        <v>01.01.2013</v>
      </c>
      <c r="C3698" t="str">
        <f t="shared" si="407"/>
        <v>20.3.2013</v>
      </c>
      <c r="D3698" s="1">
        <v>41353</v>
      </c>
      <c r="E3698" s="3">
        <f t="shared" si="408"/>
        <v>80</v>
      </c>
      <c r="F3698" s="5">
        <f t="shared" si="404"/>
        <v>3</v>
      </c>
      <c r="G3698" s="5">
        <f t="shared" si="405"/>
        <v>20</v>
      </c>
      <c r="H3698">
        <v>1.03647</v>
      </c>
      <c r="I3698">
        <v>1.0404500000000001</v>
      </c>
      <c r="J3698">
        <v>1.03545</v>
      </c>
      <c r="K3698">
        <v>1.0378000000000001</v>
      </c>
      <c r="L3698" s="5">
        <f t="shared" si="409"/>
        <v>1.3300000000000534</v>
      </c>
    </row>
    <row r="3699" spans="1:12" x14ac:dyDescent="0.25">
      <c r="A3699">
        <f t="shared" si="406"/>
        <v>2013</v>
      </c>
      <c r="B3699" t="str">
        <f t="shared" si="410"/>
        <v>01.01.2013</v>
      </c>
      <c r="C3699" t="str">
        <f t="shared" si="407"/>
        <v>21.3.2013</v>
      </c>
      <c r="D3699" s="1">
        <v>41354</v>
      </c>
      <c r="E3699" s="3">
        <f t="shared" si="408"/>
        <v>81</v>
      </c>
      <c r="F3699" s="5">
        <f t="shared" ref="F3699:F3762" si="411">MONTH(D3699)</f>
        <v>3</v>
      </c>
      <c r="G3699" s="5">
        <f t="shared" ref="G3699:G3762" si="412">DAY(D3699)</f>
        <v>21</v>
      </c>
      <c r="H3699">
        <v>1.03783</v>
      </c>
      <c r="I3699">
        <v>1.0456300000000001</v>
      </c>
      <c r="J3699">
        <v>1.0363100000000001</v>
      </c>
      <c r="K3699">
        <v>1.04348</v>
      </c>
      <c r="L3699" s="5">
        <f t="shared" si="409"/>
        <v>5.6499999999999329</v>
      </c>
    </row>
    <row r="3700" spans="1:12" x14ac:dyDescent="0.25">
      <c r="A3700">
        <f t="shared" si="406"/>
        <v>2013</v>
      </c>
      <c r="B3700" t="str">
        <f t="shared" si="410"/>
        <v>01.01.2013</v>
      </c>
      <c r="C3700" t="str">
        <f t="shared" si="407"/>
        <v>22.3.2013</v>
      </c>
      <c r="D3700" s="1">
        <v>41355</v>
      </c>
      <c r="E3700" s="3">
        <f t="shared" si="408"/>
        <v>82</v>
      </c>
      <c r="F3700" s="5">
        <f t="shared" si="411"/>
        <v>3</v>
      </c>
      <c r="G3700" s="5">
        <f t="shared" si="412"/>
        <v>22</v>
      </c>
      <c r="H3700">
        <v>1.0434600000000001</v>
      </c>
      <c r="I3700">
        <v>1.0459499999999999</v>
      </c>
      <c r="J3700">
        <v>1.042</v>
      </c>
      <c r="K3700">
        <v>1.04426</v>
      </c>
      <c r="L3700" s="5">
        <f t="shared" si="409"/>
        <v>0.79999999999991189</v>
      </c>
    </row>
    <row r="3701" spans="1:12" x14ac:dyDescent="0.25">
      <c r="A3701">
        <f t="shared" si="406"/>
        <v>2013</v>
      </c>
      <c r="B3701" t="str">
        <f t="shared" si="410"/>
        <v>01.01.2013</v>
      </c>
      <c r="C3701" t="str">
        <f t="shared" si="407"/>
        <v>25.3.2013</v>
      </c>
      <c r="D3701" s="1">
        <v>41358</v>
      </c>
      <c r="E3701" s="3">
        <f t="shared" si="408"/>
        <v>85</v>
      </c>
      <c r="F3701" s="5">
        <f t="shared" si="411"/>
        <v>3</v>
      </c>
      <c r="G3701" s="5">
        <f t="shared" si="412"/>
        <v>25</v>
      </c>
      <c r="H3701">
        <v>1.04443</v>
      </c>
      <c r="I3701">
        <v>1.04792</v>
      </c>
      <c r="J3701">
        <v>1.04314</v>
      </c>
      <c r="K3701">
        <v>1.0453399999999999</v>
      </c>
      <c r="L3701" s="5">
        <f t="shared" si="409"/>
        <v>0.90999999999996639</v>
      </c>
    </row>
    <row r="3702" spans="1:12" x14ac:dyDescent="0.25">
      <c r="A3702">
        <f t="shared" si="406"/>
        <v>2013</v>
      </c>
      <c r="B3702" t="str">
        <f t="shared" si="410"/>
        <v>01.01.2013</v>
      </c>
      <c r="C3702" t="str">
        <f t="shared" si="407"/>
        <v>26.3.2013</v>
      </c>
      <c r="D3702" s="1">
        <v>41359</v>
      </c>
      <c r="E3702" s="3">
        <f t="shared" si="408"/>
        <v>86</v>
      </c>
      <c r="F3702" s="5">
        <f t="shared" si="411"/>
        <v>3</v>
      </c>
      <c r="G3702" s="5">
        <f t="shared" si="412"/>
        <v>26</v>
      </c>
      <c r="H3702">
        <v>1.0453600000000001</v>
      </c>
      <c r="I3702">
        <v>1.0496700000000001</v>
      </c>
      <c r="J3702">
        <v>1.0446200000000001</v>
      </c>
      <c r="K3702">
        <v>1.04803</v>
      </c>
      <c r="L3702" s="5">
        <f t="shared" si="409"/>
        <v>2.6699999999999502</v>
      </c>
    </row>
    <row r="3703" spans="1:12" x14ac:dyDescent="0.25">
      <c r="A3703">
        <f t="shared" si="406"/>
        <v>2013</v>
      </c>
      <c r="B3703" t="str">
        <f t="shared" si="410"/>
        <v>01.01.2013</v>
      </c>
      <c r="C3703" t="str">
        <f t="shared" si="407"/>
        <v>27.3.2013</v>
      </c>
      <c r="D3703" s="1">
        <v>41360</v>
      </c>
      <c r="E3703" s="3">
        <f t="shared" si="408"/>
        <v>87</v>
      </c>
      <c r="F3703" s="5">
        <f t="shared" si="411"/>
        <v>3</v>
      </c>
      <c r="G3703" s="5">
        <f t="shared" si="412"/>
        <v>27</v>
      </c>
      <c r="H3703">
        <v>1.0480499999999999</v>
      </c>
      <c r="I3703">
        <v>1.04809</v>
      </c>
      <c r="J3703">
        <v>1.04176</v>
      </c>
      <c r="K3703">
        <v>1.0442499999999999</v>
      </c>
      <c r="L3703" s="5">
        <f t="shared" si="409"/>
        <v>-3.8000000000000256</v>
      </c>
    </row>
    <row r="3704" spans="1:12" x14ac:dyDescent="0.25">
      <c r="A3704">
        <f t="shared" si="406"/>
        <v>2013</v>
      </c>
      <c r="B3704" t="str">
        <f t="shared" si="410"/>
        <v>01.01.2013</v>
      </c>
      <c r="C3704" t="str">
        <f t="shared" si="407"/>
        <v>28.3.2013</v>
      </c>
      <c r="D3704" s="1">
        <v>41361</v>
      </c>
      <c r="E3704" s="3">
        <f t="shared" si="408"/>
        <v>88</v>
      </c>
      <c r="F3704" s="5">
        <f t="shared" si="411"/>
        <v>3</v>
      </c>
      <c r="G3704" s="5">
        <f t="shared" si="412"/>
        <v>28</v>
      </c>
      <c r="H3704">
        <v>1.0442400000000001</v>
      </c>
      <c r="I3704">
        <v>1.0456099999999999</v>
      </c>
      <c r="J3704">
        <v>1.03962</v>
      </c>
      <c r="K3704">
        <v>1.0407599999999999</v>
      </c>
      <c r="L3704" s="5">
        <f t="shared" si="409"/>
        <v>-3.4800000000001496</v>
      </c>
    </row>
    <row r="3705" spans="1:12" x14ac:dyDescent="0.25">
      <c r="A3705">
        <f t="shared" si="406"/>
        <v>2013</v>
      </c>
      <c r="B3705" t="str">
        <f t="shared" si="410"/>
        <v>01.01.2013</v>
      </c>
      <c r="C3705" t="str">
        <f t="shared" si="407"/>
        <v>29.3.2013</v>
      </c>
      <c r="D3705" s="1">
        <v>41362</v>
      </c>
      <c r="E3705" s="3">
        <f t="shared" si="408"/>
        <v>89</v>
      </c>
      <c r="F3705" s="5">
        <f t="shared" si="411"/>
        <v>3</v>
      </c>
      <c r="G3705" s="5">
        <f t="shared" si="412"/>
        <v>29</v>
      </c>
      <c r="H3705">
        <v>1.04077</v>
      </c>
      <c r="I3705">
        <v>1.0426899999999999</v>
      </c>
      <c r="J3705">
        <v>1.03975</v>
      </c>
      <c r="K3705">
        <v>1.0411699999999999</v>
      </c>
      <c r="L3705" s="5">
        <f t="shared" si="409"/>
        <v>0.39999999999995595</v>
      </c>
    </row>
    <row r="3706" spans="1:12" x14ac:dyDescent="0.25">
      <c r="A3706">
        <f t="shared" si="406"/>
        <v>2013</v>
      </c>
      <c r="B3706" t="str">
        <f t="shared" si="410"/>
        <v>01.01.2013</v>
      </c>
      <c r="C3706" t="str">
        <f t="shared" si="407"/>
        <v>1.4.2013</v>
      </c>
      <c r="D3706" s="1">
        <v>41365</v>
      </c>
      <c r="E3706" s="3">
        <f t="shared" si="408"/>
        <v>91</v>
      </c>
      <c r="F3706" s="5">
        <f t="shared" si="411"/>
        <v>4</v>
      </c>
      <c r="G3706" s="5">
        <f t="shared" si="412"/>
        <v>1</v>
      </c>
      <c r="H3706">
        <v>1.0418499999999999</v>
      </c>
      <c r="I3706">
        <v>1.04311</v>
      </c>
      <c r="J3706">
        <v>1.0385</v>
      </c>
      <c r="K3706">
        <v>1.0421899999999999</v>
      </c>
      <c r="L3706" s="5">
        <f t="shared" si="409"/>
        <v>0.34000000000000696</v>
      </c>
    </row>
    <row r="3707" spans="1:12" x14ac:dyDescent="0.25">
      <c r="A3707">
        <f t="shared" si="406"/>
        <v>2013</v>
      </c>
      <c r="B3707" t="str">
        <f t="shared" si="410"/>
        <v>01.01.2013</v>
      </c>
      <c r="C3707" t="str">
        <f t="shared" si="407"/>
        <v>2.4.2013</v>
      </c>
      <c r="D3707" s="1">
        <v>41366</v>
      </c>
      <c r="E3707" s="3">
        <f t="shared" si="408"/>
        <v>92</v>
      </c>
      <c r="F3707" s="5">
        <f t="shared" si="411"/>
        <v>4</v>
      </c>
      <c r="G3707" s="5">
        <f t="shared" si="412"/>
        <v>2</v>
      </c>
      <c r="H3707">
        <v>1.0421800000000001</v>
      </c>
      <c r="I3707">
        <v>1.0478099999999999</v>
      </c>
      <c r="J3707">
        <v>1.04169</v>
      </c>
      <c r="K3707">
        <v>1.0448200000000001</v>
      </c>
      <c r="L3707" s="5">
        <f t="shared" si="409"/>
        <v>2.6399999999999757</v>
      </c>
    </row>
    <row r="3708" spans="1:12" x14ac:dyDescent="0.25">
      <c r="A3708">
        <f t="shared" ref="A3708:A3771" si="413">YEAR(D3708)</f>
        <v>2013</v>
      </c>
      <c r="B3708" t="str">
        <f t="shared" si="410"/>
        <v>01.01.2013</v>
      </c>
      <c r="C3708" t="str">
        <f t="shared" si="407"/>
        <v>3.4.2013</v>
      </c>
      <c r="D3708" s="1">
        <v>41367</v>
      </c>
      <c r="E3708" s="3">
        <f t="shared" si="408"/>
        <v>93</v>
      </c>
      <c r="F3708" s="5">
        <f t="shared" si="411"/>
        <v>4</v>
      </c>
      <c r="G3708" s="5">
        <f t="shared" si="412"/>
        <v>3</v>
      </c>
      <c r="H3708">
        <v>1.0448299999999999</v>
      </c>
      <c r="I3708">
        <v>1.0496700000000001</v>
      </c>
      <c r="J3708">
        <v>1.04451</v>
      </c>
      <c r="K3708">
        <v>1.04599</v>
      </c>
      <c r="L3708" s="5">
        <f t="shared" si="409"/>
        <v>1.1600000000000499</v>
      </c>
    </row>
    <row r="3709" spans="1:12" x14ac:dyDescent="0.25">
      <c r="A3709">
        <f t="shared" si="413"/>
        <v>2013</v>
      </c>
      <c r="B3709" t="str">
        <f t="shared" si="410"/>
        <v>01.01.2013</v>
      </c>
      <c r="C3709" t="str">
        <f t="shared" si="407"/>
        <v>4.4.2013</v>
      </c>
      <c r="D3709" s="1">
        <v>41368</v>
      </c>
      <c r="E3709" s="3">
        <f t="shared" si="408"/>
        <v>94</v>
      </c>
      <c r="F3709" s="5">
        <f t="shared" si="411"/>
        <v>4</v>
      </c>
      <c r="G3709" s="5">
        <f t="shared" si="412"/>
        <v>4</v>
      </c>
      <c r="H3709">
        <v>1.0459799999999999</v>
      </c>
      <c r="I3709">
        <v>1.04887</v>
      </c>
      <c r="J3709">
        <v>1.0385599999999999</v>
      </c>
      <c r="K3709">
        <v>1.0434099999999999</v>
      </c>
      <c r="L3709" s="5">
        <f t="shared" si="409"/>
        <v>-2.5699999999999612</v>
      </c>
    </row>
    <row r="3710" spans="1:12" x14ac:dyDescent="0.25">
      <c r="A3710">
        <f t="shared" si="413"/>
        <v>2013</v>
      </c>
      <c r="B3710" t="str">
        <f t="shared" si="410"/>
        <v>01.01.2013</v>
      </c>
      <c r="C3710" t="str">
        <f t="shared" si="407"/>
        <v>5.4.2013</v>
      </c>
      <c r="D3710" s="1">
        <v>41369</v>
      </c>
      <c r="E3710" s="3">
        <f t="shared" si="408"/>
        <v>95</v>
      </c>
      <c r="F3710" s="5">
        <f t="shared" si="411"/>
        <v>4</v>
      </c>
      <c r="G3710" s="5">
        <f t="shared" si="412"/>
        <v>5</v>
      </c>
      <c r="H3710">
        <v>1.0434000000000001</v>
      </c>
      <c r="I3710">
        <v>1.04372</v>
      </c>
      <c r="J3710">
        <v>1.03546</v>
      </c>
      <c r="K3710">
        <v>1.03779</v>
      </c>
      <c r="L3710" s="5">
        <f t="shared" si="409"/>
        <v>-5.6100000000001149</v>
      </c>
    </row>
    <row r="3711" spans="1:12" x14ac:dyDescent="0.25">
      <c r="A3711">
        <f t="shared" si="413"/>
        <v>2013</v>
      </c>
      <c r="B3711" t="str">
        <f t="shared" si="410"/>
        <v>01.01.2013</v>
      </c>
      <c r="C3711" t="str">
        <f t="shared" si="407"/>
        <v>8.4.2013</v>
      </c>
      <c r="D3711" s="1">
        <v>41372</v>
      </c>
      <c r="E3711" s="3">
        <f t="shared" si="408"/>
        <v>98</v>
      </c>
      <c r="F3711" s="5">
        <f t="shared" si="411"/>
        <v>4</v>
      </c>
      <c r="G3711" s="5">
        <f t="shared" si="412"/>
        <v>8</v>
      </c>
      <c r="H3711">
        <v>1.0367</v>
      </c>
      <c r="I3711">
        <v>1.0423199999999999</v>
      </c>
      <c r="J3711">
        <v>1.03474</v>
      </c>
      <c r="K3711">
        <v>1.0410999999999999</v>
      </c>
      <c r="L3711" s="5">
        <f t="shared" si="409"/>
        <v>4.3999999999999595</v>
      </c>
    </row>
    <row r="3712" spans="1:12" x14ac:dyDescent="0.25">
      <c r="A3712">
        <f t="shared" si="413"/>
        <v>2013</v>
      </c>
      <c r="B3712" t="str">
        <f t="shared" si="410"/>
        <v>01.01.2013</v>
      </c>
      <c r="C3712" t="str">
        <f t="shared" si="407"/>
        <v>9.4.2013</v>
      </c>
      <c r="D3712" s="1">
        <v>41373</v>
      </c>
      <c r="E3712" s="3">
        <f t="shared" si="408"/>
        <v>99</v>
      </c>
      <c r="F3712" s="5">
        <f t="shared" si="411"/>
        <v>4</v>
      </c>
      <c r="G3712" s="5">
        <f t="shared" si="412"/>
        <v>9</v>
      </c>
      <c r="H3712">
        <v>1.04111</v>
      </c>
      <c r="I3712">
        <v>1.05081</v>
      </c>
      <c r="J3712">
        <v>1.0404500000000001</v>
      </c>
      <c r="K3712">
        <v>1.0487599999999999</v>
      </c>
      <c r="L3712" s="5">
        <f t="shared" si="409"/>
        <v>7.6499999999999346</v>
      </c>
    </row>
    <row r="3713" spans="1:12" x14ac:dyDescent="0.25">
      <c r="A3713">
        <f t="shared" si="413"/>
        <v>2013</v>
      </c>
      <c r="B3713" t="str">
        <f t="shared" si="410"/>
        <v>01.01.2013</v>
      </c>
      <c r="C3713" t="str">
        <f t="shared" si="407"/>
        <v>10.4.2013</v>
      </c>
      <c r="D3713" s="1">
        <v>41374</v>
      </c>
      <c r="E3713" s="3">
        <f t="shared" si="408"/>
        <v>100</v>
      </c>
      <c r="F3713" s="5">
        <f t="shared" si="411"/>
        <v>4</v>
      </c>
      <c r="G3713" s="5">
        <f t="shared" si="412"/>
        <v>10</v>
      </c>
      <c r="H3713">
        <v>1.0487500000000001</v>
      </c>
      <c r="I3713">
        <v>1.0551699999999999</v>
      </c>
      <c r="J3713">
        <v>1.0473600000000001</v>
      </c>
      <c r="K3713">
        <v>1.05416</v>
      </c>
      <c r="L3713" s="5">
        <f t="shared" si="409"/>
        <v>5.4099999999999149</v>
      </c>
    </row>
    <row r="3714" spans="1:12" x14ac:dyDescent="0.25">
      <c r="A3714">
        <f t="shared" si="413"/>
        <v>2013</v>
      </c>
      <c r="B3714" t="str">
        <f t="shared" si="410"/>
        <v>01.01.2013</v>
      </c>
      <c r="C3714" t="str">
        <f t="shared" si="407"/>
        <v>11.4.2013</v>
      </c>
      <c r="D3714" s="1">
        <v>41375</v>
      </c>
      <c r="E3714" s="3">
        <f t="shared" si="408"/>
        <v>101</v>
      </c>
      <c r="F3714" s="5">
        <f t="shared" si="411"/>
        <v>4</v>
      </c>
      <c r="G3714" s="5">
        <f t="shared" si="412"/>
        <v>11</v>
      </c>
      <c r="H3714">
        <v>1.0541400000000001</v>
      </c>
      <c r="I3714">
        <v>1.0581700000000001</v>
      </c>
      <c r="J3714">
        <v>1.04992</v>
      </c>
      <c r="K3714">
        <v>1.0543899999999999</v>
      </c>
      <c r="L3714" s="5">
        <f t="shared" si="409"/>
        <v>0.24999999999986144</v>
      </c>
    </row>
    <row r="3715" spans="1:12" x14ac:dyDescent="0.25">
      <c r="A3715">
        <f t="shared" si="413"/>
        <v>2013</v>
      </c>
      <c r="B3715" t="str">
        <f t="shared" si="410"/>
        <v>01.01.2013</v>
      </c>
      <c r="C3715" t="str">
        <f t="shared" si="407"/>
        <v>12.4.2013</v>
      </c>
      <c r="D3715" s="1">
        <v>41376</v>
      </c>
      <c r="E3715" s="3">
        <f t="shared" si="408"/>
        <v>102</v>
      </c>
      <c r="F3715" s="5">
        <f t="shared" si="411"/>
        <v>4</v>
      </c>
      <c r="G3715" s="5">
        <f t="shared" si="412"/>
        <v>12</v>
      </c>
      <c r="H3715">
        <v>1.0543800000000001</v>
      </c>
      <c r="I3715">
        <v>1.05596</v>
      </c>
      <c r="J3715">
        <v>1.0479499999999999</v>
      </c>
      <c r="K3715">
        <v>1.0503499999999999</v>
      </c>
      <c r="L3715" s="5">
        <f t="shared" si="409"/>
        <v>-4.0300000000002001</v>
      </c>
    </row>
    <row r="3716" spans="1:12" x14ac:dyDescent="0.25">
      <c r="A3716">
        <f t="shared" si="413"/>
        <v>2013</v>
      </c>
      <c r="B3716" t="str">
        <f t="shared" si="410"/>
        <v>01.01.2013</v>
      </c>
      <c r="C3716" t="str">
        <f t="shared" si="407"/>
        <v>15.4.2013</v>
      </c>
      <c r="D3716" s="1">
        <v>41379</v>
      </c>
      <c r="E3716" s="3">
        <f t="shared" si="408"/>
        <v>105</v>
      </c>
      <c r="F3716" s="5">
        <f t="shared" si="411"/>
        <v>4</v>
      </c>
      <c r="G3716" s="5">
        <f t="shared" si="412"/>
        <v>15</v>
      </c>
      <c r="H3716">
        <v>1.05027</v>
      </c>
      <c r="I3716">
        <v>1.05227</v>
      </c>
      <c r="J3716">
        <v>1.0289900000000001</v>
      </c>
      <c r="K3716">
        <v>1.0311900000000001</v>
      </c>
      <c r="L3716" s="5">
        <f t="shared" si="409"/>
        <v>-19.079999999999984</v>
      </c>
    </row>
    <row r="3717" spans="1:12" x14ac:dyDescent="0.25">
      <c r="A3717">
        <f t="shared" si="413"/>
        <v>2013</v>
      </c>
      <c r="B3717" t="str">
        <f t="shared" si="410"/>
        <v>01.01.2013</v>
      </c>
      <c r="C3717" t="str">
        <f t="shared" si="407"/>
        <v>16.4.2013</v>
      </c>
      <c r="D3717" s="1">
        <v>41380</v>
      </c>
      <c r="E3717" s="3">
        <f t="shared" si="408"/>
        <v>106</v>
      </c>
      <c r="F3717" s="5">
        <f t="shared" si="411"/>
        <v>4</v>
      </c>
      <c r="G3717" s="5">
        <f t="shared" si="412"/>
        <v>16</v>
      </c>
      <c r="H3717">
        <v>1.03118</v>
      </c>
      <c r="I3717">
        <v>1.0396799999999999</v>
      </c>
      <c r="J3717">
        <v>1.02939</v>
      </c>
      <c r="K3717">
        <v>1.03894</v>
      </c>
      <c r="L3717" s="5">
        <f t="shared" si="409"/>
        <v>7.7599999999999891</v>
      </c>
    </row>
    <row r="3718" spans="1:12" x14ac:dyDescent="0.25">
      <c r="A3718">
        <f t="shared" si="413"/>
        <v>2013</v>
      </c>
      <c r="B3718" t="str">
        <f t="shared" si="410"/>
        <v>01.01.2013</v>
      </c>
      <c r="C3718" t="str">
        <f t="shared" si="407"/>
        <v>17.4.2013</v>
      </c>
      <c r="D3718" s="1">
        <v>41381</v>
      </c>
      <c r="E3718" s="3">
        <f t="shared" si="408"/>
        <v>107</v>
      </c>
      <c r="F3718" s="5">
        <f t="shared" si="411"/>
        <v>4</v>
      </c>
      <c r="G3718" s="5">
        <f t="shared" si="412"/>
        <v>17</v>
      </c>
      <c r="H3718">
        <v>1.0388999999999999</v>
      </c>
      <c r="I3718">
        <v>1.0392999999999999</v>
      </c>
      <c r="J3718">
        <v>1.02763</v>
      </c>
      <c r="K3718">
        <v>1.02955</v>
      </c>
      <c r="L3718" s="5">
        <f t="shared" si="409"/>
        <v>-9.3499999999999694</v>
      </c>
    </row>
    <row r="3719" spans="1:12" x14ac:dyDescent="0.25">
      <c r="A3719">
        <f t="shared" si="413"/>
        <v>2013</v>
      </c>
      <c r="B3719" t="str">
        <f t="shared" si="410"/>
        <v>01.01.2013</v>
      </c>
      <c r="C3719" t="str">
        <f t="shared" si="407"/>
        <v>18.4.2013</v>
      </c>
      <c r="D3719" s="1">
        <v>41382</v>
      </c>
      <c r="E3719" s="3">
        <f t="shared" si="408"/>
        <v>108</v>
      </c>
      <c r="F3719" s="5">
        <f t="shared" si="411"/>
        <v>4</v>
      </c>
      <c r="G3719" s="5">
        <f t="shared" si="412"/>
        <v>18</v>
      </c>
      <c r="H3719">
        <v>1.0295300000000001</v>
      </c>
      <c r="I3719">
        <v>1.0337099999999999</v>
      </c>
      <c r="J3719">
        <v>1.0267999999999999</v>
      </c>
      <c r="K3719">
        <v>1.02999</v>
      </c>
      <c r="L3719" s="5">
        <f t="shared" si="409"/>
        <v>0.45999999999990493</v>
      </c>
    </row>
    <row r="3720" spans="1:12" x14ac:dyDescent="0.25">
      <c r="A3720">
        <f t="shared" si="413"/>
        <v>2013</v>
      </c>
      <c r="B3720" t="str">
        <f t="shared" si="410"/>
        <v>01.01.2013</v>
      </c>
      <c r="C3720" t="str">
        <f t="shared" si="407"/>
        <v>19.4.2013</v>
      </c>
      <c r="D3720" s="1">
        <v>41383</v>
      </c>
      <c r="E3720" s="3">
        <f t="shared" si="408"/>
        <v>109</v>
      </c>
      <c r="F3720" s="5">
        <f t="shared" si="411"/>
        <v>4</v>
      </c>
      <c r="G3720" s="5">
        <f t="shared" si="412"/>
        <v>19</v>
      </c>
      <c r="H3720">
        <v>1.0299700000000001</v>
      </c>
      <c r="I3720">
        <v>1.03579</v>
      </c>
      <c r="J3720">
        <v>1.0274300000000001</v>
      </c>
      <c r="K3720">
        <v>1.02749</v>
      </c>
      <c r="L3720" s="5">
        <f t="shared" si="409"/>
        <v>-2.4800000000000377</v>
      </c>
    </row>
    <row r="3721" spans="1:12" x14ac:dyDescent="0.25">
      <c r="A3721">
        <f t="shared" si="413"/>
        <v>2013</v>
      </c>
      <c r="B3721" t="str">
        <f t="shared" si="410"/>
        <v>01.01.2013</v>
      </c>
      <c r="C3721" t="str">
        <f t="shared" si="407"/>
        <v>22.4.2013</v>
      </c>
      <c r="D3721" s="1">
        <v>41386</v>
      </c>
      <c r="E3721" s="3">
        <f t="shared" si="408"/>
        <v>112</v>
      </c>
      <c r="F3721" s="5">
        <f t="shared" si="411"/>
        <v>4</v>
      </c>
      <c r="G3721" s="5">
        <f t="shared" si="412"/>
        <v>22</v>
      </c>
      <c r="H3721">
        <v>1.0277099999999999</v>
      </c>
      <c r="I3721">
        <v>1.0306500000000001</v>
      </c>
      <c r="J3721">
        <v>1.02355</v>
      </c>
      <c r="K3721">
        <v>1.0273300000000001</v>
      </c>
      <c r="L3721" s="5">
        <f t="shared" si="409"/>
        <v>-0.37999999999982492</v>
      </c>
    </row>
    <row r="3722" spans="1:12" x14ac:dyDescent="0.25">
      <c r="A3722">
        <f t="shared" si="413"/>
        <v>2013</v>
      </c>
      <c r="B3722" t="str">
        <f t="shared" si="410"/>
        <v>01.01.2013</v>
      </c>
      <c r="C3722" t="str">
        <f t="shared" si="407"/>
        <v>23.4.2013</v>
      </c>
      <c r="D3722" s="1">
        <v>41387</v>
      </c>
      <c r="E3722" s="3">
        <f t="shared" si="408"/>
        <v>113</v>
      </c>
      <c r="F3722" s="5">
        <f t="shared" si="411"/>
        <v>4</v>
      </c>
      <c r="G3722" s="5">
        <f t="shared" si="412"/>
        <v>23</v>
      </c>
      <c r="H3722">
        <v>1.0273399999999999</v>
      </c>
      <c r="I3722">
        <v>1.0275300000000001</v>
      </c>
      <c r="J3722">
        <v>1.022</v>
      </c>
      <c r="K3722">
        <v>1.0257499999999999</v>
      </c>
      <c r="L3722" s="5">
        <f t="shared" si="409"/>
        <v>-1.5899999999999803</v>
      </c>
    </row>
    <row r="3723" spans="1:12" x14ac:dyDescent="0.25">
      <c r="A3723">
        <f t="shared" si="413"/>
        <v>2013</v>
      </c>
      <c r="B3723" t="str">
        <f t="shared" si="410"/>
        <v>01.01.2013</v>
      </c>
      <c r="C3723" t="str">
        <f t="shared" si="407"/>
        <v>24.4.2013</v>
      </c>
      <c r="D3723" s="1">
        <v>41388</v>
      </c>
      <c r="E3723" s="3">
        <f t="shared" si="408"/>
        <v>114</v>
      </c>
      <c r="F3723" s="5">
        <f t="shared" si="411"/>
        <v>4</v>
      </c>
      <c r="G3723" s="5">
        <f t="shared" si="412"/>
        <v>24</v>
      </c>
      <c r="H3723">
        <v>1.02572</v>
      </c>
      <c r="I3723">
        <v>1.0295300000000001</v>
      </c>
      <c r="J3723">
        <v>1.0230300000000001</v>
      </c>
      <c r="K3723">
        <v>1.02779</v>
      </c>
      <c r="L3723" s="5">
        <f t="shared" si="409"/>
        <v>2.0700000000000163</v>
      </c>
    </row>
    <row r="3724" spans="1:12" x14ac:dyDescent="0.25">
      <c r="A3724">
        <f t="shared" si="413"/>
        <v>2013</v>
      </c>
      <c r="B3724" t="str">
        <f t="shared" si="410"/>
        <v>01.01.2013</v>
      </c>
      <c r="C3724" t="str">
        <f t="shared" si="407"/>
        <v>25.4.2013</v>
      </c>
      <c r="D3724" s="1">
        <v>41389</v>
      </c>
      <c r="E3724" s="3">
        <f t="shared" si="408"/>
        <v>115</v>
      </c>
      <c r="F3724" s="5">
        <f t="shared" si="411"/>
        <v>4</v>
      </c>
      <c r="G3724" s="5">
        <f t="shared" si="412"/>
        <v>25</v>
      </c>
      <c r="H3724">
        <v>1.0278099999999999</v>
      </c>
      <c r="I3724">
        <v>1.0338799999999999</v>
      </c>
      <c r="J3724">
        <v>1.0270699999999999</v>
      </c>
      <c r="K3724">
        <v>1.0289999999999999</v>
      </c>
      <c r="L3724" s="5">
        <f t="shared" si="409"/>
        <v>1.1900000000000244</v>
      </c>
    </row>
    <row r="3725" spans="1:12" x14ac:dyDescent="0.25">
      <c r="A3725">
        <f t="shared" si="413"/>
        <v>2013</v>
      </c>
      <c r="B3725" t="str">
        <f t="shared" si="410"/>
        <v>01.01.2013</v>
      </c>
      <c r="C3725" t="str">
        <f t="shared" si="407"/>
        <v>26.4.2013</v>
      </c>
      <c r="D3725" s="1">
        <v>41390</v>
      </c>
      <c r="E3725" s="3">
        <f t="shared" si="408"/>
        <v>116</v>
      </c>
      <c r="F3725" s="5">
        <f t="shared" si="411"/>
        <v>4</v>
      </c>
      <c r="G3725" s="5">
        <f t="shared" si="412"/>
        <v>26</v>
      </c>
      <c r="H3725">
        <v>1.0289200000000001</v>
      </c>
      <c r="I3725">
        <v>1.0335099999999999</v>
      </c>
      <c r="J3725">
        <v>1.0262500000000001</v>
      </c>
      <c r="K3725">
        <v>1.0269999999999999</v>
      </c>
      <c r="L3725" s="5">
        <f t="shared" si="409"/>
        <v>-1.9200000000001438</v>
      </c>
    </row>
    <row r="3726" spans="1:12" x14ac:dyDescent="0.25">
      <c r="A3726">
        <f t="shared" si="413"/>
        <v>2013</v>
      </c>
      <c r="B3726" t="str">
        <f t="shared" si="410"/>
        <v>01.01.2013</v>
      </c>
      <c r="C3726" t="str">
        <f t="shared" si="407"/>
        <v>29.4.2013</v>
      </c>
      <c r="D3726" s="1">
        <v>41393</v>
      </c>
      <c r="E3726" s="3">
        <f t="shared" si="408"/>
        <v>119</v>
      </c>
      <c r="F3726" s="5">
        <f t="shared" si="411"/>
        <v>4</v>
      </c>
      <c r="G3726" s="5">
        <f t="shared" si="412"/>
        <v>29</v>
      </c>
      <c r="H3726">
        <v>1.0279499999999999</v>
      </c>
      <c r="I3726">
        <v>1.03572</v>
      </c>
      <c r="J3726">
        <v>1.0271300000000001</v>
      </c>
      <c r="K3726">
        <v>1.03495</v>
      </c>
      <c r="L3726" s="5">
        <f t="shared" si="409"/>
        <v>7.0000000000001172</v>
      </c>
    </row>
    <row r="3727" spans="1:12" x14ac:dyDescent="0.25">
      <c r="A3727">
        <f t="shared" si="413"/>
        <v>2013</v>
      </c>
      <c r="B3727" t="str">
        <f t="shared" si="410"/>
        <v>01.01.2013</v>
      </c>
      <c r="C3727" t="str">
        <f t="shared" si="407"/>
        <v>30.4.2013</v>
      </c>
      <c r="D3727" s="1">
        <v>41394</v>
      </c>
      <c r="E3727" s="3">
        <f t="shared" si="408"/>
        <v>120</v>
      </c>
      <c r="F3727" s="5">
        <f t="shared" si="411"/>
        <v>4</v>
      </c>
      <c r="G3727" s="5">
        <f t="shared" si="412"/>
        <v>30</v>
      </c>
      <c r="H3727">
        <v>1.03495</v>
      </c>
      <c r="I3727">
        <v>1.03843</v>
      </c>
      <c r="J3727">
        <v>1.03287</v>
      </c>
      <c r="K3727">
        <v>1.0368999999999999</v>
      </c>
      <c r="L3727" s="5">
        <f t="shared" si="409"/>
        <v>1.9499999999998963</v>
      </c>
    </row>
    <row r="3728" spans="1:12" x14ac:dyDescent="0.25">
      <c r="A3728">
        <f t="shared" si="413"/>
        <v>2013</v>
      </c>
      <c r="B3728" t="str">
        <f t="shared" si="410"/>
        <v>01.01.2013</v>
      </c>
      <c r="C3728" t="str">
        <f t="shared" si="407"/>
        <v>1.5.2013</v>
      </c>
      <c r="D3728" s="1">
        <v>41395</v>
      </c>
      <c r="E3728" s="3">
        <f t="shared" si="408"/>
        <v>121</v>
      </c>
      <c r="F3728" s="5">
        <f t="shared" si="411"/>
        <v>5</v>
      </c>
      <c r="G3728" s="5">
        <f t="shared" si="412"/>
        <v>1</v>
      </c>
      <c r="H3728">
        <v>1.0368900000000001</v>
      </c>
      <c r="I3728">
        <v>1.0380799999999999</v>
      </c>
      <c r="J3728">
        <v>1.0264200000000001</v>
      </c>
      <c r="K3728">
        <v>1.0277400000000001</v>
      </c>
      <c r="L3728" s="5">
        <f t="shared" si="409"/>
        <v>-9.1499999999999915</v>
      </c>
    </row>
    <row r="3729" spans="1:12" x14ac:dyDescent="0.25">
      <c r="A3729">
        <f t="shared" si="413"/>
        <v>2013</v>
      </c>
      <c r="B3729" t="str">
        <f t="shared" si="410"/>
        <v>01.01.2013</v>
      </c>
      <c r="C3729" t="str">
        <f t="shared" si="407"/>
        <v>2.5.2013</v>
      </c>
      <c r="D3729" s="1">
        <v>41396</v>
      </c>
      <c r="E3729" s="3">
        <f t="shared" si="408"/>
        <v>122</v>
      </c>
      <c r="F3729" s="5">
        <f t="shared" si="411"/>
        <v>5</v>
      </c>
      <c r="G3729" s="5">
        <f t="shared" si="412"/>
        <v>2</v>
      </c>
      <c r="H3729">
        <v>1.02773</v>
      </c>
      <c r="I3729">
        <v>1.0283100000000001</v>
      </c>
      <c r="J3729">
        <v>1.0221499999999999</v>
      </c>
      <c r="K3729">
        <v>1.0246999999999999</v>
      </c>
      <c r="L3729" s="5">
        <f t="shared" si="409"/>
        <v>-3.0300000000000882</v>
      </c>
    </row>
    <row r="3730" spans="1:12" x14ac:dyDescent="0.25">
      <c r="A3730">
        <f t="shared" si="413"/>
        <v>2013</v>
      </c>
      <c r="B3730" t="str">
        <f t="shared" si="410"/>
        <v>01.01.2013</v>
      </c>
      <c r="C3730" t="str">
        <f t="shared" si="407"/>
        <v>3.5.2013</v>
      </c>
      <c r="D3730" s="1">
        <v>41397</v>
      </c>
      <c r="E3730" s="3">
        <f t="shared" si="408"/>
        <v>123</v>
      </c>
      <c r="F3730" s="5">
        <f t="shared" si="411"/>
        <v>5</v>
      </c>
      <c r="G3730" s="5">
        <f t="shared" si="412"/>
        <v>3</v>
      </c>
      <c r="H3730">
        <v>1.02467</v>
      </c>
      <c r="I3730">
        <v>1.0322</v>
      </c>
      <c r="J3730">
        <v>1.0242100000000001</v>
      </c>
      <c r="K3730">
        <v>1.03128</v>
      </c>
      <c r="L3730" s="5">
        <f t="shared" si="409"/>
        <v>6.6100000000000048</v>
      </c>
    </row>
    <row r="3731" spans="1:12" x14ac:dyDescent="0.25">
      <c r="A3731">
        <f t="shared" si="413"/>
        <v>2013</v>
      </c>
      <c r="B3731" t="str">
        <f t="shared" si="410"/>
        <v>01.01.2013</v>
      </c>
      <c r="C3731" t="str">
        <f t="shared" si="407"/>
        <v>6.5.2013</v>
      </c>
      <c r="D3731" s="1">
        <v>41400</v>
      </c>
      <c r="E3731" s="3">
        <f t="shared" si="408"/>
        <v>126</v>
      </c>
      <c r="F3731" s="5">
        <f t="shared" si="411"/>
        <v>5</v>
      </c>
      <c r="G3731" s="5">
        <f t="shared" si="412"/>
        <v>6</v>
      </c>
      <c r="H3731">
        <v>1.03037</v>
      </c>
      <c r="I3731">
        <v>1.0310900000000001</v>
      </c>
      <c r="J3731">
        <v>1.0221800000000001</v>
      </c>
      <c r="K3731">
        <v>1.02521</v>
      </c>
      <c r="L3731" s="5">
        <f t="shared" si="409"/>
        <v>-5.1600000000000534</v>
      </c>
    </row>
    <row r="3732" spans="1:12" x14ac:dyDescent="0.25">
      <c r="A3732">
        <f t="shared" si="413"/>
        <v>2013</v>
      </c>
      <c r="B3732" t="str">
        <f t="shared" si="410"/>
        <v>01.01.2013</v>
      </c>
      <c r="C3732" t="str">
        <f t="shared" si="407"/>
        <v>7.5.2013</v>
      </c>
      <c r="D3732" s="1">
        <v>41401</v>
      </c>
      <c r="E3732" s="3">
        <f t="shared" si="408"/>
        <v>127</v>
      </c>
      <c r="F3732" s="5">
        <f t="shared" si="411"/>
        <v>5</v>
      </c>
      <c r="G3732" s="5">
        <f t="shared" si="412"/>
        <v>7</v>
      </c>
      <c r="H3732">
        <v>1.02521</v>
      </c>
      <c r="I3732">
        <v>1.0253399999999999</v>
      </c>
      <c r="J3732">
        <v>1.01546</v>
      </c>
      <c r="K3732">
        <v>1.01831</v>
      </c>
      <c r="L3732" s="5">
        <f t="shared" si="409"/>
        <v>-6.8999999999999062</v>
      </c>
    </row>
    <row r="3733" spans="1:12" x14ac:dyDescent="0.25">
      <c r="A3733">
        <f t="shared" si="413"/>
        <v>2013</v>
      </c>
      <c r="B3733" t="str">
        <f t="shared" si="410"/>
        <v>01.01.2013</v>
      </c>
      <c r="C3733" t="str">
        <f t="shared" si="407"/>
        <v>8.5.2013</v>
      </c>
      <c r="D3733" s="1">
        <v>41402</v>
      </c>
      <c r="E3733" s="3">
        <f t="shared" si="408"/>
        <v>128</v>
      </c>
      <c r="F3733" s="5">
        <f t="shared" si="411"/>
        <v>5</v>
      </c>
      <c r="G3733" s="5">
        <f t="shared" si="412"/>
        <v>8</v>
      </c>
      <c r="H3733">
        <v>1.01833</v>
      </c>
      <c r="I3733">
        <v>1.02078</v>
      </c>
      <c r="J3733">
        <v>1.0154099999999999</v>
      </c>
      <c r="K3733">
        <v>1.0168900000000001</v>
      </c>
      <c r="L3733" s="5">
        <f t="shared" si="409"/>
        <v>-1.4399999999998858</v>
      </c>
    </row>
    <row r="3734" spans="1:12" x14ac:dyDescent="0.25">
      <c r="A3734">
        <f t="shared" si="413"/>
        <v>2013</v>
      </c>
      <c r="B3734" t="str">
        <f t="shared" si="410"/>
        <v>01.01.2013</v>
      </c>
      <c r="C3734" t="str">
        <f t="shared" si="407"/>
        <v>9.5.2013</v>
      </c>
      <c r="D3734" s="1">
        <v>41403</v>
      </c>
      <c r="E3734" s="3">
        <f t="shared" si="408"/>
        <v>129</v>
      </c>
      <c r="F3734" s="5">
        <f t="shared" si="411"/>
        <v>5</v>
      </c>
      <c r="G3734" s="5">
        <f t="shared" si="412"/>
        <v>9</v>
      </c>
      <c r="H3734">
        <v>1.0168999999999999</v>
      </c>
      <c r="I3734">
        <v>1.02529</v>
      </c>
      <c r="J3734">
        <v>1.0045900000000001</v>
      </c>
      <c r="K3734">
        <v>1.0090699999999999</v>
      </c>
      <c r="L3734" s="5">
        <f t="shared" si="409"/>
        <v>-7.8300000000000036</v>
      </c>
    </row>
    <row r="3735" spans="1:12" x14ac:dyDescent="0.25">
      <c r="A3735">
        <f t="shared" si="413"/>
        <v>2013</v>
      </c>
      <c r="B3735" t="str">
        <f t="shared" si="410"/>
        <v>01.01.2013</v>
      </c>
      <c r="C3735" t="str">
        <f t="shared" si="407"/>
        <v>10.5.2013</v>
      </c>
      <c r="D3735" s="1">
        <v>41404</v>
      </c>
      <c r="E3735" s="3">
        <f t="shared" si="408"/>
        <v>130</v>
      </c>
      <c r="F3735" s="5">
        <f t="shared" si="411"/>
        <v>5</v>
      </c>
      <c r="G3735" s="5">
        <f t="shared" si="412"/>
        <v>10</v>
      </c>
      <c r="H3735">
        <v>1.00911</v>
      </c>
      <c r="I3735">
        <v>1.0094399999999999</v>
      </c>
      <c r="J3735">
        <v>0.99607000000000001</v>
      </c>
      <c r="K3735">
        <v>1.00214</v>
      </c>
      <c r="L3735" s="5">
        <f t="shared" si="409"/>
        <v>-6.9699999999999207</v>
      </c>
    </row>
    <row r="3736" spans="1:12" x14ac:dyDescent="0.25">
      <c r="A3736">
        <f t="shared" si="413"/>
        <v>2013</v>
      </c>
      <c r="B3736" t="str">
        <f t="shared" si="410"/>
        <v>01.01.2013</v>
      </c>
      <c r="C3736" t="str">
        <f t="shared" si="407"/>
        <v>13.5.2013</v>
      </c>
      <c r="D3736" s="1">
        <v>41407</v>
      </c>
      <c r="E3736" s="3">
        <f t="shared" si="408"/>
        <v>133</v>
      </c>
      <c r="F3736" s="5">
        <f t="shared" si="411"/>
        <v>5</v>
      </c>
      <c r="G3736" s="5">
        <f t="shared" si="412"/>
        <v>13</v>
      </c>
      <c r="H3736">
        <v>0.99997000000000003</v>
      </c>
      <c r="I3736">
        <v>1.0014000000000001</v>
      </c>
      <c r="J3736">
        <v>0.99399000000000004</v>
      </c>
      <c r="K3736">
        <v>0.99505999999999994</v>
      </c>
      <c r="L3736" s="5">
        <f t="shared" si="409"/>
        <v>-4.910000000000081</v>
      </c>
    </row>
    <row r="3737" spans="1:12" x14ac:dyDescent="0.25">
      <c r="A3737">
        <f t="shared" si="413"/>
        <v>2013</v>
      </c>
      <c r="B3737" t="str">
        <f t="shared" si="410"/>
        <v>01.01.2013</v>
      </c>
      <c r="C3737" t="str">
        <f t="shared" si="407"/>
        <v>14.5.2013</v>
      </c>
      <c r="D3737" s="1">
        <v>41408</v>
      </c>
      <c r="E3737" s="3">
        <f t="shared" si="408"/>
        <v>134</v>
      </c>
      <c r="F3737" s="5">
        <f t="shared" si="411"/>
        <v>5</v>
      </c>
      <c r="G3737" s="5">
        <f t="shared" si="412"/>
        <v>14</v>
      </c>
      <c r="H3737">
        <v>0.99504999999999999</v>
      </c>
      <c r="I3737">
        <v>1.00031</v>
      </c>
      <c r="J3737">
        <v>0.98758999999999997</v>
      </c>
      <c r="K3737">
        <v>0.98880000000000001</v>
      </c>
      <c r="L3737" s="5">
        <f t="shared" si="409"/>
        <v>-6.2499999999999778</v>
      </c>
    </row>
    <row r="3738" spans="1:12" x14ac:dyDescent="0.25">
      <c r="A3738">
        <f t="shared" si="413"/>
        <v>2013</v>
      </c>
      <c r="B3738" t="str">
        <f t="shared" si="410"/>
        <v>01.01.2013</v>
      </c>
      <c r="C3738" t="str">
        <f t="shared" si="407"/>
        <v>15.5.2013</v>
      </c>
      <c r="D3738" s="1">
        <v>41409</v>
      </c>
      <c r="E3738" s="3">
        <f t="shared" si="408"/>
        <v>135</v>
      </c>
      <c r="F3738" s="5">
        <f t="shared" si="411"/>
        <v>5</v>
      </c>
      <c r="G3738" s="5">
        <f t="shared" si="412"/>
        <v>15</v>
      </c>
      <c r="H3738">
        <v>0.98880000000000001</v>
      </c>
      <c r="I3738">
        <v>0.99187999999999998</v>
      </c>
      <c r="J3738">
        <v>0.98523000000000005</v>
      </c>
      <c r="K3738">
        <v>0.98968999999999996</v>
      </c>
      <c r="L3738" s="5">
        <f t="shared" si="409"/>
        <v>0.88999999999994639</v>
      </c>
    </row>
    <row r="3739" spans="1:12" x14ac:dyDescent="0.25">
      <c r="A3739">
        <f t="shared" si="413"/>
        <v>2013</v>
      </c>
      <c r="B3739" t="str">
        <f t="shared" si="410"/>
        <v>01.01.2013</v>
      </c>
      <c r="C3739" t="str">
        <f t="shared" si="407"/>
        <v>16.5.2013</v>
      </c>
      <c r="D3739" s="1">
        <v>41410</v>
      </c>
      <c r="E3739" s="3">
        <f t="shared" si="408"/>
        <v>136</v>
      </c>
      <c r="F3739" s="5">
        <f t="shared" si="411"/>
        <v>5</v>
      </c>
      <c r="G3739" s="5">
        <f t="shared" si="412"/>
        <v>16</v>
      </c>
      <c r="H3739">
        <v>0.98970999999999998</v>
      </c>
      <c r="I3739">
        <v>0.99119999999999997</v>
      </c>
      <c r="J3739">
        <v>0.97968999999999995</v>
      </c>
      <c r="K3739">
        <v>0.98075000000000001</v>
      </c>
      <c r="L3739" s="5">
        <f t="shared" si="409"/>
        <v>-8.9599999999999689</v>
      </c>
    </row>
    <row r="3740" spans="1:12" x14ac:dyDescent="0.25">
      <c r="A3740">
        <f t="shared" si="413"/>
        <v>2013</v>
      </c>
      <c r="B3740" t="str">
        <f t="shared" si="410"/>
        <v>01.01.2013</v>
      </c>
      <c r="C3740" t="str">
        <f t="shared" si="407"/>
        <v>17.5.2013</v>
      </c>
      <c r="D3740" s="1">
        <v>41411</v>
      </c>
      <c r="E3740" s="3">
        <f t="shared" si="408"/>
        <v>137</v>
      </c>
      <c r="F3740" s="5">
        <f t="shared" si="411"/>
        <v>5</v>
      </c>
      <c r="G3740" s="5">
        <f t="shared" si="412"/>
        <v>17</v>
      </c>
      <c r="H3740">
        <v>0.98075000000000001</v>
      </c>
      <c r="I3740">
        <v>0.98292000000000002</v>
      </c>
      <c r="J3740">
        <v>0.97109000000000001</v>
      </c>
      <c r="K3740">
        <v>0.97267999999999999</v>
      </c>
      <c r="L3740" s="5">
        <f t="shared" si="409"/>
        <v>-8.0700000000000216</v>
      </c>
    </row>
    <row r="3741" spans="1:12" x14ac:dyDescent="0.25">
      <c r="A3741">
        <f t="shared" si="413"/>
        <v>2013</v>
      </c>
      <c r="B3741" t="str">
        <f t="shared" si="410"/>
        <v>01.01.2013</v>
      </c>
      <c r="C3741" t="str">
        <f t="shared" si="407"/>
        <v>20.5.2013</v>
      </c>
      <c r="D3741" s="1">
        <v>41414</v>
      </c>
      <c r="E3741" s="3">
        <f t="shared" si="408"/>
        <v>140</v>
      </c>
      <c r="F3741" s="5">
        <f t="shared" si="411"/>
        <v>5</v>
      </c>
      <c r="G3741" s="5">
        <f t="shared" si="412"/>
        <v>20</v>
      </c>
      <c r="H3741">
        <v>0.97545000000000004</v>
      </c>
      <c r="I3741">
        <v>0.98260000000000003</v>
      </c>
      <c r="J3741">
        <v>0.97362000000000004</v>
      </c>
      <c r="K3741">
        <v>0.98070999999999997</v>
      </c>
      <c r="L3741" s="5">
        <f t="shared" si="409"/>
        <v>5.2599999999999314</v>
      </c>
    </row>
    <row r="3742" spans="1:12" x14ac:dyDescent="0.25">
      <c r="A3742">
        <f t="shared" si="413"/>
        <v>2013</v>
      </c>
      <c r="B3742" t="str">
        <f t="shared" si="410"/>
        <v>01.01.2013</v>
      </c>
      <c r="C3742" t="str">
        <f t="shared" si="407"/>
        <v>21.5.2013</v>
      </c>
      <c r="D3742" s="1">
        <v>41415</v>
      </c>
      <c r="E3742" s="3">
        <f t="shared" si="408"/>
        <v>141</v>
      </c>
      <c r="F3742" s="5">
        <f t="shared" si="411"/>
        <v>5</v>
      </c>
      <c r="G3742" s="5">
        <f t="shared" si="412"/>
        <v>21</v>
      </c>
      <c r="H3742">
        <v>0.98070000000000002</v>
      </c>
      <c r="I3742">
        <v>0.98419000000000001</v>
      </c>
      <c r="J3742">
        <v>0.97509999999999997</v>
      </c>
      <c r="K3742">
        <v>0.98019000000000001</v>
      </c>
      <c r="L3742" s="5">
        <f t="shared" si="409"/>
        <v>-0.51000000000001044</v>
      </c>
    </row>
    <row r="3743" spans="1:12" x14ac:dyDescent="0.25">
      <c r="A3743">
        <f t="shared" si="413"/>
        <v>2013</v>
      </c>
      <c r="B3743" t="str">
        <f t="shared" si="410"/>
        <v>01.01.2013</v>
      </c>
      <c r="C3743" t="str">
        <f t="shared" si="407"/>
        <v>22.5.2013</v>
      </c>
      <c r="D3743" s="1">
        <v>41416</v>
      </c>
      <c r="E3743" s="3">
        <f t="shared" si="408"/>
        <v>142</v>
      </c>
      <c r="F3743" s="5">
        <f t="shared" si="411"/>
        <v>5</v>
      </c>
      <c r="G3743" s="5">
        <f t="shared" si="412"/>
        <v>22</v>
      </c>
      <c r="H3743">
        <v>0.98014999999999997</v>
      </c>
      <c r="I3743">
        <v>0.98265999999999998</v>
      </c>
      <c r="J3743">
        <v>0.96618000000000004</v>
      </c>
      <c r="K3743">
        <v>0.96979000000000004</v>
      </c>
      <c r="L3743" s="5">
        <f t="shared" si="409"/>
        <v>-10.359999999999925</v>
      </c>
    </row>
    <row r="3744" spans="1:12" x14ac:dyDescent="0.25">
      <c r="A3744">
        <f t="shared" si="413"/>
        <v>2013</v>
      </c>
      <c r="B3744" t="str">
        <f t="shared" si="410"/>
        <v>01.01.2013</v>
      </c>
      <c r="C3744" t="str">
        <f t="shared" si="407"/>
        <v>23.5.2013</v>
      </c>
      <c r="D3744" s="1">
        <v>41417</v>
      </c>
      <c r="E3744" s="3">
        <f t="shared" si="408"/>
        <v>143</v>
      </c>
      <c r="F3744" s="5">
        <f t="shared" si="411"/>
        <v>5</v>
      </c>
      <c r="G3744" s="5">
        <f t="shared" si="412"/>
        <v>23</v>
      </c>
      <c r="H3744">
        <v>0.96982999999999997</v>
      </c>
      <c r="I3744">
        <v>0.97772000000000003</v>
      </c>
      <c r="J3744">
        <v>0.95935000000000004</v>
      </c>
      <c r="K3744">
        <v>0.97470999999999997</v>
      </c>
      <c r="L3744" s="5">
        <f t="shared" si="409"/>
        <v>4.8799999999999955</v>
      </c>
    </row>
    <row r="3745" spans="1:12" x14ac:dyDescent="0.25">
      <c r="A3745">
        <f t="shared" si="413"/>
        <v>2013</v>
      </c>
      <c r="B3745" t="str">
        <f t="shared" si="410"/>
        <v>01.01.2013</v>
      </c>
      <c r="C3745" t="str">
        <f t="shared" si="407"/>
        <v>24.5.2013</v>
      </c>
      <c r="D3745" s="1">
        <v>41418</v>
      </c>
      <c r="E3745" s="3">
        <f t="shared" si="408"/>
        <v>144</v>
      </c>
      <c r="F3745" s="5">
        <f t="shared" si="411"/>
        <v>5</v>
      </c>
      <c r="G3745" s="5">
        <f t="shared" si="412"/>
        <v>24</v>
      </c>
      <c r="H3745">
        <v>0.97472999999999999</v>
      </c>
      <c r="I3745">
        <v>0.97497999999999996</v>
      </c>
      <c r="J3745">
        <v>0.96340999999999999</v>
      </c>
      <c r="K3745">
        <v>0.96450999999999998</v>
      </c>
      <c r="L3745" s="5">
        <f t="shared" si="409"/>
        <v>-10.220000000000006</v>
      </c>
    </row>
    <row r="3746" spans="1:12" x14ac:dyDescent="0.25">
      <c r="A3746">
        <f t="shared" si="413"/>
        <v>2013</v>
      </c>
      <c r="B3746" t="str">
        <f t="shared" si="410"/>
        <v>01.01.2013</v>
      </c>
      <c r="C3746" t="str">
        <f t="shared" ref="C3746:C3809" si="414">CONCATENATE(G3746,".",F3746,".",A3746)</f>
        <v>27.5.2013</v>
      </c>
      <c r="D3746" s="1">
        <v>41421</v>
      </c>
      <c r="E3746" s="3">
        <f t="shared" ref="E3746:E3809" si="415">DAYS360(B3746,C3746,TRUE)+1</f>
        <v>147</v>
      </c>
      <c r="F3746" s="5">
        <f t="shared" si="411"/>
        <v>5</v>
      </c>
      <c r="G3746" s="5">
        <f t="shared" si="412"/>
        <v>27</v>
      </c>
      <c r="H3746">
        <v>0.96399999999999997</v>
      </c>
      <c r="I3746">
        <v>0.96653</v>
      </c>
      <c r="J3746">
        <v>0.96142000000000005</v>
      </c>
      <c r="K3746">
        <v>0.96309999999999996</v>
      </c>
      <c r="L3746" s="5">
        <f t="shared" ref="L3746:L3809" si="416">(K3746-H3746)*1000</f>
        <v>-0.9000000000000119</v>
      </c>
    </row>
    <row r="3747" spans="1:12" x14ac:dyDescent="0.25">
      <c r="A3747">
        <f t="shared" si="413"/>
        <v>2013</v>
      </c>
      <c r="B3747" t="str">
        <f t="shared" si="410"/>
        <v>01.01.2013</v>
      </c>
      <c r="C3747" t="str">
        <f t="shared" si="414"/>
        <v>28.5.2013</v>
      </c>
      <c r="D3747" s="1">
        <v>41422</v>
      </c>
      <c r="E3747" s="3">
        <f t="shared" si="415"/>
        <v>148</v>
      </c>
      <c r="F3747" s="5">
        <f t="shared" si="411"/>
        <v>5</v>
      </c>
      <c r="G3747" s="5">
        <f t="shared" si="412"/>
        <v>28</v>
      </c>
      <c r="H3747">
        <v>0.96316999999999997</v>
      </c>
      <c r="I3747">
        <v>0.96953999999999996</v>
      </c>
      <c r="J3747">
        <v>0.95952999999999999</v>
      </c>
      <c r="K3747">
        <v>0.96136999999999995</v>
      </c>
      <c r="L3747" s="5">
        <f t="shared" si="416"/>
        <v>-1.8000000000000238</v>
      </c>
    </row>
    <row r="3748" spans="1:12" x14ac:dyDescent="0.25">
      <c r="A3748">
        <f t="shared" si="413"/>
        <v>2013</v>
      </c>
      <c r="B3748" t="str">
        <f t="shared" si="410"/>
        <v>01.01.2013</v>
      </c>
      <c r="C3748" t="str">
        <f t="shared" si="414"/>
        <v>29.5.2013</v>
      </c>
      <c r="D3748" s="1">
        <v>41423</v>
      </c>
      <c r="E3748" s="3">
        <f t="shared" si="415"/>
        <v>149</v>
      </c>
      <c r="F3748" s="5">
        <f t="shared" si="411"/>
        <v>5</v>
      </c>
      <c r="G3748" s="5">
        <f t="shared" si="412"/>
        <v>29</v>
      </c>
      <c r="H3748">
        <v>0.96136999999999995</v>
      </c>
      <c r="I3748">
        <v>0.96699000000000002</v>
      </c>
      <c r="J3748">
        <v>0.95277000000000001</v>
      </c>
      <c r="K3748">
        <v>0.96325000000000005</v>
      </c>
      <c r="L3748" s="5">
        <f t="shared" si="416"/>
        <v>1.8800000000001038</v>
      </c>
    </row>
    <row r="3749" spans="1:12" x14ac:dyDescent="0.25">
      <c r="A3749">
        <f t="shared" si="413"/>
        <v>2013</v>
      </c>
      <c r="B3749" t="str">
        <f t="shared" ref="B3749:B3812" si="417">CONCATENATE("01.","01",".",A3749)</f>
        <v>01.01.2013</v>
      </c>
      <c r="C3749" t="str">
        <f t="shared" si="414"/>
        <v>30.5.2013</v>
      </c>
      <c r="D3749" s="1">
        <v>41424</v>
      </c>
      <c r="E3749" s="3">
        <f t="shared" si="415"/>
        <v>150</v>
      </c>
      <c r="F3749" s="5">
        <f t="shared" si="411"/>
        <v>5</v>
      </c>
      <c r="G3749" s="5">
        <f t="shared" si="412"/>
        <v>30</v>
      </c>
      <c r="H3749">
        <v>0.96321999999999997</v>
      </c>
      <c r="I3749">
        <v>0.96967000000000003</v>
      </c>
      <c r="J3749">
        <v>0.95828000000000002</v>
      </c>
      <c r="K3749">
        <v>0.96618999999999999</v>
      </c>
      <c r="L3749" s="5">
        <f t="shared" si="416"/>
        <v>2.9700000000000282</v>
      </c>
    </row>
    <row r="3750" spans="1:12" x14ac:dyDescent="0.25">
      <c r="A3750">
        <f t="shared" si="413"/>
        <v>2013</v>
      </c>
      <c r="B3750" t="str">
        <f t="shared" si="417"/>
        <v>01.01.2013</v>
      </c>
      <c r="C3750" t="str">
        <f t="shared" si="414"/>
        <v>31.5.2013</v>
      </c>
      <c r="D3750" s="1">
        <v>41425</v>
      </c>
      <c r="E3750" s="3">
        <f t="shared" si="415"/>
        <v>150</v>
      </c>
      <c r="F3750" s="5">
        <f t="shared" si="411"/>
        <v>5</v>
      </c>
      <c r="G3750" s="5">
        <f t="shared" si="412"/>
        <v>31</v>
      </c>
      <c r="H3750">
        <v>0.96609999999999996</v>
      </c>
      <c r="I3750">
        <v>0.96838000000000002</v>
      </c>
      <c r="J3750">
        <v>0.95496000000000003</v>
      </c>
      <c r="K3750">
        <v>0.95670999999999995</v>
      </c>
      <c r="L3750" s="5">
        <f t="shared" si="416"/>
        <v>-9.3900000000000095</v>
      </c>
    </row>
    <row r="3751" spans="1:12" x14ac:dyDescent="0.25">
      <c r="A3751">
        <f t="shared" si="413"/>
        <v>2013</v>
      </c>
      <c r="B3751" t="str">
        <f t="shared" si="417"/>
        <v>01.01.2013</v>
      </c>
      <c r="C3751" t="str">
        <f t="shared" si="414"/>
        <v>3.6.2013</v>
      </c>
      <c r="D3751" s="1">
        <v>41428</v>
      </c>
      <c r="E3751" s="3">
        <f t="shared" si="415"/>
        <v>153</v>
      </c>
      <c r="F3751" s="5">
        <f t="shared" si="411"/>
        <v>6</v>
      </c>
      <c r="G3751" s="5">
        <f t="shared" si="412"/>
        <v>3</v>
      </c>
      <c r="H3751">
        <v>0.96160999999999996</v>
      </c>
      <c r="I3751">
        <v>0.97912999999999994</v>
      </c>
      <c r="J3751">
        <v>0.95899999999999996</v>
      </c>
      <c r="K3751">
        <v>0.97685</v>
      </c>
      <c r="L3751" s="5">
        <f t="shared" si="416"/>
        <v>15.24000000000003</v>
      </c>
    </row>
    <row r="3752" spans="1:12" x14ac:dyDescent="0.25">
      <c r="A3752">
        <f t="shared" si="413"/>
        <v>2013</v>
      </c>
      <c r="B3752" t="str">
        <f t="shared" si="417"/>
        <v>01.01.2013</v>
      </c>
      <c r="C3752" t="str">
        <f t="shared" si="414"/>
        <v>4.6.2013</v>
      </c>
      <c r="D3752" s="1">
        <v>41429</v>
      </c>
      <c r="E3752" s="3">
        <f t="shared" si="415"/>
        <v>154</v>
      </c>
      <c r="F3752" s="5">
        <f t="shared" si="411"/>
        <v>6</v>
      </c>
      <c r="G3752" s="5">
        <f t="shared" si="412"/>
        <v>4</v>
      </c>
      <c r="H3752">
        <v>0.97690999999999995</v>
      </c>
      <c r="I3752">
        <v>0.97702</v>
      </c>
      <c r="J3752">
        <v>0.96101000000000003</v>
      </c>
      <c r="K3752">
        <v>0.96486000000000005</v>
      </c>
      <c r="L3752" s="5">
        <f t="shared" si="416"/>
        <v>-12.049999999999894</v>
      </c>
    </row>
    <row r="3753" spans="1:12" x14ac:dyDescent="0.25">
      <c r="A3753">
        <f t="shared" si="413"/>
        <v>2013</v>
      </c>
      <c r="B3753" t="str">
        <f t="shared" si="417"/>
        <v>01.01.2013</v>
      </c>
      <c r="C3753" t="str">
        <f t="shared" si="414"/>
        <v>5.6.2013</v>
      </c>
      <c r="D3753" s="1">
        <v>41430</v>
      </c>
      <c r="E3753" s="3">
        <f t="shared" si="415"/>
        <v>155</v>
      </c>
      <c r="F3753" s="5">
        <f t="shared" si="411"/>
        <v>6</v>
      </c>
      <c r="G3753" s="5">
        <f t="shared" si="412"/>
        <v>5</v>
      </c>
      <c r="H3753">
        <v>0.96484999999999999</v>
      </c>
      <c r="I3753">
        <v>0.96565999999999996</v>
      </c>
      <c r="J3753">
        <v>0.95109999999999995</v>
      </c>
      <c r="K3753">
        <v>0.95404999999999995</v>
      </c>
      <c r="L3753" s="5">
        <f t="shared" si="416"/>
        <v>-10.800000000000033</v>
      </c>
    </row>
    <row r="3754" spans="1:12" x14ac:dyDescent="0.25">
      <c r="A3754">
        <f t="shared" si="413"/>
        <v>2013</v>
      </c>
      <c r="B3754" t="str">
        <f t="shared" si="417"/>
        <v>01.01.2013</v>
      </c>
      <c r="C3754" t="str">
        <f t="shared" si="414"/>
        <v>6.6.2013</v>
      </c>
      <c r="D3754" s="1">
        <v>41431</v>
      </c>
      <c r="E3754" s="3">
        <f t="shared" si="415"/>
        <v>156</v>
      </c>
      <c r="F3754" s="5">
        <f t="shared" si="411"/>
        <v>6</v>
      </c>
      <c r="G3754" s="5">
        <f t="shared" si="412"/>
        <v>6</v>
      </c>
      <c r="H3754">
        <v>0.95404999999999995</v>
      </c>
      <c r="I3754">
        <v>0.96716000000000002</v>
      </c>
      <c r="J3754">
        <v>0.94342000000000004</v>
      </c>
      <c r="K3754">
        <v>0.95952000000000004</v>
      </c>
      <c r="L3754" s="5">
        <f t="shared" si="416"/>
        <v>5.4700000000000859</v>
      </c>
    </row>
    <row r="3755" spans="1:12" x14ac:dyDescent="0.25">
      <c r="A3755">
        <f t="shared" si="413"/>
        <v>2013</v>
      </c>
      <c r="B3755" t="str">
        <f t="shared" si="417"/>
        <v>01.01.2013</v>
      </c>
      <c r="C3755" t="str">
        <f t="shared" si="414"/>
        <v>7.6.2013</v>
      </c>
      <c r="D3755" s="1">
        <v>41432</v>
      </c>
      <c r="E3755" s="3">
        <f t="shared" si="415"/>
        <v>157</v>
      </c>
      <c r="F3755" s="5">
        <f t="shared" si="411"/>
        <v>6</v>
      </c>
      <c r="G3755" s="5">
        <f t="shared" si="412"/>
        <v>7</v>
      </c>
      <c r="H3755">
        <v>0.95959000000000005</v>
      </c>
      <c r="I3755">
        <v>0.95960999999999996</v>
      </c>
      <c r="J3755">
        <v>0.94274999999999998</v>
      </c>
      <c r="K3755">
        <v>0.94945999999999997</v>
      </c>
      <c r="L3755" s="5">
        <f t="shared" si="416"/>
        <v>-10.130000000000084</v>
      </c>
    </row>
    <row r="3756" spans="1:12" x14ac:dyDescent="0.25">
      <c r="A3756">
        <f t="shared" si="413"/>
        <v>2013</v>
      </c>
      <c r="B3756" t="str">
        <f t="shared" si="417"/>
        <v>01.01.2013</v>
      </c>
      <c r="C3756" t="str">
        <f t="shared" si="414"/>
        <v>10.6.2013</v>
      </c>
      <c r="D3756" s="1">
        <v>41435</v>
      </c>
      <c r="E3756" s="3">
        <f t="shared" si="415"/>
        <v>160</v>
      </c>
      <c r="F3756" s="5">
        <f t="shared" si="411"/>
        <v>6</v>
      </c>
      <c r="G3756" s="5">
        <f t="shared" si="412"/>
        <v>10</v>
      </c>
      <c r="H3756">
        <v>0.94040000000000001</v>
      </c>
      <c r="I3756">
        <v>0.94801999999999997</v>
      </c>
      <c r="J3756">
        <v>0.93925999999999998</v>
      </c>
      <c r="K3756">
        <v>0.94623999999999997</v>
      </c>
      <c r="L3756" s="5">
        <f t="shared" si="416"/>
        <v>5.8399999999999563</v>
      </c>
    </row>
    <row r="3757" spans="1:12" x14ac:dyDescent="0.25">
      <c r="A3757">
        <f t="shared" si="413"/>
        <v>2013</v>
      </c>
      <c r="B3757" t="str">
        <f t="shared" si="417"/>
        <v>01.01.2013</v>
      </c>
      <c r="C3757" t="str">
        <f t="shared" si="414"/>
        <v>11.6.2013</v>
      </c>
      <c r="D3757" s="1">
        <v>41436</v>
      </c>
      <c r="E3757" s="3">
        <f t="shared" si="415"/>
        <v>161</v>
      </c>
      <c r="F3757" s="5">
        <f t="shared" si="411"/>
        <v>6</v>
      </c>
      <c r="G3757" s="5">
        <f t="shared" si="412"/>
        <v>11</v>
      </c>
      <c r="H3757">
        <v>0.94625000000000004</v>
      </c>
      <c r="I3757">
        <v>0.94703000000000004</v>
      </c>
      <c r="J3757">
        <v>0.93257000000000001</v>
      </c>
      <c r="K3757">
        <v>0.94255</v>
      </c>
      <c r="L3757" s="5">
        <f t="shared" si="416"/>
        <v>-3.7000000000000366</v>
      </c>
    </row>
    <row r="3758" spans="1:12" x14ac:dyDescent="0.25">
      <c r="A3758">
        <f t="shared" si="413"/>
        <v>2013</v>
      </c>
      <c r="B3758" t="str">
        <f t="shared" si="417"/>
        <v>01.01.2013</v>
      </c>
      <c r="C3758" t="str">
        <f t="shared" si="414"/>
        <v>12.6.2013</v>
      </c>
      <c r="D3758" s="1">
        <v>41437</v>
      </c>
      <c r="E3758" s="3">
        <f t="shared" si="415"/>
        <v>162</v>
      </c>
      <c r="F3758" s="5">
        <f t="shared" si="411"/>
        <v>6</v>
      </c>
      <c r="G3758" s="5">
        <f t="shared" si="412"/>
        <v>12</v>
      </c>
      <c r="H3758">
        <v>0.94254000000000004</v>
      </c>
      <c r="I3758">
        <v>0.95631999999999995</v>
      </c>
      <c r="J3758">
        <v>0.94150999999999996</v>
      </c>
      <c r="K3758">
        <v>0.94811000000000001</v>
      </c>
      <c r="L3758" s="5">
        <f t="shared" si="416"/>
        <v>5.5699999999999639</v>
      </c>
    </row>
    <row r="3759" spans="1:12" x14ac:dyDescent="0.25">
      <c r="A3759">
        <f t="shared" si="413"/>
        <v>2013</v>
      </c>
      <c r="B3759" t="str">
        <f t="shared" si="417"/>
        <v>01.01.2013</v>
      </c>
      <c r="C3759" t="str">
        <f t="shared" si="414"/>
        <v>13.6.2013</v>
      </c>
      <c r="D3759" s="1">
        <v>41438</v>
      </c>
      <c r="E3759" s="3">
        <f t="shared" si="415"/>
        <v>163</v>
      </c>
      <c r="F3759" s="5">
        <f t="shared" si="411"/>
        <v>6</v>
      </c>
      <c r="G3759" s="5">
        <f t="shared" si="412"/>
        <v>13</v>
      </c>
      <c r="H3759">
        <v>0.94810000000000005</v>
      </c>
      <c r="I3759">
        <v>0.96565000000000001</v>
      </c>
      <c r="J3759">
        <v>0.94279999999999997</v>
      </c>
      <c r="K3759">
        <v>0.96382000000000001</v>
      </c>
      <c r="L3759" s="5">
        <f t="shared" si="416"/>
        <v>15.719999999999956</v>
      </c>
    </row>
    <row r="3760" spans="1:12" x14ac:dyDescent="0.25">
      <c r="A3760">
        <f t="shared" si="413"/>
        <v>2013</v>
      </c>
      <c r="B3760" t="str">
        <f t="shared" si="417"/>
        <v>01.01.2013</v>
      </c>
      <c r="C3760" t="str">
        <f t="shared" si="414"/>
        <v>14.6.2013</v>
      </c>
      <c r="D3760" s="1">
        <v>41439</v>
      </c>
      <c r="E3760" s="3">
        <f t="shared" si="415"/>
        <v>164</v>
      </c>
      <c r="F3760" s="5">
        <f t="shared" si="411"/>
        <v>6</v>
      </c>
      <c r="G3760" s="5">
        <f t="shared" si="412"/>
        <v>14</v>
      </c>
      <c r="H3760">
        <v>0.96380999999999994</v>
      </c>
      <c r="I3760">
        <v>0.96638999999999997</v>
      </c>
      <c r="J3760">
        <v>0.95669000000000004</v>
      </c>
      <c r="K3760">
        <v>0.95681000000000005</v>
      </c>
      <c r="L3760" s="5">
        <f t="shared" si="416"/>
        <v>-6.9999999999998952</v>
      </c>
    </row>
    <row r="3761" spans="1:12" x14ac:dyDescent="0.25">
      <c r="A3761">
        <f t="shared" si="413"/>
        <v>2013</v>
      </c>
      <c r="B3761" t="str">
        <f t="shared" si="417"/>
        <v>01.01.2013</v>
      </c>
      <c r="C3761" t="str">
        <f t="shared" si="414"/>
        <v>17.6.2013</v>
      </c>
      <c r="D3761" s="1">
        <v>41442</v>
      </c>
      <c r="E3761" s="3">
        <f t="shared" si="415"/>
        <v>167</v>
      </c>
      <c r="F3761" s="5">
        <f t="shared" si="411"/>
        <v>6</v>
      </c>
      <c r="G3761" s="5">
        <f t="shared" si="412"/>
        <v>17</v>
      </c>
      <c r="H3761">
        <v>0.95613999999999999</v>
      </c>
      <c r="I3761">
        <v>0.96406999999999998</v>
      </c>
      <c r="J3761">
        <v>0.95082999999999995</v>
      </c>
      <c r="K3761">
        <v>0.95462999999999998</v>
      </c>
      <c r="L3761" s="5">
        <f t="shared" si="416"/>
        <v>-1.5100000000000113</v>
      </c>
    </row>
    <row r="3762" spans="1:12" x14ac:dyDescent="0.25">
      <c r="A3762">
        <f t="shared" si="413"/>
        <v>2013</v>
      </c>
      <c r="B3762" t="str">
        <f t="shared" si="417"/>
        <v>01.01.2013</v>
      </c>
      <c r="C3762" t="str">
        <f t="shared" si="414"/>
        <v>18.6.2013</v>
      </c>
      <c r="D3762" s="1">
        <v>41443</v>
      </c>
      <c r="E3762" s="3">
        <f t="shared" si="415"/>
        <v>168</v>
      </c>
      <c r="F3762" s="5">
        <f t="shared" si="411"/>
        <v>6</v>
      </c>
      <c r="G3762" s="5">
        <f t="shared" si="412"/>
        <v>18</v>
      </c>
      <c r="H3762">
        <v>0.95462000000000002</v>
      </c>
      <c r="I3762">
        <v>0.95726999999999995</v>
      </c>
      <c r="J3762">
        <v>0.94399</v>
      </c>
      <c r="K3762">
        <v>0.94842000000000004</v>
      </c>
      <c r="L3762" s="5">
        <f t="shared" si="416"/>
        <v>-6.1999999999999833</v>
      </c>
    </row>
    <row r="3763" spans="1:12" x14ac:dyDescent="0.25">
      <c r="A3763">
        <f t="shared" si="413"/>
        <v>2013</v>
      </c>
      <c r="B3763" t="str">
        <f t="shared" si="417"/>
        <v>01.01.2013</v>
      </c>
      <c r="C3763" t="str">
        <f t="shared" si="414"/>
        <v>19.6.2013</v>
      </c>
      <c r="D3763" s="1">
        <v>41444</v>
      </c>
      <c r="E3763" s="3">
        <f t="shared" si="415"/>
        <v>169</v>
      </c>
      <c r="F3763" s="5">
        <f t="shared" ref="F3763:F3826" si="418">MONTH(D3763)</f>
        <v>6</v>
      </c>
      <c r="G3763" s="5">
        <f t="shared" ref="G3763:G3826" si="419">DAY(D3763)</f>
        <v>19</v>
      </c>
      <c r="H3763">
        <v>0.94843</v>
      </c>
      <c r="I3763">
        <v>0.95547000000000004</v>
      </c>
      <c r="J3763">
        <v>0.92830999999999997</v>
      </c>
      <c r="K3763">
        <v>0.92930000000000001</v>
      </c>
      <c r="L3763" s="5">
        <f t="shared" si="416"/>
        <v>-19.129999999999981</v>
      </c>
    </row>
    <row r="3764" spans="1:12" x14ac:dyDescent="0.25">
      <c r="A3764">
        <f t="shared" si="413"/>
        <v>2013</v>
      </c>
      <c r="B3764" t="str">
        <f t="shared" si="417"/>
        <v>01.01.2013</v>
      </c>
      <c r="C3764" t="str">
        <f t="shared" si="414"/>
        <v>20.6.2013</v>
      </c>
      <c r="D3764" s="1">
        <v>41445</v>
      </c>
      <c r="E3764" s="3">
        <f t="shared" si="415"/>
        <v>170</v>
      </c>
      <c r="F3764" s="5">
        <f t="shared" si="418"/>
        <v>6</v>
      </c>
      <c r="G3764" s="5">
        <f t="shared" si="419"/>
        <v>20</v>
      </c>
      <c r="H3764">
        <v>0.92930000000000001</v>
      </c>
      <c r="I3764">
        <v>0.93113999999999997</v>
      </c>
      <c r="J3764">
        <v>0.91630999999999996</v>
      </c>
      <c r="K3764">
        <v>0.91951000000000005</v>
      </c>
      <c r="L3764" s="5">
        <f t="shared" si="416"/>
        <v>-9.7899999999999654</v>
      </c>
    </row>
    <row r="3765" spans="1:12" x14ac:dyDescent="0.25">
      <c r="A3765">
        <f t="shared" si="413"/>
        <v>2013</v>
      </c>
      <c r="B3765" t="str">
        <f t="shared" si="417"/>
        <v>01.01.2013</v>
      </c>
      <c r="C3765" t="str">
        <f t="shared" si="414"/>
        <v>21.6.2013</v>
      </c>
      <c r="D3765" s="1">
        <v>41446</v>
      </c>
      <c r="E3765" s="3">
        <f t="shared" si="415"/>
        <v>171</v>
      </c>
      <c r="F3765" s="5">
        <f t="shared" si="418"/>
        <v>6</v>
      </c>
      <c r="G3765" s="5">
        <f t="shared" si="419"/>
        <v>21</v>
      </c>
      <c r="H3765">
        <v>0.91947999999999996</v>
      </c>
      <c r="I3765">
        <v>0.92584999999999995</v>
      </c>
      <c r="J3765">
        <v>0.91820999999999997</v>
      </c>
      <c r="K3765">
        <v>0.92125999999999997</v>
      </c>
      <c r="L3765" s="5">
        <f t="shared" si="416"/>
        <v>1.7800000000000038</v>
      </c>
    </row>
    <row r="3766" spans="1:12" x14ac:dyDescent="0.25">
      <c r="A3766">
        <f t="shared" si="413"/>
        <v>2013</v>
      </c>
      <c r="B3766" t="str">
        <f t="shared" si="417"/>
        <v>01.01.2013</v>
      </c>
      <c r="C3766" t="str">
        <f t="shared" si="414"/>
        <v>24.6.2013</v>
      </c>
      <c r="D3766" s="1">
        <v>41449</v>
      </c>
      <c r="E3766" s="3">
        <f t="shared" si="415"/>
        <v>174</v>
      </c>
      <c r="F3766" s="5">
        <f t="shared" si="418"/>
        <v>6</v>
      </c>
      <c r="G3766" s="5">
        <f t="shared" si="419"/>
        <v>24</v>
      </c>
      <c r="H3766">
        <v>0.92068000000000005</v>
      </c>
      <c r="I3766">
        <v>0.92974999999999997</v>
      </c>
      <c r="J3766">
        <v>0.91476999999999997</v>
      </c>
      <c r="K3766">
        <v>0.92479999999999996</v>
      </c>
      <c r="L3766" s="5">
        <f t="shared" si="416"/>
        <v>4.1199999999999015</v>
      </c>
    </row>
    <row r="3767" spans="1:12" x14ac:dyDescent="0.25">
      <c r="A3767">
        <f t="shared" si="413"/>
        <v>2013</v>
      </c>
      <c r="B3767" t="str">
        <f t="shared" si="417"/>
        <v>01.01.2013</v>
      </c>
      <c r="C3767" t="str">
        <f t="shared" si="414"/>
        <v>25.6.2013</v>
      </c>
      <c r="D3767" s="1">
        <v>41450</v>
      </c>
      <c r="E3767" s="3">
        <f t="shared" si="415"/>
        <v>175</v>
      </c>
      <c r="F3767" s="5">
        <f t="shared" si="418"/>
        <v>6</v>
      </c>
      <c r="G3767" s="5">
        <f t="shared" si="419"/>
        <v>25</v>
      </c>
      <c r="H3767">
        <v>0.92481999999999998</v>
      </c>
      <c r="I3767">
        <v>0.92964999999999998</v>
      </c>
      <c r="J3767">
        <v>0.91964999999999997</v>
      </c>
      <c r="K3767">
        <v>0.92579</v>
      </c>
      <c r="L3767" s="5">
        <f t="shared" si="416"/>
        <v>0.9700000000000264</v>
      </c>
    </row>
    <row r="3768" spans="1:12" x14ac:dyDescent="0.25">
      <c r="A3768">
        <f t="shared" si="413"/>
        <v>2013</v>
      </c>
      <c r="B3768" t="str">
        <f t="shared" si="417"/>
        <v>01.01.2013</v>
      </c>
      <c r="C3768" t="str">
        <f t="shared" si="414"/>
        <v>26.6.2013</v>
      </c>
      <c r="D3768" s="1">
        <v>41451</v>
      </c>
      <c r="E3768" s="3">
        <f t="shared" si="415"/>
        <v>176</v>
      </c>
      <c r="F3768" s="5">
        <f t="shared" si="418"/>
        <v>6</v>
      </c>
      <c r="G3768" s="5">
        <f t="shared" si="419"/>
        <v>26</v>
      </c>
      <c r="H3768">
        <v>0.92579999999999996</v>
      </c>
      <c r="I3768">
        <v>0.93435999999999997</v>
      </c>
      <c r="J3768">
        <v>0.92347000000000001</v>
      </c>
      <c r="K3768">
        <v>0.92764999999999997</v>
      </c>
      <c r="L3768" s="5">
        <f t="shared" si="416"/>
        <v>1.8500000000000183</v>
      </c>
    </row>
    <row r="3769" spans="1:12" x14ac:dyDescent="0.25">
      <c r="A3769">
        <f t="shared" si="413"/>
        <v>2013</v>
      </c>
      <c r="B3769" t="str">
        <f t="shared" si="417"/>
        <v>01.01.2013</v>
      </c>
      <c r="C3769" t="str">
        <f t="shared" si="414"/>
        <v>27.6.2013</v>
      </c>
      <c r="D3769" s="1">
        <v>41452</v>
      </c>
      <c r="E3769" s="3">
        <f t="shared" si="415"/>
        <v>177</v>
      </c>
      <c r="F3769" s="5">
        <f t="shared" si="418"/>
        <v>6</v>
      </c>
      <c r="G3769" s="5">
        <f t="shared" si="419"/>
        <v>27</v>
      </c>
      <c r="H3769">
        <v>0.92762999999999995</v>
      </c>
      <c r="I3769">
        <v>0.93376000000000003</v>
      </c>
      <c r="J3769">
        <v>0.92613000000000001</v>
      </c>
      <c r="K3769">
        <v>0.92740999999999996</v>
      </c>
      <c r="L3769" s="5">
        <f t="shared" si="416"/>
        <v>-0.21999999999999797</v>
      </c>
    </row>
    <row r="3770" spans="1:12" x14ac:dyDescent="0.25">
      <c r="A3770">
        <f t="shared" si="413"/>
        <v>2013</v>
      </c>
      <c r="B3770" t="str">
        <f t="shared" si="417"/>
        <v>01.01.2013</v>
      </c>
      <c r="C3770" t="str">
        <f t="shared" si="414"/>
        <v>28.6.2013</v>
      </c>
      <c r="D3770" s="1">
        <v>41453</v>
      </c>
      <c r="E3770" s="3">
        <f t="shared" si="415"/>
        <v>178</v>
      </c>
      <c r="F3770" s="5">
        <f t="shared" si="418"/>
        <v>6</v>
      </c>
      <c r="G3770" s="5">
        <f t="shared" si="419"/>
        <v>28</v>
      </c>
      <c r="H3770">
        <v>0.92742000000000002</v>
      </c>
      <c r="I3770">
        <v>0.92854999999999999</v>
      </c>
      <c r="J3770">
        <v>0.91127999999999998</v>
      </c>
      <c r="K3770">
        <v>0.91339999999999999</v>
      </c>
      <c r="L3770" s="5">
        <f t="shared" si="416"/>
        <v>-14.020000000000032</v>
      </c>
    </row>
    <row r="3771" spans="1:12" x14ac:dyDescent="0.25">
      <c r="A3771">
        <f t="shared" si="413"/>
        <v>2013</v>
      </c>
      <c r="B3771" t="str">
        <f t="shared" si="417"/>
        <v>01.01.2013</v>
      </c>
      <c r="C3771" t="str">
        <f t="shared" si="414"/>
        <v>1.7.2013</v>
      </c>
      <c r="D3771" s="1">
        <v>41456</v>
      </c>
      <c r="E3771" s="3">
        <f t="shared" si="415"/>
        <v>181</v>
      </c>
      <c r="F3771" s="5">
        <f t="shared" si="418"/>
        <v>7</v>
      </c>
      <c r="G3771" s="5">
        <f t="shared" si="419"/>
        <v>1</v>
      </c>
      <c r="H3771">
        <v>0.91124000000000005</v>
      </c>
      <c r="I3771">
        <v>0.92525000000000002</v>
      </c>
      <c r="J3771">
        <v>0.91124000000000005</v>
      </c>
      <c r="K3771">
        <v>0.92374999999999996</v>
      </c>
      <c r="L3771" s="5">
        <f t="shared" si="416"/>
        <v>12.509999999999909</v>
      </c>
    </row>
    <row r="3772" spans="1:12" x14ac:dyDescent="0.25">
      <c r="A3772">
        <f t="shared" ref="A3772:A3835" si="420">YEAR(D3772)</f>
        <v>2013</v>
      </c>
      <c r="B3772" t="str">
        <f t="shared" si="417"/>
        <v>01.01.2013</v>
      </c>
      <c r="C3772" t="str">
        <f t="shared" si="414"/>
        <v>2.7.2013</v>
      </c>
      <c r="D3772" s="1">
        <v>41457</v>
      </c>
      <c r="E3772" s="3">
        <f t="shared" si="415"/>
        <v>182</v>
      </c>
      <c r="F3772" s="5">
        <f t="shared" si="418"/>
        <v>7</v>
      </c>
      <c r="G3772" s="5">
        <f t="shared" si="419"/>
        <v>2</v>
      </c>
      <c r="H3772">
        <v>0.92376999999999998</v>
      </c>
      <c r="I3772">
        <v>0.92486999999999997</v>
      </c>
      <c r="J3772">
        <v>0.91305999999999998</v>
      </c>
      <c r="K3772">
        <v>0.91451000000000005</v>
      </c>
      <c r="L3772" s="5">
        <f t="shared" si="416"/>
        <v>-9.2599999999999341</v>
      </c>
    </row>
    <row r="3773" spans="1:12" x14ac:dyDescent="0.25">
      <c r="A3773">
        <f t="shared" si="420"/>
        <v>2013</v>
      </c>
      <c r="B3773" t="str">
        <f t="shared" si="417"/>
        <v>01.01.2013</v>
      </c>
      <c r="C3773" t="str">
        <f t="shared" si="414"/>
        <v>3.7.2013</v>
      </c>
      <c r="D3773" s="1">
        <v>41458</v>
      </c>
      <c r="E3773" s="3">
        <f t="shared" si="415"/>
        <v>183</v>
      </c>
      <c r="F3773" s="5">
        <f t="shared" si="418"/>
        <v>7</v>
      </c>
      <c r="G3773" s="5">
        <f t="shared" si="419"/>
        <v>3</v>
      </c>
      <c r="H3773">
        <v>0.91451000000000005</v>
      </c>
      <c r="I3773">
        <v>0.91879999999999995</v>
      </c>
      <c r="J3773">
        <v>0.90366000000000002</v>
      </c>
      <c r="K3773">
        <v>0.90874999999999995</v>
      </c>
      <c r="L3773" s="5">
        <f t="shared" si="416"/>
        <v>-5.7600000000000984</v>
      </c>
    </row>
    <row r="3774" spans="1:12" x14ac:dyDescent="0.25">
      <c r="A3774">
        <f t="shared" si="420"/>
        <v>2013</v>
      </c>
      <c r="B3774" t="str">
        <f t="shared" si="417"/>
        <v>01.01.2013</v>
      </c>
      <c r="C3774" t="str">
        <f t="shared" si="414"/>
        <v>4.7.2013</v>
      </c>
      <c r="D3774" s="1">
        <v>41459</v>
      </c>
      <c r="E3774" s="3">
        <f t="shared" si="415"/>
        <v>184</v>
      </c>
      <c r="F3774" s="5">
        <f t="shared" si="418"/>
        <v>7</v>
      </c>
      <c r="G3774" s="5">
        <f t="shared" si="419"/>
        <v>4</v>
      </c>
      <c r="H3774">
        <v>0.90873999999999999</v>
      </c>
      <c r="I3774">
        <v>0.91803000000000001</v>
      </c>
      <c r="J3774">
        <v>0.90720000000000001</v>
      </c>
      <c r="K3774">
        <v>0.91425999999999996</v>
      </c>
      <c r="L3774" s="5">
        <f t="shared" si="416"/>
        <v>5.5199999999999694</v>
      </c>
    </row>
    <row r="3775" spans="1:12" x14ac:dyDescent="0.25">
      <c r="A3775">
        <f t="shared" si="420"/>
        <v>2013</v>
      </c>
      <c r="B3775" t="str">
        <f t="shared" si="417"/>
        <v>01.01.2013</v>
      </c>
      <c r="C3775" t="str">
        <f t="shared" si="414"/>
        <v>5.7.2013</v>
      </c>
      <c r="D3775" s="1">
        <v>41460</v>
      </c>
      <c r="E3775" s="3">
        <f t="shared" si="415"/>
        <v>185</v>
      </c>
      <c r="F3775" s="5">
        <f t="shared" si="418"/>
        <v>7</v>
      </c>
      <c r="G3775" s="5">
        <f t="shared" si="419"/>
        <v>5</v>
      </c>
      <c r="H3775">
        <v>0.91427999999999998</v>
      </c>
      <c r="I3775">
        <v>0.91788999999999998</v>
      </c>
      <c r="J3775">
        <v>0.90480000000000005</v>
      </c>
      <c r="K3775">
        <v>0.90576999999999996</v>
      </c>
      <c r="L3775" s="5">
        <f t="shared" si="416"/>
        <v>-8.5100000000000176</v>
      </c>
    </row>
    <row r="3776" spans="1:12" x14ac:dyDescent="0.25">
      <c r="A3776">
        <f t="shared" si="420"/>
        <v>2013</v>
      </c>
      <c r="B3776" t="str">
        <f t="shared" si="417"/>
        <v>01.01.2013</v>
      </c>
      <c r="C3776" t="str">
        <f t="shared" si="414"/>
        <v>8.7.2013</v>
      </c>
      <c r="D3776" s="1">
        <v>41463</v>
      </c>
      <c r="E3776" s="3">
        <f t="shared" si="415"/>
        <v>188</v>
      </c>
      <c r="F3776" s="5">
        <f t="shared" si="418"/>
        <v>7</v>
      </c>
      <c r="G3776" s="5">
        <f t="shared" si="419"/>
        <v>8</v>
      </c>
      <c r="H3776">
        <v>0.90495999999999999</v>
      </c>
      <c r="I3776">
        <v>0.91437999999999997</v>
      </c>
      <c r="J3776">
        <v>0.90410999999999997</v>
      </c>
      <c r="K3776">
        <v>0.91320000000000001</v>
      </c>
      <c r="L3776" s="5">
        <f t="shared" si="416"/>
        <v>8.2400000000000251</v>
      </c>
    </row>
    <row r="3777" spans="1:12" x14ac:dyDescent="0.25">
      <c r="A3777">
        <f t="shared" si="420"/>
        <v>2013</v>
      </c>
      <c r="B3777" t="str">
        <f t="shared" si="417"/>
        <v>01.01.2013</v>
      </c>
      <c r="C3777" t="str">
        <f t="shared" si="414"/>
        <v>9.7.2013</v>
      </c>
      <c r="D3777" s="1">
        <v>41464</v>
      </c>
      <c r="E3777" s="3">
        <f t="shared" si="415"/>
        <v>189</v>
      </c>
      <c r="F3777" s="5">
        <f t="shared" si="418"/>
        <v>7</v>
      </c>
      <c r="G3777" s="5">
        <f t="shared" si="419"/>
        <v>9</v>
      </c>
      <c r="H3777">
        <v>0.91320999999999997</v>
      </c>
      <c r="I3777">
        <v>0.92</v>
      </c>
      <c r="J3777">
        <v>0.9083</v>
      </c>
      <c r="K3777">
        <v>0.91747999999999996</v>
      </c>
      <c r="L3777" s="5">
        <f t="shared" si="416"/>
        <v>4.269999999999996</v>
      </c>
    </row>
    <row r="3778" spans="1:12" x14ac:dyDescent="0.25">
      <c r="A3778">
        <f t="shared" si="420"/>
        <v>2013</v>
      </c>
      <c r="B3778" t="str">
        <f t="shared" si="417"/>
        <v>01.01.2013</v>
      </c>
      <c r="C3778" t="str">
        <f t="shared" si="414"/>
        <v>10.7.2013</v>
      </c>
      <c r="D3778" s="1">
        <v>41465</v>
      </c>
      <c r="E3778" s="3">
        <f t="shared" si="415"/>
        <v>190</v>
      </c>
      <c r="F3778" s="5">
        <f t="shared" si="418"/>
        <v>7</v>
      </c>
      <c r="G3778" s="5">
        <f t="shared" si="419"/>
        <v>10</v>
      </c>
      <c r="H3778">
        <v>0.91749000000000003</v>
      </c>
      <c r="I3778">
        <v>0.92337000000000002</v>
      </c>
      <c r="J3778">
        <v>0.90920999999999996</v>
      </c>
      <c r="K3778">
        <v>0.91708999999999996</v>
      </c>
      <c r="L3778" s="5">
        <f t="shared" si="416"/>
        <v>-0.40000000000006697</v>
      </c>
    </row>
    <row r="3779" spans="1:12" x14ac:dyDescent="0.25">
      <c r="A3779">
        <f t="shared" si="420"/>
        <v>2013</v>
      </c>
      <c r="B3779" t="str">
        <f t="shared" si="417"/>
        <v>01.01.2013</v>
      </c>
      <c r="C3779" t="str">
        <f t="shared" si="414"/>
        <v>11.7.2013</v>
      </c>
      <c r="D3779" s="1">
        <v>41466</v>
      </c>
      <c r="E3779" s="3">
        <f t="shared" si="415"/>
        <v>191</v>
      </c>
      <c r="F3779" s="5">
        <f t="shared" si="418"/>
        <v>7</v>
      </c>
      <c r="G3779" s="5">
        <f t="shared" si="419"/>
        <v>11</v>
      </c>
      <c r="H3779">
        <v>0.91708000000000001</v>
      </c>
      <c r="I3779">
        <v>0.93049000000000004</v>
      </c>
      <c r="J3779">
        <v>0.91190000000000004</v>
      </c>
      <c r="K3779">
        <v>0.91864999999999997</v>
      </c>
      <c r="L3779" s="5">
        <f t="shared" si="416"/>
        <v>1.5699999999999603</v>
      </c>
    </row>
    <row r="3780" spans="1:12" x14ac:dyDescent="0.25">
      <c r="A3780">
        <f t="shared" si="420"/>
        <v>2013</v>
      </c>
      <c r="B3780" t="str">
        <f t="shared" si="417"/>
        <v>01.01.2013</v>
      </c>
      <c r="C3780" t="str">
        <f t="shared" si="414"/>
        <v>12.7.2013</v>
      </c>
      <c r="D3780" s="1">
        <v>41467</v>
      </c>
      <c r="E3780" s="3">
        <f t="shared" si="415"/>
        <v>192</v>
      </c>
      <c r="F3780" s="5">
        <f t="shared" si="418"/>
        <v>7</v>
      </c>
      <c r="G3780" s="5">
        <f t="shared" si="419"/>
        <v>12</v>
      </c>
      <c r="H3780">
        <v>0.91868000000000005</v>
      </c>
      <c r="I3780">
        <v>0.91893999999999998</v>
      </c>
      <c r="J3780">
        <v>0.89976</v>
      </c>
      <c r="K3780">
        <v>0.90461999999999998</v>
      </c>
      <c r="L3780" s="5">
        <f t="shared" si="416"/>
        <v>-14.060000000000073</v>
      </c>
    </row>
    <row r="3781" spans="1:12" x14ac:dyDescent="0.25">
      <c r="A3781">
        <f t="shared" si="420"/>
        <v>2013</v>
      </c>
      <c r="B3781" t="str">
        <f t="shared" si="417"/>
        <v>01.01.2013</v>
      </c>
      <c r="C3781" t="str">
        <f t="shared" si="414"/>
        <v>15.7.2013</v>
      </c>
      <c r="D3781" s="1">
        <v>41470</v>
      </c>
      <c r="E3781" s="3">
        <f t="shared" si="415"/>
        <v>195</v>
      </c>
      <c r="F3781" s="5">
        <f t="shared" si="418"/>
        <v>7</v>
      </c>
      <c r="G3781" s="5">
        <f t="shared" si="419"/>
        <v>15</v>
      </c>
      <c r="H3781">
        <v>0.90715000000000001</v>
      </c>
      <c r="I3781">
        <v>0.91208999999999996</v>
      </c>
      <c r="J3781">
        <v>0.90354999999999996</v>
      </c>
      <c r="K3781">
        <v>0.90966000000000002</v>
      </c>
      <c r="L3781" s="5">
        <f t="shared" si="416"/>
        <v>2.5100000000000122</v>
      </c>
    </row>
    <row r="3782" spans="1:12" x14ac:dyDescent="0.25">
      <c r="A3782">
        <f t="shared" si="420"/>
        <v>2013</v>
      </c>
      <c r="B3782" t="str">
        <f t="shared" si="417"/>
        <v>01.01.2013</v>
      </c>
      <c r="C3782" t="str">
        <f t="shared" si="414"/>
        <v>16.7.2013</v>
      </c>
      <c r="D3782" s="1">
        <v>41471</v>
      </c>
      <c r="E3782" s="3">
        <f t="shared" si="415"/>
        <v>196</v>
      </c>
      <c r="F3782" s="5">
        <f t="shared" si="418"/>
        <v>7</v>
      </c>
      <c r="G3782" s="5">
        <f t="shared" si="419"/>
        <v>16</v>
      </c>
      <c r="H3782">
        <v>0.90961999999999998</v>
      </c>
      <c r="I3782">
        <v>0.92595000000000005</v>
      </c>
      <c r="J3782">
        <v>0.90851000000000004</v>
      </c>
      <c r="K3782">
        <v>0.92513999999999996</v>
      </c>
      <c r="L3782" s="5">
        <f t="shared" si="416"/>
        <v>15.519999999999978</v>
      </c>
    </row>
    <row r="3783" spans="1:12" x14ac:dyDescent="0.25">
      <c r="A3783">
        <f t="shared" si="420"/>
        <v>2013</v>
      </c>
      <c r="B3783" t="str">
        <f t="shared" si="417"/>
        <v>01.01.2013</v>
      </c>
      <c r="C3783" t="str">
        <f t="shared" si="414"/>
        <v>17.7.2013</v>
      </c>
      <c r="D3783" s="1">
        <v>41472</v>
      </c>
      <c r="E3783" s="3">
        <f t="shared" si="415"/>
        <v>197</v>
      </c>
      <c r="F3783" s="5">
        <f t="shared" si="418"/>
        <v>7</v>
      </c>
      <c r="G3783" s="5">
        <f t="shared" si="419"/>
        <v>17</v>
      </c>
      <c r="H3783">
        <v>0.92513999999999996</v>
      </c>
      <c r="I3783">
        <v>0.92908999999999997</v>
      </c>
      <c r="J3783">
        <v>0.91910000000000003</v>
      </c>
      <c r="K3783">
        <v>0.92354999999999998</v>
      </c>
      <c r="L3783" s="5">
        <f t="shared" si="416"/>
        <v>-1.5899999999999803</v>
      </c>
    </row>
    <row r="3784" spans="1:12" x14ac:dyDescent="0.25">
      <c r="A3784">
        <f t="shared" si="420"/>
        <v>2013</v>
      </c>
      <c r="B3784" t="str">
        <f t="shared" si="417"/>
        <v>01.01.2013</v>
      </c>
      <c r="C3784" t="str">
        <f t="shared" si="414"/>
        <v>18.7.2013</v>
      </c>
      <c r="D3784" s="1">
        <v>41473</v>
      </c>
      <c r="E3784" s="3">
        <f t="shared" si="415"/>
        <v>198</v>
      </c>
      <c r="F3784" s="5">
        <f t="shared" si="418"/>
        <v>7</v>
      </c>
      <c r="G3784" s="5">
        <f t="shared" si="419"/>
        <v>18</v>
      </c>
      <c r="H3784">
        <v>0.92354999999999998</v>
      </c>
      <c r="I3784">
        <v>0.92483000000000004</v>
      </c>
      <c r="J3784">
        <v>0.91376999999999997</v>
      </c>
      <c r="K3784">
        <v>0.91681999999999997</v>
      </c>
      <c r="L3784" s="5">
        <f t="shared" si="416"/>
        <v>-6.7300000000000137</v>
      </c>
    </row>
    <row r="3785" spans="1:12" x14ac:dyDescent="0.25">
      <c r="A3785">
        <f t="shared" si="420"/>
        <v>2013</v>
      </c>
      <c r="B3785" t="str">
        <f t="shared" si="417"/>
        <v>01.01.2013</v>
      </c>
      <c r="C3785" t="str">
        <f t="shared" si="414"/>
        <v>19.7.2013</v>
      </c>
      <c r="D3785" s="1">
        <v>41474</v>
      </c>
      <c r="E3785" s="3">
        <f t="shared" si="415"/>
        <v>199</v>
      </c>
      <c r="F3785" s="5">
        <f t="shared" si="418"/>
        <v>7</v>
      </c>
      <c r="G3785" s="5">
        <f t="shared" si="419"/>
        <v>19</v>
      </c>
      <c r="H3785">
        <v>0.91683000000000003</v>
      </c>
      <c r="I3785">
        <v>0.92344000000000004</v>
      </c>
      <c r="J3785">
        <v>0.91540999999999995</v>
      </c>
      <c r="K3785">
        <v>0.91700999999999999</v>
      </c>
      <c r="L3785" s="5">
        <f t="shared" si="416"/>
        <v>0.17999999999995797</v>
      </c>
    </row>
    <row r="3786" spans="1:12" x14ac:dyDescent="0.25">
      <c r="A3786">
        <f t="shared" si="420"/>
        <v>2013</v>
      </c>
      <c r="B3786" t="str">
        <f t="shared" si="417"/>
        <v>01.01.2013</v>
      </c>
      <c r="C3786" t="str">
        <f t="shared" si="414"/>
        <v>22.7.2013</v>
      </c>
      <c r="D3786" s="1">
        <v>41477</v>
      </c>
      <c r="E3786" s="3">
        <f t="shared" si="415"/>
        <v>202</v>
      </c>
      <c r="F3786" s="5">
        <f t="shared" si="418"/>
        <v>7</v>
      </c>
      <c r="G3786" s="5">
        <f t="shared" si="419"/>
        <v>22</v>
      </c>
      <c r="H3786">
        <v>0.91761000000000004</v>
      </c>
      <c r="I3786">
        <v>0.92695000000000005</v>
      </c>
      <c r="J3786">
        <v>0.9173</v>
      </c>
      <c r="K3786">
        <v>0.92476000000000003</v>
      </c>
      <c r="L3786" s="5">
        <f t="shared" si="416"/>
        <v>7.1499999999999897</v>
      </c>
    </row>
    <row r="3787" spans="1:12" x14ac:dyDescent="0.25">
      <c r="A3787">
        <f t="shared" si="420"/>
        <v>2013</v>
      </c>
      <c r="B3787" t="str">
        <f t="shared" si="417"/>
        <v>01.01.2013</v>
      </c>
      <c r="C3787" t="str">
        <f t="shared" si="414"/>
        <v>23.7.2013</v>
      </c>
      <c r="D3787" s="1">
        <v>41478</v>
      </c>
      <c r="E3787" s="3">
        <f t="shared" si="415"/>
        <v>203</v>
      </c>
      <c r="F3787" s="5">
        <f t="shared" si="418"/>
        <v>7</v>
      </c>
      <c r="G3787" s="5">
        <f t="shared" si="419"/>
        <v>23</v>
      </c>
      <c r="H3787">
        <v>0.92474999999999996</v>
      </c>
      <c r="I3787">
        <v>0.92974000000000001</v>
      </c>
      <c r="J3787">
        <v>0.92222999999999999</v>
      </c>
      <c r="K3787">
        <v>0.92949000000000004</v>
      </c>
      <c r="L3787" s="5">
        <f t="shared" si="416"/>
        <v>4.7400000000000775</v>
      </c>
    </row>
    <row r="3788" spans="1:12" x14ac:dyDescent="0.25">
      <c r="A3788">
        <f t="shared" si="420"/>
        <v>2013</v>
      </c>
      <c r="B3788" t="str">
        <f t="shared" si="417"/>
        <v>01.01.2013</v>
      </c>
      <c r="C3788" t="str">
        <f t="shared" si="414"/>
        <v>24.7.2013</v>
      </c>
      <c r="D3788" s="1">
        <v>41479</v>
      </c>
      <c r="E3788" s="3">
        <f t="shared" si="415"/>
        <v>204</v>
      </c>
      <c r="F3788" s="5">
        <f t="shared" si="418"/>
        <v>7</v>
      </c>
      <c r="G3788" s="5">
        <f t="shared" si="419"/>
        <v>24</v>
      </c>
      <c r="H3788">
        <v>0.92947000000000002</v>
      </c>
      <c r="I3788">
        <v>0.93162999999999996</v>
      </c>
      <c r="J3788">
        <v>0.91312000000000004</v>
      </c>
      <c r="K3788">
        <v>0.91617000000000004</v>
      </c>
      <c r="L3788" s="5">
        <f t="shared" si="416"/>
        <v>-13.299999999999979</v>
      </c>
    </row>
    <row r="3789" spans="1:12" x14ac:dyDescent="0.25">
      <c r="A3789">
        <f t="shared" si="420"/>
        <v>2013</v>
      </c>
      <c r="B3789" t="str">
        <f t="shared" si="417"/>
        <v>01.01.2013</v>
      </c>
      <c r="C3789" t="str">
        <f t="shared" si="414"/>
        <v>25.7.2013</v>
      </c>
      <c r="D3789" s="1">
        <v>41480</v>
      </c>
      <c r="E3789" s="3">
        <f t="shared" si="415"/>
        <v>205</v>
      </c>
      <c r="F3789" s="5">
        <f t="shared" si="418"/>
        <v>7</v>
      </c>
      <c r="G3789" s="5">
        <f t="shared" si="419"/>
        <v>25</v>
      </c>
      <c r="H3789">
        <v>0.91613999999999995</v>
      </c>
      <c r="I3789">
        <v>0.92796999999999996</v>
      </c>
      <c r="J3789">
        <v>0.91276999999999997</v>
      </c>
      <c r="K3789">
        <v>0.92454000000000003</v>
      </c>
      <c r="L3789" s="5">
        <f t="shared" si="416"/>
        <v>8.4000000000000732</v>
      </c>
    </row>
    <row r="3790" spans="1:12" x14ac:dyDescent="0.25">
      <c r="A3790">
        <f t="shared" si="420"/>
        <v>2013</v>
      </c>
      <c r="B3790" t="str">
        <f t="shared" si="417"/>
        <v>01.01.2013</v>
      </c>
      <c r="C3790" t="str">
        <f t="shared" si="414"/>
        <v>26.7.2013</v>
      </c>
      <c r="D3790" s="1">
        <v>41481</v>
      </c>
      <c r="E3790" s="3">
        <f t="shared" si="415"/>
        <v>206</v>
      </c>
      <c r="F3790" s="5">
        <f t="shared" si="418"/>
        <v>7</v>
      </c>
      <c r="G3790" s="5">
        <f t="shared" si="419"/>
        <v>26</v>
      </c>
      <c r="H3790">
        <v>0.92452999999999996</v>
      </c>
      <c r="I3790">
        <v>0.92947999999999997</v>
      </c>
      <c r="J3790">
        <v>0.92274</v>
      </c>
      <c r="K3790">
        <v>0.92595000000000005</v>
      </c>
      <c r="L3790" s="5">
        <f t="shared" si="416"/>
        <v>1.4200000000000879</v>
      </c>
    </row>
    <row r="3791" spans="1:12" x14ac:dyDescent="0.25">
      <c r="A3791">
        <f t="shared" si="420"/>
        <v>2013</v>
      </c>
      <c r="B3791" t="str">
        <f t="shared" si="417"/>
        <v>01.01.2013</v>
      </c>
      <c r="C3791" t="str">
        <f t="shared" si="414"/>
        <v>29.7.2013</v>
      </c>
      <c r="D3791" s="1">
        <v>41484</v>
      </c>
      <c r="E3791" s="3">
        <f t="shared" si="415"/>
        <v>209</v>
      </c>
      <c r="F3791" s="5">
        <f t="shared" si="418"/>
        <v>7</v>
      </c>
      <c r="G3791" s="5">
        <f t="shared" si="419"/>
        <v>29</v>
      </c>
      <c r="H3791">
        <v>0.92506999999999995</v>
      </c>
      <c r="I3791">
        <v>0.92857000000000001</v>
      </c>
      <c r="J3791">
        <v>0.91878000000000004</v>
      </c>
      <c r="K3791">
        <v>0.92044999999999999</v>
      </c>
      <c r="L3791" s="5">
        <f t="shared" si="416"/>
        <v>-4.6199999999999575</v>
      </c>
    </row>
    <row r="3792" spans="1:12" x14ac:dyDescent="0.25">
      <c r="A3792">
        <f t="shared" si="420"/>
        <v>2013</v>
      </c>
      <c r="B3792" t="str">
        <f t="shared" si="417"/>
        <v>01.01.2013</v>
      </c>
      <c r="C3792" t="str">
        <f t="shared" si="414"/>
        <v>30.7.2013</v>
      </c>
      <c r="D3792" s="1">
        <v>41485</v>
      </c>
      <c r="E3792" s="3">
        <f t="shared" si="415"/>
        <v>210</v>
      </c>
      <c r="F3792" s="5">
        <f t="shared" si="418"/>
        <v>7</v>
      </c>
      <c r="G3792" s="5">
        <f t="shared" si="419"/>
        <v>30</v>
      </c>
      <c r="H3792">
        <v>0.92044000000000004</v>
      </c>
      <c r="I3792">
        <v>0.92096</v>
      </c>
      <c r="J3792">
        <v>0.90439000000000003</v>
      </c>
      <c r="K3792">
        <v>0.90610999999999997</v>
      </c>
      <c r="L3792" s="5">
        <f t="shared" si="416"/>
        <v>-14.330000000000066</v>
      </c>
    </row>
    <row r="3793" spans="1:12" x14ac:dyDescent="0.25">
      <c r="A3793">
        <f t="shared" si="420"/>
        <v>2013</v>
      </c>
      <c r="B3793" t="str">
        <f t="shared" si="417"/>
        <v>01.01.2013</v>
      </c>
      <c r="C3793" t="str">
        <f t="shared" si="414"/>
        <v>31.7.2013</v>
      </c>
      <c r="D3793" s="1">
        <v>41486</v>
      </c>
      <c r="E3793" s="3">
        <f t="shared" si="415"/>
        <v>210</v>
      </c>
      <c r="F3793" s="5">
        <f t="shared" si="418"/>
        <v>7</v>
      </c>
      <c r="G3793" s="5">
        <f t="shared" si="419"/>
        <v>31</v>
      </c>
      <c r="H3793">
        <v>0.90610000000000002</v>
      </c>
      <c r="I3793">
        <v>0.90749999999999997</v>
      </c>
      <c r="J3793">
        <v>0.89353000000000005</v>
      </c>
      <c r="K3793">
        <v>0.8982</v>
      </c>
      <c r="L3793" s="5">
        <f t="shared" si="416"/>
        <v>-7.9000000000000181</v>
      </c>
    </row>
    <row r="3794" spans="1:12" x14ac:dyDescent="0.25">
      <c r="A3794">
        <f t="shared" si="420"/>
        <v>2013</v>
      </c>
      <c r="B3794" t="str">
        <f t="shared" si="417"/>
        <v>01.01.2013</v>
      </c>
      <c r="C3794" t="str">
        <f t="shared" si="414"/>
        <v>1.8.2013</v>
      </c>
      <c r="D3794" s="1">
        <v>41487</v>
      </c>
      <c r="E3794" s="3">
        <f t="shared" si="415"/>
        <v>211</v>
      </c>
      <c r="F3794" s="5">
        <f t="shared" si="418"/>
        <v>8</v>
      </c>
      <c r="G3794" s="5">
        <f t="shared" si="419"/>
        <v>1</v>
      </c>
      <c r="H3794">
        <v>0.89815999999999996</v>
      </c>
      <c r="I3794">
        <v>0.89915</v>
      </c>
      <c r="J3794">
        <v>0.89071999999999996</v>
      </c>
      <c r="K3794">
        <v>0.89239999999999997</v>
      </c>
      <c r="L3794" s="5">
        <f t="shared" si="416"/>
        <v>-5.7599999999999874</v>
      </c>
    </row>
    <row r="3795" spans="1:12" x14ac:dyDescent="0.25">
      <c r="A3795">
        <f t="shared" si="420"/>
        <v>2013</v>
      </c>
      <c r="B3795" t="str">
        <f t="shared" si="417"/>
        <v>01.01.2013</v>
      </c>
      <c r="C3795" t="str">
        <f t="shared" si="414"/>
        <v>2.8.2013</v>
      </c>
      <c r="D3795" s="1">
        <v>41488</v>
      </c>
      <c r="E3795" s="3">
        <f t="shared" si="415"/>
        <v>212</v>
      </c>
      <c r="F3795" s="5">
        <f t="shared" si="418"/>
        <v>8</v>
      </c>
      <c r="G3795" s="5">
        <f t="shared" si="419"/>
        <v>2</v>
      </c>
      <c r="H3795">
        <v>0.89239000000000002</v>
      </c>
      <c r="I3795">
        <v>0.89690000000000003</v>
      </c>
      <c r="J3795">
        <v>0.88707000000000003</v>
      </c>
      <c r="K3795">
        <v>0.89012000000000002</v>
      </c>
      <c r="L3795" s="5">
        <f t="shared" si="416"/>
        <v>-2.2699999999999942</v>
      </c>
    </row>
    <row r="3796" spans="1:12" x14ac:dyDescent="0.25">
      <c r="A3796">
        <f t="shared" si="420"/>
        <v>2013</v>
      </c>
      <c r="B3796" t="str">
        <f t="shared" si="417"/>
        <v>01.01.2013</v>
      </c>
      <c r="C3796" t="str">
        <f t="shared" si="414"/>
        <v>5.8.2013</v>
      </c>
      <c r="D3796" s="1">
        <v>41491</v>
      </c>
      <c r="E3796" s="3">
        <f t="shared" si="415"/>
        <v>215</v>
      </c>
      <c r="F3796" s="5">
        <f t="shared" si="418"/>
        <v>8</v>
      </c>
      <c r="G3796" s="5">
        <f t="shared" si="419"/>
        <v>5</v>
      </c>
      <c r="H3796">
        <v>0.89180000000000004</v>
      </c>
      <c r="I3796">
        <v>0.89331000000000005</v>
      </c>
      <c r="J3796">
        <v>0.88470000000000004</v>
      </c>
      <c r="K3796">
        <v>0.89280999999999999</v>
      </c>
      <c r="L3796" s="5">
        <f t="shared" si="416"/>
        <v>1.0099999999999554</v>
      </c>
    </row>
    <row r="3797" spans="1:12" x14ac:dyDescent="0.25">
      <c r="A3797">
        <f t="shared" si="420"/>
        <v>2013</v>
      </c>
      <c r="B3797" t="str">
        <f t="shared" si="417"/>
        <v>01.01.2013</v>
      </c>
      <c r="C3797" t="str">
        <f t="shared" si="414"/>
        <v>6.8.2013</v>
      </c>
      <c r="D3797" s="1">
        <v>41492</v>
      </c>
      <c r="E3797" s="3">
        <f t="shared" si="415"/>
        <v>216</v>
      </c>
      <c r="F3797" s="5">
        <f t="shared" si="418"/>
        <v>8</v>
      </c>
      <c r="G3797" s="5">
        <f t="shared" si="419"/>
        <v>6</v>
      </c>
      <c r="H3797">
        <v>0.89281999999999995</v>
      </c>
      <c r="I3797">
        <v>0.90049000000000001</v>
      </c>
      <c r="J3797">
        <v>0.89056000000000002</v>
      </c>
      <c r="K3797">
        <v>0.89844000000000002</v>
      </c>
      <c r="L3797" s="5">
        <f t="shared" si="416"/>
        <v>5.6200000000000694</v>
      </c>
    </row>
    <row r="3798" spans="1:12" x14ac:dyDescent="0.25">
      <c r="A3798">
        <f t="shared" si="420"/>
        <v>2013</v>
      </c>
      <c r="B3798" t="str">
        <f t="shared" si="417"/>
        <v>01.01.2013</v>
      </c>
      <c r="C3798" t="str">
        <f t="shared" si="414"/>
        <v>7.8.2013</v>
      </c>
      <c r="D3798" s="1">
        <v>41493</v>
      </c>
      <c r="E3798" s="3">
        <f t="shared" si="415"/>
        <v>217</v>
      </c>
      <c r="F3798" s="5">
        <f t="shared" si="418"/>
        <v>8</v>
      </c>
      <c r="G3798" s="5">
        <f t="shared" si="419"/>
        <v>7</v>
      </c>
      <c r="H3798">
        <v>0.89839999999999998</v>
      </c>
      <c r="I3798">
        <v>0.90241000000000005</v>
      </c>
      <c r="J3798">
        <v>0.89192000000000005</v>
      </c>
      <c r="K3798">
        <v>0.89985999999999999</v>
      </c>
      <c r="L3798" s="5">
        <f t="shared" si="416"/>
        <v>1.4600000000000168</v>
      </c>
    </row>
    <row r="3799" spans="1:12" x14ac:dyDescent="0.25">
      <c r="A3799">
        <f t="shared" si="420"/>
        <v>2013</v>
      </c>
      <c r="B3799" t="str">
        <f t="shared" si="417"/>
        <v>01.01.2013</v>
      </c>
      <c r="C3799" t="str">
        <f t="shared" si="414"/>
        <v>8.8.2013</v>
      </c>
      <c r="D3799" s="1">
        <v>41494</v>
      </c>
      <c r="E3799" s="3">
        <f t="shared" si="415"/>
        <v>218</v>
      </c>
      <c r="F3799" s="5">
        <f t="shared" si="418"/>
        <v>8</v>
      </c>
      <c r="G3799" s="5">
        <f t="shared" si="419"/>
        <v>8</v>
      </c>
      <c r="H3799">
        <v>0.89985999999999999</v>
      </c>
      <c r="I3799">
        <v>0.91332999999999998</v>
      </c>
      <c r="J3799">
        <v>0.89722000000000002</v>
      </c>
      <c r="K3799">
        <v>0.91024000000000005</v>
      </c>
      <c r="L3799" s="5">
        <f t="shared" si="416"/>
        <v>10.380000000000056</v>
      </c>
    </row>
    <row r="3800" spans="1:12" x14ac:dyDescent="0.25">
      <c r="A3800">
        <f t="shared" si="420"/>
        <v>2013</v>
      </c>
      <c r="B3800" t="str">
        <f t="shared" si="417"/>
        <v>01.01.2013</v>
      </c>
      <c r="C3800" t="str">
        <f t="shared" si="414"/>
        <v>9.8.2013</v>
      </c>
      <c r="D3800" s="1">
        <v>41495</v>
      </c>
      <c r="E3800" s="3">
        <f t="shared" si="415"/>
        <v>219</v>
      </c>
      <c r="F3800" s="5">
        <f t="shared" si="418"/>
        <v>8</v>
      </c>
      <c r="G3800" s="5">
        <f t="shared" si="419"/>
        <v>9</v>
      </c>
      <c r="H3800">
        <v>0.91027999999999998</v>
      </c>
      <c r="I3800">
        <v>0.92130999999999996</v>
      </c>
      <c r="J3800">
        <v>0.90856999999999999</v>
      </c>
      <c r="K3800">
        <v>0.91954999999999998</v>
      </c>
      <c r="L3800" s="5">
        <f t="shared" si="416"/>
        <v>9.27</v>
      </c>
    </row>
    <row r="3801" spans="1:12" x14ac:dyDescent="0.25">
      <c r="A3801">
        <f t="shared" si="420"/>
        <v>2013</v>
      </c>
      <c r="B3801" t="str">
        <f t="shared" si="417"/>
        <v>01.01.2013</v>
      </c>
      <c r="C3801" t="str">
        <f t="shared" si="414"/>
        <v>12.8.2013</v>
      </c>
      <c r="D3801" s="1">
        <v>41498</v>
      </c>
      <c r="E3801" s="3">
        <f t="shared" si="415"/>
        <v>222</v>
      </c>
      <c r="F3801" s="5">
        <f t="shared" si="418"/>
        <v>8</v>
      </c>
      <c r="G3801" s="5">
        <f t="shared" si="419"/>
        <v>12</v>
      </c>
      <c r="H3801">
        <v>0.91883000000000004</v>
      </c>
      <c r="I3801">
        <v>0.92196</v>
      </c>
      <c r="J3801">
        <v>0.91344000000000003</v>
      </c>
      <c r="K3801">
        <v>0.91468000000000005</v>
      </c>
      <c r="L3801" s="5">
        <f t="shared" si="416"/>
        <v>-4.149999999999987</v>
      </c>
    </row>
    <row r="3802" spans="1:12" x14ac:dyDescent="0.25">
      <c r="A3802">
        <f t="shared" si="420"/>
        <v>2013</v>
      </c>
      <c r="B3802" t="str">
        <f t="shared" si="417"/>
        <v>01.01.2013</v>
      </c>
      <c r="C3802" t="str">
        <f t="shared" si="414"/>
        <v>13.8.2013</v>
      </c>
      <c r="D3802" s="1">
        <v>41499</v>
      </c>
      <c r="E3802" s="3">
        <f t="shared" si="415"/>
        <v>223</v>
      </c>
      <c r="F3802" s="5">
        <f t="shared" si="418"/>
        <v>8</v>
      </c>
      <c r="G3802" s="5">
        <f t="shared" si="419"/>
        <v>13</v>
      </c>
      <c r="H3802">
        <v>0.91469999999999996</v>
      </c>
      <c r="I3802">
        <v>0.91483999999999999</v>
      </c>
      <c r="J3802">
        <v>0.90730999999999995</v>
      </c>
      <c r="K3802">
        <v>0.91117999999999999</v>
      </c>
      <c r="L3802" s="5">
        <f t="shared" si="416"/>
        <v>-3.5199999999999676</v>
      </c>
    </row>
    <row r="3803" spans="1:12" x14ac:dyDescent="0.25">
      <c r="A3803">
        <f t="shared" si="420"/>
        <v>2013</v>
      </c>
      <c r="B3803" t="str">
        <f t="shared" si="417"/>
        <v>01.01.2013</v>
      </c>
      <c r="C3803" t="str">
        <f t="shared" si="414"/>
        <v>14.8.2013</v>
      </c>
      <c r="D3803" s="1">
        <v>41500</v>
      </c>
      <c r="E3803" s="3">
        <f t="shared" si="415"/>
        <v>224</v>
      </c>
      <c r="F3803" s="5">
        <f t="shared" si="418"/>
        <v>8</v>
      </c>
      <c r="G3803" s="5">
        <f t="shared" si="419"/>
        <v>14</v>
      </c>
      <c r="H3803">
        <v>0.91117000000000004</v>
      </c>
      <c r="I3803">
        <v>0.91590000000000005</v>
      </c>
      <c r="J3803">
        <v>0.90802000000000005</v>
      </c>
      <c r="K3803">
        <v>0.91215999999999997</v>
      </c>
      <c r="L3803" s="5">
        <f t="shared" si="416"/>
        <v>0.98999999999993538</v>
      </c>
    </row>
    <row r="3804" spans="1:12" x14ac:dyDescent="0.25">
      <c r="A3804">
        <f t="shared" si="420"/>
        <v>2013</v>
      </c>
      <c r="B3804" t="str">
        <f t="shared" si="417"/>
        <v>01.01.2013</v>
      </c>
      <c r="C3804" t="str">
        <f t="shared" si="414"/>
        <v>15.8.2013</v>
      </c>
      <c r="D3804" s="1">
        <v>41501</v>
      </c>
      <c r="E3804" s="3">
        <f t="shared" si="415"/>
        <v>225</v>
      </c>
      <c r="F3804" s="5">
        <f t="shared" si="418"/>
        <v>8</v>
      </c>
      <c r="G3804" s="5">
        <f t="shared" si="419"/>
        <v>15</v>
      </c>
      <c r="H3804">
        <v>0.91208999999999996</v>
      </c>
      <c r="I3804">
        <v>0.91891999999999996</v>
      </c>
      <c r="J3804">
        <v>0.90581999999999996</v>
      </c>
      <c r="K3804">
        <v>0.91403999999999996</v>
      </c>
      <c r="L3804" s="5">
        <f t="shared" si="416"/>
        <v>1.9500000000000073</v>
      </c>
    </row>
    <row r="3805" spans="1:12" x14ac:dyDescent="0.25">
      <c r="A3805">
        <f t="shared" si="420"/>
        <v>2013</v>
      </c>
      <c r="B3805" t="str">
        <f t="shared" si="417"/>
        <v>01.01.2013</v>
      </c>
      <c r="C3805" t="str">
        <f t="shared" si="414"/>
        <v>16.8.2013</v>
      </c>
      <c r="D3805" s="1">
        <v>41502</v>
      </c>
      <c r="E3805" s="3">
        <f t="shared" si="415"/>
        <v>226</v>
      </c>
      <c r="F3805" s="5">
        <f t="shared" si="418"/>
        <v>8</v>
      </c>
      <c r="G3805" s="5">
        <f t="shared" si="419"/>
        <v>16</v>
      </c>
      <c r="H3805">
        <v>0.91403000000000001</v>
      </c>
      <c r="I3805">
        <v>0.92142999999999997</v>
      </c>
      <c r="J3805">
        <v>0.91234999999999999</v>
      </c>
      <c r="K3805">
        <v>0.91815999999999998</v>
      </c>
      <c r="L3805" s="5">
        <f t="shared" si="416"/>
        <v>4.129999999999967</v>
      </c>
    </row>
    <row r="3806" spans="1:12" x14ac:dyDescent="0.25">
      <c r="A3806">
        <f t="shared" si="420"/>
        <v>2013</v>
      </c>
      <c r="B3806" t="str">
        <f t="shared" si="417"/>
        <v>01.01.2013</v>
      </c>
      <c r="C3806" t="str">
        <f t="shared" si="414"/>
        <v>19.8.2013</v>
      </c>
      <c r="D3806" s="1">
        <v>41505</v>
      </c>
      <c r="E3806" s="3">
        <f t="shared" si="415"/>
        <v>229</v>
      </c>
      <c r="F3806" s="5">
        <f t="shared" si="418"/>
        <v>8</v>
      </c>
      <c r="G3806" s="5">
        <f t="shared" si="419"/>
        <v>19</v>
      </c>
      <c r="H3806">
        <v>0.91854000000000002</v>
      </c>
      <c r="I3806">
        <v>0.92317000000000005</v>
      </c>
      <c r="J3806">
        <v>0.91025999999999996</v>
      </c>
      <c r="K3806">
        <v>0.91083000000000003</v>
      </c>
      <c r="L3806" s="5">
        <f t="shared" si="416"/>
        <v>-7.7099999999999946</v>
      </c>
    </row>
    <row r="3807" spans="1:12" x14ac:dyDescent="0.25">
      <c r="A3807">
        <f t="shared" si="420"/>
        <v>2013</v>
      </c>
      <c r="B3807" t="str">
        <f t="shared" si="417"/>
        <v>01.01.2013</v>
      </c>
      <c r="C3807" t="str">
        <f t="shared" si="414"/>
        <v>20.8.2013</v>
      </c>
      <c r="D3807" s="1">
        <v>41506</v>
      </c>
      <c r="E3807" s="3">
        <f t="shared" si="415"/>
        <v>230</v>
      </c>
      <c r="F3807" s="5">
        <f t="shared" si="418"/>
        <v>8</v>
      </c>
      <c r="G3807" s="5">
        <f t="shared" si="419"/>
        <v>20</v>
      </c>
      <c r="H3807">
        <v>0.91083000000000003</v>
      </c>
      <c r="I3807">
        <v>0.91315000000000002</v>
      </c>
      <c r="J3807">
        <v>0.90268000000000004</v>
      </c>
      <c r="K3807">
        <v>0.90698000000000001</v>
      </c>
      <c r="L3807" s="5">
        <f t="shared" si="416"/>
        <v>-3.8500000000000201</v>
      </c>
    </row>
    <row r="3808" spans="1:12" x14ac:dyDescent="0.25">
      <c r="A3808">
        <f t="shared" si="420"/>
        <v>2013</v>
      </c>
      <c r="B3808" t="str">
        <f t="shared" si="417"/>
        <v>01.01.2013</v>
      </c>
      <c r="C3808" t="str">
        <f t="shared" si="414"/>
        <v>21.8.2013</v>
      </c>
      <c r="D3808" s="1">
        <v>41507</v>
      </c>
      <c r="E3808" s="3">
        <f t="shared" si="415"/>
        <v>231</v>
      </c>
      <c r="F3808" s="5">
        <f t="shared" si="418"/>
        <v>8</v>
      </c>
      <c r="G3808" s="5">
        <f t="shared" si="419"/>
        <v>21</v>
      </c>
      <c r="H3808">
        <v>0.90695999999999999</v>
      </c>
      <c r="I3808">
        <v>0.90720999999999996</v>
      </c>
      <c r="J3808">
        <v>0.89644000000000001</v>
      </c>
      <c r="K3808">
        <v>0.89695000000000003</v>
      </c>
      <c r="L3808" s="5">
        <f t="shared" si="416"/>
        <v>-10.009999999999962</v>
      </c>
    </row>
    <row r="3809" spans="1:12" x14ac:dyDescent="0.25">
      <c r="A3809">
        <f t="shared" si="420"/>
        <v>2013</v>
      </c>
      <c r="B3809" t="str">
        <f t="shared" si="417"/>
        <v>01.01.2013</v>
      </c>
      <c r="C3809" t="str">
        <f t="shared" si="414"/>
        <v>22.8.2013</v>
      </c>
      <c r="D3809" s="1">
        <v>41508</v>
      </c>
      <c r="E3809" s="3">
        <f t="shared" si="415"/>
        <v>232</v>
      </c>
      <c r="F3809" s="5">
        <f t="shared" si="418"/>
        <v>8</v>
      </c>
      <c r="G3809" s="5">
        <f t="shared" si="419"/>
        <v>22</v>
      </c>
      <c r="H3809">
        <v>0.89692000000000005</v>
      </c>
      <c r="I3809">
        <v>0.90425</v>
      </c>
      <c r="J3809">
        <v>0.8931</v>
      </c>
      <c r="K3809">
        <v>0.90056000000000003</v>
      </c>
      <c r="L3809" s="5">
        <f t="shared" si="416"/>
        <v>3.6399999999999766</v>
      </c>
    </row>
    <row r="3810" spans="1:12" x14ac:dyDescent="0.25">
      <c r="A3810">
        <f t="shared" si="420"/>
        <v>2013</v>
      </c>
      <c r="B3810" t="str">
        <f t="shared" si="417"/>
        <v>01.01.2013</v>
      </c>
      <c r="C3810" t="str">
        <f t="shared" ref="C3810:C3873" si="421">CONCATENATE(G3810,".",F3810,".",A3810)</f>
        <v>23.8.2013</v>
      </c>
      <c r="D3810" s="1">
        <v>41509</v>
      </c>
      <c r="E3810" s="3">
        <f t="shared" ref="E3810:E3873" si="422">DAYS360(B3810,C3810,TRUE)+1</f>
        <v>233</v>
      </c>
      <c r="F3810" s="5">
        <f t="shared" si="418"/>
        <v>8</v>
      </c>
      <c r="G3810" s="5">
        <f t="shared" si="419"/>
        <v>23</v>
      </c>
      <c r="H3810">
        <v>0.90056000000000003</v>
      </c>
      <c r="I3810">
        <v>0.90495000000000003</v>
      </c>
      <c r="J3810">
        <v>0.89702999999999999</v>
      </c>
      <c r="K3810">
        <v>0.90208999999999995</v>
      </c>
      <c r="L3810" s="5">
        <f t="shared" ref="L3810:L3873" si="423">(K3810-H3810)*1000</f>
        <v>1.5299999999999203</v>
      </c>
    </row>
    <row r="3811" spans="1:12" x14ac:dyDescent="0.25">
      <c r="A3811">
        <f t="shared" si="420"/>
        <v>2013</v>
      </c>
      <c r="B3811" t="str">
        <f t="shared" si="417"/>
        <v>01.01.2013</v>
      </c>
      <c r="C3811" t="str">
        <f t="shared" si="421"/>
        <v>26.8.2013</v>
      </c>
      <c r="D3811" s="1">
        <v>41512</v>
      </c>
      <c r="E3811" s="3">
        <f t="shared" si="422"/>
        <v>236</v>
      </c>
      <c r="F3811" s="5">
        <f t="shared" si="418"/>
        <v>8</v>
      </c>
      <c r="G3811" s="5">
        <f t="shared" si="419"/>
        <v>26</v>
      </c>
      <c r="H3811">
        <v>0.90332999999999997</v>
      </c>
      <c r="I3811">
        <v>0.90693999999999997</v>
      </c>
      <c r="J3811">
        <v>0.90029000000000003</v>
      </c>
      <c r="K3811">
        <v>0.90278999999999998</v>
      </c>
      <c r="L3811" s="5">
        <f t="shared" si="423"/>
        <v>-0.53999999999998494</v>
      </c>
    </row>
    <row r="3812" spans="1:12" x14ac:dyDescent="0.25">
      <c r="A3812">
        <f t="shared" si="420"/>
        <v>2013</v>
      </c>
      <c r="B3812" t="str">
        <f t="shared" si="417"/>
        <v>01.01.2013</v>
      </c>
      <c r="C3812" t="str">
        <f t="shared" si="421"/>
        <v>27.8.2013</v>
      </c>
      <c r="D3812" s="1">
        <v>41513</v>
      </c>
      <c r="E3812" s="3">
        <f t="shared" si="422"/>
        <v>237</v>
      </c>
      <c r="F3812" s="5">
        <f t="shared" si="418"/>
        <v>8</v>
      </c>
      <c r="G3812" s="5">
        <f t="shared" si="419"/>
        <v>27</v>
      </c>
      <c r="H3812">
        <v>0.90276999999999996</v>
      </c>
      <c r="I3812">
        <v>0.90364</v>
      </c>
      <c r="J3812">
        <v>0.89331000000000005</v>
      </c>
      <c r="K3812">
        <v>0.89822999999999997</v>
      </c>
      <c r="L3812" s="5">
        <f t="shared" si="423"/>
        <v>-4.5399999999999885</v>
      </c>
    </row>
    <row r="3813" spans="1:12" x14ac:dyDescent="0.25">
      <c r="A3813">
        <f t="shared" si="420"/>
        <v>2013</v>
      </c>
      <c r="B3813" t="str">
        <f t="shared" ref="B3813:B3876" si="424">CONCATENATE("01.","01",".",A3813)</f>
        <v>01.01.2013</v>
      </c>
      <c r="C3813" t="str">
        <f t="shared" si="421"/>
        <v>28.8.2013</v>
      </c>
      <c r="D3813" s="1">
        <v>41514</v>
      </c>
      <c r="E3813" s="3">
        <f t="shared" si="422"/>
        <v>238</v>
      </c>
      <c r="F3813" s="5">
        <f t="shared" si="418"/>
        <v>8</v>
      </c>
      <c r="G3813" s="5">
        <f t="shared" si="419"/>
        <v>28</v>
      </c>
      <c r="H3813">
        <v>0.89822000000000002</v>
      </c>
      <c r="I3813">
        <v>0.89863000000000004</v>
      </c>
      <c r="J3813">
        <v>0.88924000000000003</v>
      </c>
      <c r="K3813">
        <v>0.89388999999999996</v>
      </c>
      <c r="L3813" s="5">
        <f t="shared" si="423"/>
        <v>-4.330000000000056</v>
      </c>
    </row>
    <row r="3814" spans="1:12" x14ac:dyDescent="0.25">
      <c r="A3814">
        <f t="shared" si="420"/>
        <v>2013</v>
      </c>
      <c r="B3814" t="str">
        <f t="shared" si="424"/>
        <v>01.01.2013</v>
      </c>
      <c r="C3814" t="str">
        <f t="shared" si="421"/>
        <v>29.8.2013</v>
      </c>
      <c r="D3814" s="1">
        <v>41515</v>
      </c>
      <c r="E3814" s="3">
        <f t="shared" si="422"/>
        <v>239</v>
      </c>
      <c r="F3814" s="5">
        <f t="shared" si="418"/>
        <v>8</v>
      </c>
      <c r="G3814" s="5">
        <f t="shared" si="419"/>
        <v>29</v>
      </c>
      <c r="H3814">
        <v>0.89390000000000003</v>
      </c>
      <c r="I3814">
        <v>0.89773000000000003</v>
      </c>
      <c r="J3814">
        <v>0.89158000000000004</v>
      </c>
      <c r="K3814">
        <v>0.89285999999999999</v>
      </c>
      <c r="L3814" s="5">
        <f t="shared" si="423"/>
        <v>-1.0400000000000409</v>
      </c>
    </row>
    <row r="3815" spans="1:12" x14ac:dyDescent="0.25">
      <c r="A3815">
        <f t="shared" si="420"/>
        <v>2013</v>
      </c>
      <c r="B3815" t="str">
        <f t="shared" si="424"/>
        <v>01.01.2013</v>
      </c>
      <c r="C3815" t="str">
        <f t="shared" si="421"/>
        <v>30.8.2013</v>
      </c>
      <c r="D3815" s="1">
        <v>41516</v>
      </c>
      <c r="E3815" s="3">
        <f t="shared" si="422"/>
        <v>240</v>
      </c>
      <c r="F3815" s="5">
        <f t="shared" si="418"/>
        <v>8</v>
      </c>
      <c r="G3815" s="5">
        <f t="shared" si="419"/>
        <v>30</v>
      </c>
      <c r="H3815">
        <v>0.89285999999999999</v>
      </c>
      <c r="I3815">
        <v>0.89570000000000005</v>
      </c>
      <c r="J3815">
        <v>0.88917999999999997</v>
      </c>
      <c r="K3815">
        <v>0.88973000000000002</v>
      </c>
      <c r="L3815" s="5">
        <f t="shared" si="423"/>
        <v>-3.1299999999999661</v>
      </c>
    </row>
    <row r="3816" spans="1:12" x14ac:dyDescent="0.25">
      <c r="A3816">
        <f t="shared" si="420"/>
        <v>2013</v>
      </c>
      <c r="B3816" t="str">
        <f t="shared" si="424"/>
        <v>01.01.2013</v>
      </c>
      <c r="C3816" t="str">
        <f t="shared" si="421"/>
        <v>2.9.2013</v>
      </c>
      <c r="D3816" s="1">
        <v>41519</v>
      </c>
      <c r="E3816" s="3">
        <f t="shared" si="422"/>
        <v>242</v>
      </c>
      <c r="F3816" s="5">
        <f t="shared" si="418"/>
        <v>9</v>
      </c>
      <c r="G3816" s="5">
        <f t="shared" si="419"/>
        <v>2</v>
      </c>
      <c r="H3816">
        <v>0.89426000000000005</v>
      </c>
      <c r="I3816">
        <v>0.90129999999999999</v>
      </c>
      <c r="J3816">
        <v>0.89232999999999996</v>
      </c>
      <c r="K3816">
        <v>0.89746999999999999</v>
      </c>
      <c r="L3816" s="5">
        <f t="shared" si="423"/>
        <v>3.2099999999999351</v>
      </c>
    </row>
    <row r="3817" spans="1:12" x14ac:dyDescent="0.25">
      <c r="A3817">
        <f t="shared" si="420"/>
        <v>2013</v>
      </c>
      <c r="B3817" t="str">
        <f t="shared" si="424"/>
        <v>01.01.2013</v>
      </c>
      <c r="C3817" t="str">
        <f t="shared" si="421"/>
        <v>3.9.2013</v>
      </c>
      <c r="D3817" s="1">
        <v>41520</v>
      </c>
      <c r="E3817" s="3">
        <f t="shared" si="422"/>
        <v>243</v>
      </c>
      <c r="F3817" s="5">
        <f t="shared" si="418"/>
        <v>9</v>
      </c>
      <c r="G3817" s="5">
        <f t="shared" si="419"/>
        <v>3</v>
      </c>
      <c r="H3817">
        <v>0.89753000000000005</v>
      </c>
      <c r="I3817">
        <v>0.90710000000000002</v>
      </c>
      <c r="J3817">
        <v>0.89715999999999996</v>
      </c>
      <c r="K3817">
        <v>0.90610999999999997</v>
      </c>
      <c r="L3817" s="5">
        <f t="shared" si="423"/>
        <v>8.5799999999999201</v>
      </c>
    </row>
    <row r="3818" spans="1:12" x14ac:dyDescent="0.25">
      <c r="A3818">
        <f t="shared" si="420"/>
        <v>2013</v>
      </c>
      <c r="B3818" t="str">
        <f t="shared" si="424"/>
        <v>01.01.2013</v>
      </c>
      <c r="C3818" t="str">
        <f t="shared" si="421"/>
        <v>4.9.2013</v>
      </c>
      <c r="D3818" s="1">
        <v>41521</v>
      </c>
      <c r="E3818" s="3">
        <f t="shared" si="422"/>
        <v>244</v>
      </c>
      <c r="F3818" s="5">
        <f t="shared" si="418"/>
        <v>9</v>
      </c>
      <c r="G3818" s="5">
        <f t="shared" si="419"/>
        <v>4</v>
      </c>
      <c r="H3818">
        <v>0.90610000000000002</v>
      </c>
      <c r="I3818">
        <v>0.91869999999999996</v>
      </c>
      <c r="J3818">
        <v>0.90368000000000004</v>
      </c>
      <c r="K3818">
        <v>0.91717000000000004</v>
      </c>
      <c r="L3818" s="5">
        <f t="shared" si="423"/>
        <v>11.070000000000025</v>
      </c>
    </row>
    <row r="3819" spans="1:12" x14ac:dyDescent="0.25">
      <c r="A3819">
        <f t="shared" si="420"/>
        <v>2013</v>
      </c>
      <c r="B3819" t="str">
        <f t="shared" si="424"/>
        <v>01.01.2013</v>
      </c>
      <c r="C3819" t="str">
        <f t="shared" si="421"/>
        <v>5.9.2013</v>
      </c>
      <c r="D3819" s="1">
        <v>41522</v>
      </c>
      <c r="E3819" s="3">
        <f t="shared" si="422"/>
        <v>245</v>
      </c>
      <c r="F3819" s="5">
        <f t="shared" si="418"/>
        <v>9</v>
      </c>
      <c r="G3819" s="5">
        <f t="shared" si="419"/>
        <v>5</v>
      </c>
      <c r="H3819">
        <v>0.91715999999999998</v>
      </c>
      <c r="I3819">
        <v>0.91866000000000003</v>
      </c>
      <c r="J3819">
        <v>0.91147</v>
      </c>
      <c r="K3819">
        <v>0.91210000000000002</v>
      </c>
      <c r="L3819" s="5">
        <f t="shared" si="423"/>
        <v>-5.0599999999999534</v>
      </c>
    </row>
    <row r="3820" spans="1:12" x14ac:dyDescent="0.25">
      <c r="A3820">
        <f t="shared" si="420"/>
        <v>2013</v>
      </c>
      <c r="B3820" t="str">
        <f t="shared" si="424"/>
        <v>01.01.2013</v>
      </c>
      <c r="C3820" t="str">
        <f t="shared" si="421"/>
        <v>6.9.2013</v>
      </c>
      <c r="D3820" s="1">
        <v>41523</v>
      </c>
      <c r="E3820" s="3">
        <f t="shared" si="422"/>
        <v>246</v>
      </c>
      <c r="F3820" s="5">
        <f t="shared" si="418"/>
        <v>9</v>
      </c>
      <c r="G3820" s="5">
        <f t="shared" si="419"/>
        <v>6</v>
      </c>
      <c r="H3820">
        <v>0.91208</v>
      </c>
      <c r="I3820">
        <v>0.92157</v>
      </c>
      <c r="J3820">
        <v>0.91149999999999998</v>
      </c>
      <c r="K3820">
        <v>0.91791999999999996</v>
      </c>
      <c r="L3820" s="5">
        <f t="shared" si="423"/>
        <v>5.8399999999999563</v>
      </c>
    </row>
    <row r="3821" spans="1:12" x14ac:dyDescent="0.25">
      <c r="A3821">
        <f t="shared" si="420"/>
        <v>2013</v>
      </c>
      <c r="B3821" t="str">
        <f t="shared" si="424"/>
        <v>01.01.2013</v>
      </c>
      <c r="C3821" t="str">
        <f t="shared" si="421"/>
        <v>9.9.2013</v>
      </c>
      <c r="D3821" s="1">
        <v>41526</v>
      </c>
      <c r="E3821" s="3">
        <f t="shared" si="422"/>
        <v>249</v>
      </c>
      <c r="F3821" s="5">
        <f t="shared" si="418"/>
        <v>9</v>
      </c>
      <c r="G3821" s="5">
        <f t="shared" si="419"/>
        <v>9</v>
      </c>
      <c r="H3821">
        <v>0.92020999999999997</v>
      </c>
      <c r="I3821">
        <v>0.92413000000000001</v>
      </c>
      <c r="J3821">
        <v>0.91661000000000004</v>
      </c>
      <c r="K3821">
        <v>0.92264000000000002</v>
      </c>
      <c r="L3821" s="5">
        <f t="shared" si="423"/>
        <v>2.4300000000000432</v>
      </c>
    </row>
    <row r="3822" spans="1:12" x14ac:dyDescent="0.25">
      <c r="A3822">
        <f t="shared" si="420"/>
        <v>2013</v>
      </c>
      <c r="B3822" t="str">
        <f t="shared" si="424"/>
        <v>01.01.2013</v>
      </c>
      <c r="C3822" t="str">
        <f t="shared" si="421"/>
        <v>10.9.2013</v>
      </c>
      <c r="D3822" s="1">
        <v>41527</v>
      </c>
      <c r="E3822" s="3">
        <f t="shared" si="422"/>
        <v>250</v>
      </c>
      <c r="F3822" s="5">
        <f t="shared" si="418"/>
        <v>9</v>
      </c>
      <c r="G3822" s="5">
        <f t="shared" si="419"/>
        <v>10</v>
      </c>
      <c r="H3822">
        <v>0.92264999999999997</v>
      </c>
      <c r="I3822">
        <v>0.93176999999999999</v>
      </c>
      <c r="J3822">
        <v>0.92161000000000004</v>
      </c>
      <c r="K3822">
        <v>0.93106999999999995</v>
      </c>
      <c r="L3822" s="5">
        <f t="shared" si="423"/>
        <v>8.4199999999999839</v>
      </c>
    </row>
    <row r="3823" spans="1:12" x14ac:dyDescent="0.25">
      <c r="A3823">
        <f t="shared" si="420"/>
        <v>2013</v>
      </c>
      <c r="B3823" t="str">
        <f t="shared" si="424"/>
        <v>01.01.2013</v>
      </c>
      <c r="C3823" t="str">
        <f t="shared" si="421"/>
        <v>11.9.2013</v>
      </c>
      <c r="D3823" s="1">
        <v>41528</v>
      </c>
      <c r="E3823" s="3">
        <f t="shared" si="422"/>
        <v>251</v>
      </c>
      <c r="F3823" s="5">
        <f t="shared" si="418"/>
        <v>9</v>
      </c>
      <c r="G3823" s="5">
        <f t="shared" si="419"/>
        <v>11</v>
      </c>
      <c r="H3823">
        <v>0.93106</v>
      </c>
      <c r="I3823">
        <v>0.93369000000000002</v>
      </c>
      <c r="J3823">
        <v>0.92762</v>
      </c>
      <c r="K3823">
        <v>0.93269999999999997</v>
      </c>
      <c r="L3823" s="5">
        <f t="shared" si="423"/>
        <v>1.6399999999999748</v>
      </c>
    </row>
    <row r="3824" spans="1:12" x14ac:dyDescent="0.25">
      <c r="A3824">
        <f t="shared" si="420"/>
        <v>2013</v>
      </c>
      <c r="B3824" t="str">
        <f t="shared" si="424"/>
        <v>01.01.2013</v>
      </c>
      <c r="C3824" t="str">
        <f t="shared" si="421"/>
        <v>12.9.2013</v>
      </c>
      <c r="D3824" s="1">
        <v>41529</v>
      </c>
      <c r="E3824" s="3">
        <f t="shared" si="422"/>
        <v>252</v>
      </c>
      <c r="F3824" s="5">
        <f t="shared" si="418"/>
        <v>9</v>
      </c>
      <c r="G3824" s="5">
        <f t="shared" si="419"/>
        <v>12</v>
      </c>
      <c r="H3824">
        <v>0.93271000000000004</v>
      </c>
      <c r="I3824">
        <v>0.93530000000000002</v>
      </c>
      <c r="J3824">
        <v>0.92281000000000002</v>
      </c>
      <c r="K3824">
        <v>0.92701999999999996</v>
      </c>
      <c r="L3824" s="5">
        <f t="shared" si="423"/>
        <v>-5.6900000000000839</v>
      </c>
    </row>
    <row r="3825" spans="1:12" x14ac:dyDescent="0.25">
      <c r="A3825">
        <f t="shared" si="420"/>
        <v>2013</v>
      </c>
      <c r="B3825" t="str">
        <f t="shared" si="424"/>
        <v>01.01.2013</v>
      </c>
      <c r="C3825" t="str">
        <f t="shared" si="421"/>
        <v>13.9.2013</v>
      </c>
      <c r="D3825" s="1">
        <v>41530</v>
      </c>
      <c r="E3825" s="3">
        <f t="shared" si="422"/>
        <v>253</v>
      </c>
      <c r="F3825" s="5">
        <f t="shared" si="418"/>
        <v>9</v>
      </c>
      <c r="G3825" s="5">
        <f t="shared" si="419"/>
        <v>13</v>
      </c>
      <c r="H3825">
        <v>0.92698999999999998</v>
      </c>
      <c r="I3825">
        <v>0.92720999999999998</v>
      </c>
      <c r="J3825">
        <v>0.92232999999999998</v>
      </c>
      <c r="K3825">
        <v>0.92418999999999996</v>
      </c>
      <c r="L3825" s="5">
        <f t="shared" si="423"/>
        <v>-2.8000000000000247</v>
      </c>
    </row>
    <row r="3826" spans="1:12" x14ac:dyDescent="0.25">
      <c r="A3826">
        <f t="shared" si="420"/>
        <v>2013</v>
      </c>
      <c r="B3826" t="str">
        <f t="shared" si="424"/>
        <v>01.01.2013</v>
      </c>
      <c r="C3826" t="str">
        <f t="shared" si="421"/>
        <v>16.9.2013</v>
      </c>
      <c r="D3826" s="1">
        <v>41533</v>
      </c>
      <c r="E3826" s="3">
        <f t="shared" si="422"/>
        <v>256</v>
      </c>
      <c r="F3826" s="5">
        <f t="shared" si="418"/>
        <v>9</v>
      </c>
      <c r="G3826" s="5">
        <f t="shared" si="419"/>
        <v>16</v>
      </c>
      <c r="H3826">
        <v>0.93289999999999995</v>
      </c>
      <c r="I3826">
        <v>0.93889</v>
      </c>
      <c r="J3826">
        <v>0.93042000000000002</v>
      </c>
      <c r="K3826">
        <v>0.93169999999999997</v>
      </c>
      <c r="L3826" s="5">
        <f t="shared" si="423"/>
        <v>-1.1999999999999789</v>
      </c>
    </row>
    <row r="3827" spans="1:12" x14ac:dyDescent="0.25">
      <c r="A3827">
        <f t="shared" si="420"/>
        <v>2013</v>
      </c>
      <c r="B3827" t="str">
        <f t="shared" si="424"/>
        <v>01.01.2013</v>
      </c>
      <c r="C3827" t="str">
        <f t="shared" si="421"/>
        <v>17.9.2013</v>
      </c>
      <c r="D3827" s="1">
        <v>41534</v>
      </c>
      <c r="E3827" s="3">
        <f t="shared" si="422"/>
        <v>257</v>
      </c>
      <c r="F3827" s="5">
        <f t="shared" ref="F3827:F3890" si="425">MONTH(D3827)</f>
        <v>9</v>
      </c>
      <c r="G3827" s="5">
        <f t="shared" ref="G3827:G3890" si="426">DAY(D3827)</f>
        <v>17</v>
      </c>
      <c r="H3827">
        <v>0.93167999999999995</v>
      </c>
      <c r="I3827">
        <v>0.93659000000000003</v>
      </c>
      <c r="J3827">
        <v>0.92840999999999996</v>
      </c>
      <c r="K3827">
        <v>0.93537999999999999</v>
      </c>
      <c r="L3827" s="5">
        <f t="shared" si="423"/>
        <v>3.7000000000000366</v>
      </c>
    </row>
    <row r="3828" spans="1:12" x14ac:dyDescent="0.25">
      <c r="A3828">
        <f t="shared" si="420"/>
        <v>2013</v>
      </c>
      <c r="B3828" t="str">
        <f t="shared" si="424"/>
        <v>01.01.2013</v>
      </c>
      <c r="C3828" t="str">
        <f t="shared" si="421"/>
        <v>18.9.2013</v>
      </c>
      <c r="D3828" s="1">
        <v>41535</v>
      </c>
      <c r="E3828" s="3">
        <f t="shared" si="422"/>
        <v>258</v>
      </c>
      <c r="F3828" s="5">
        <f t="shared" si="425"/>
        <v>9</v>
      </c>
      <c r="G3828" s="5">
        <f t="shared" si="426"/>
        <v>18</v>
      </c>
      <c r="H3828">
        <v>0.93532000000000004</v>
      </c>
      <c r="I3828">
        <v>0.95264000000000004</v>
      </c>
      <c r="J3828">
        <v>0.93349000000000004</v>
      </c>
      <c r="K3828">
        <v>0.95184000000000002</v>
      </c>
      <c r="L3828" s="5">
        <f t="shared" si="423"/>
        <v>16.519999999999978</v>
      </c>
    </row>
    <row r="3829" spans="1:12" x14ac:dyDescent="0.25">
      <c r="A3829">
        <f t="shared" si="420"/>
        <v>2013</v>
      </c>
      <c r="B3829" t="str">
        <f t="shared" si="424"/>
        <v>01.01.2013</v>
      </c>
      <c r="C3829" t="str">
        <f t="shared" si="421"/>
        <v>19.9.2013</v>
      </c>
      <c r="D3829" s="1">
        <v>41536</v>
      </c>
      <c r="E3829" s="3">
        <f t="shared" si="422"/>
        <v>259</v>
      </c>
      <c r="F3829" s="5">
        <f t="shared" si="425"/>
        <v>9</v>
      </c>
      <c r="G3829" s="5">
        <f t="shared" si="426"/>
        <v>19</v>
      </c>
      <c r="H3829">
        <v>0.95187999999999995</v>
      </c>
      <c r="I3829">
        <v>0.95238</v>
      </c>
      <c r="J3829">
        <v>0.94267999999999996</v>
      </c>
      <c r="K3829">
        <v>0.94374000000000002</v>
      </c>
      <c r="L3829" s="5">
        <f t="shared" si="423"/>
        <v>-8.139999999999926</v>
      </c>
    </row>
    <row r="3830" spans="1:12" x14ac:dyDescent="0.25">
      <c r="A3830">
        <f t="shared" si="420"/>
        <v>2013</v>
      </c>
      <c r="B3830" t="str">
        <f t="shared" si="424"/>
        <v>01.01.2013</v>
      </c>
      <c r="C3830" t="str">
        <f t="shared" si="421"/>
        <v>20.9.2013</v>
      </c>
      <c r="D3830" s="1">
        <v>41537</v>
      </c>
      <c r="E3830" s="3">
        <f t="shared" si="422"/>
        <v>260</v>
      </c>
      <c r="F3830" s="5">
        <f t="shared" si="425"/>
        <v>9</v>
      </c>
      <c r="G3830" s="5">
        <f t="shared" si="426"/>
        <v>20</v>
      </c>
      <c r="H3830">
        <v>0.94372</v>
      </c>
      <c r="I3830">
        <v>0.94577999999999995</v>
      </c>
      <c r="J3830">
        <v>0.93774000000000002</v>
      </c>
      <c r="K3830">
        <v>0.93920000000000003</v>
      </c>
      <c r="L3830" s="5">
        <f t="shared" si="423"/>
        <v>-4.5199999999999685</v>
      </c>
    </row>
    <row r="3831" spans="1:12" x14ac:dyDescent="0.25">
      <c r="A3831">
        <f t="shared" si="420"/>
        <v>2013</v>
      </c>
      <c r="B3831" t="str">
        <f t="shared" si="424"/>
        <v>01.01.2013</v>
      </c>
      <c r="C3831" t="str">
        <f t="shared" si="421"/>
        <v>23.9.2013</v>
      </c>
      <c r="D3831" s="1">
        <v>41540</v>
      </c>
      <c r="E3831" s="3">
        <f t="shared" si="422"/>
        <v>263</v>
      </c>
      <c r="F3831" s="5">
        <f t="shared" si="425"/>
        <v>9</v>
      </c>
      <c r="G3831" s="5">
        <f t="shared" si="426"/>
        <v>23</v>
      </c>
      <c r="H3831">
        <v>0.93671000000000004</v>
      </c>
      <c r="I3831">
        <v>0.94564999999999999</v>
      </c>
      <c r="J3831">
        <v>0.93654000000000004</v>
      </c>
      <c r="K3831">
        <v>0.94289999999999996</v>
      </c>
      <c r="L3831" s="5">
        <f t="shared" si="423"/>
        <v>6.1899999999999178</v>
      </c>
    </row>
    <row r="3832" spans="1:12" x14ac:dyDescent="0.25">
      <c r="A3832">
        <f t="shared" si="420"/>
        <v>2013</v>
      </c>
      <c r="B3832" t="str">
        <f t="shared" si="424"/>
        <v>01.01.2013</v>
      </c>
      <c r="C3832" t="str">
        <f t="shared" si="421"/>
        <v>24.9.2013</v>
      </c>
      <c r="D3832" s="1">
        <v>41541</v>
      </c>
      <c r="E3832" s="3">
        <f t="shared" si="422"/>
        <v>264</v>
      </c>
      <c r="F3832" s="5">
        <f t="shared" si="425"/>
        <v>9</v>
      </c>
      <c r="G3832" s="5">
        <f t="shared" si="426"/>
        <v>24</v>
      </c>
      <c r="H3832">
        <v>0.94291999999999998</v>
      </c>
      <c r="I3832">
        <v>0.94303999999999999</v>
      </c>
      <c r="J3832">
        <v>0.93633</v>
      </c>
      <c r="K3832">
        <v>0.93894999999999995</v>
      </c>
      <c r="L3832" s="5">
        <f t="shared" si="423"/>
        <v>-3.9700000000000291</v>
      </c>
    </row>
    <row r="3833" spans="1:12" x14ac:dyDescent="0.25">
      <c r="A3833">
        <f t="shared" si="420"/>
        <v>2013</v>
      </c>
      <c r="B3833" t="str">
        <f t="shared" si="424"/>
        <v>01.01.2013</v>
      </c>
      <c r="C3833" t="str">
        <f t="shared" si="421"/>
        <v>25.9.2013</v>
      </c>
      <c r="D3833" s="1">
        <v>41542</v>
      </c>
      <c r="E3833" s="3">
        <f t="shared" si="422"/>
        <v>265</v>
      </c>
      <c r="F3833" s="5">
        <f t="shared" si="425"/>
        <v>9</v>
      </c>
      <c r="G3833" s="5">
        <f t="shared" si="426"/>
        <v>25</v>
      </c>
      <c r="H3833">
        <v>0.93894</v>
      </c>
      <c r="I3833">
        <v>0.93922000000000005</v>
      </c>
      <c r="J3833">
        <v>0.93378000000000005</v>
      </c>
      <c r="K3833">
        <v>0.93661000000000005</v>
      </c>
      <c r="L3833" s="5">
        <f t="shared" si="423"/>
        <v>-2.3299999999999432</v>
      </c>
    </row>
    <row r="3834" spans="1:12" x14ac:dyDescent="0.25">
      <c r="A3834">
        <f t="shared" si="420"/>
        <v>2013</v>
      </c>
      <c r="B3834" t="str">
        <f t="shared" si="424"/>
        <v>01.01.2013</v>
      </c>
      <c r="C3834" t="str">
        <f t="shared" si="421"/>
        <v>26.9.2013</v>
      </c>
      <c r="D3834" s="1">
        <v>41543</v>
      </c>
      <c r="E3834" s="3">
        <f t="shared" si="422"/>
        <v>266</v>
      </c>
      <c r="F3834" s="5">
        <f t="shared" si="425"/>
        <v>9</v>
      </c>
      <c r="G3834" s="5">
        <f t="shared" si="426"/>
        <v>26</v>
      </c>
      <c r="H3834">
        <v>0.93657999999999997</v>
      </c>
      <c r="I3834">
        <v>0.94008000000000003</v>
      </c>
      <c r="J3834">
        <v>0.93396000000000001</v>
      </c>
      <c r="K3834">
        <v>0.93633999999999995</v>
      </c>
      <c r="L3834" s="5">
        <f t="shared" si="423"/>
        <v>-0.24000000000001798</v>
      </c>
    </row>
    <row r="3835" spans="1:12" x14ac:dyDescent="0.25">
      <c r="A3835">
        <f t="shared" si="420"/>
        <v>2013</v>
      </c>
      <c r="B3835" t="str">
        <f t="shared" si="424"/>
        <v>01.01.2013</v>
      </c>
      <c r="C3835" t="str">
        <f t="shared" si="421"/>
        <v>27.9.2013</v>
      </c>
      <c r="D3835" s="1">
        <v>41544</v>
      </c>
      <c r="E3835" s="3">
        <f t="shared" si="422"/>
        <v>267</v>
      </c>
      <c r="F3835" s="5">
        <f t="shared" si="425"/>
        <v>9</v>
      </c>
      <c r="G3835" s="5">
        <f t="shared" si="426"/>
        <v>27</v>
      </c>
      <c r="H3835">
        <v>0.93635999999999997</v>
      </c>
      <c r="I3835">
        <v>0.93737999999999999</v>
      </c>
      <c r="J3835">
        <v>0.92972999999999995</v>
      </c>
      <c r="K3835">
        <v>0.93125999999999998</v>
      </c>
      <c r="L3835" s="5">
        <f t="shared" si="423"/>
        <v>-5.0999999999999934</v>
      </c>
    </row>
    <row r="3836" spans="1:12" x14ac:dyDescent="0.25">
      <c r="A3836">
        <f t="shared" ref="A3836:A3899" si="427">YEAR(D3836)</f>
        <v>2013</v>
      </c>
      <c r="B3836" t="str">
        <f t="shared" si="424"/>
        <v>01.01.2013</v>
      </c>
      <c r="C3836" t="str">
        <f t="shared" si="421"/>
        <v>30.9.2013</v>
      </c>
      <c r="D3836" s="1">
        <v>41547</v>
      </c>
      <c r="E3836" s="3">
        <f t="shared" si="422"/>
        <v>270</v>
      </c>
      <c r="F3836" s="5">
        <f t="shared" si="425"/>
        <v>9</v>
      </c>
      <c r="G3836" s="5">
        <f t="shared" si="426"/>
        <v>30</v>
      </c>
      <c r="H3836">
        <v>0.93086999999999998</v>
      </c>
      <c r="I3836">
        <v>0.93535000000000001</v>
      </c>
      <c r="J3836">
        <v>0.92803000000000002</v>
      </c>
      <c r="K3836">
        <v>0.93154000000000003</v>
      </c>
      <c r="L3836" s="5">
        <f t="shared" si="423"/>
        <v>0.67000000000005944</v>
      </c>
    </row>
    <row r="3837" spans="1:12" x14ac:dyDescent="0.25">
      <c r="A3837">
        <f t="shared" si="427"/>
        <v>2013</v>
      </c>
      <c r="B3837" t="str">
        <f t="shared" si="424"/>
        <v>01.01.2013</v>
      </c>
      <c r="C3837" t="str">
        <f t="shared" si="421"/>
        <v>1.10.2013</v>
      </c>
      <c r="D3837" s="1">
        <v>41548</v>
      </c>
      <c r="E3837" s="3">
        <f t="shared" si="422"/>
        <v>271</v>
      </c>
      <c r="F3837" s="5">
        <f t="shared" si="425"/>
        <v>10</v>
      </c>
      <c r="G3837" s="5">
        <f t="shared" si="426"/>
        <v>1</v>
      </c>
      <c r="H3837">
        <v>0.93154000000000003</v>
      </c>
      <c r="I3837">
        <v>0.94347000000000003</v>
      </c>
      <c r="J3837">
        <v>0.92879999999999996</v>
      </c>
      <c r="K3837">
        <v>0.93962999999999997</v>
      </c>
      <c r="L3837" s="5">
        <f t="shared" si="423"/>
        <v>8.0899999999999306</v>
      </c>
    </row>
    <row r="3838" spans="1:12" x14ac:dyDescent="0.25">
      <c r="A3838">
        <f t="shared" si="427"/>
        <v>2013</v>
      </c>
      <c r="B3838" t="str">
        <f t="shared" si="424"/>
        <v>01.01.2013</v>
      </c>
      <c r="C3838" t="str">
        <f t="shared" si="421"/>
        <v>2.10.2013</v>
      </c>
      <c r="D3838" s="1">
        <v>41549</v>
      </c>
      <c r="E3838" s="3">
        <f t="shared" si="422"/>
        <v>272</v>
      </c>
      <c r="F3838" s="5">
        <f t="shared" si="425"/>
        <v>10</v>
      </c>
      <c r="G3838" s="5">
        <f t="shared" si="426"/>
        <v>2</v>
      </c>
      <c r="H3838">
        <v>0.93964000000000003</v>
      </c>
      <c r="I3838">
        <v>0.94103999999999999</v>
      </c>
      <c r="J3838">
        <v>0.93330999999999997</v>
      </c>
      <c r="K3838">
        <v>0.93840000000000001</v>
      </c>
      <c r="L3838" s="5">
        <f t="shared" si="423"/>
        <v>-1.2400000000000189</v>
      </c>
    </row>
    <row r="3839" spans="1:12" x14ac:dyDescent="0.25">
      <c r="A3839">
        <f t="shared" si="427"/>
        <v>2013</v>
      </c>
      <c r="B3839" t="str">
        <f t="shared" si="424"/>
        <v>01.01.2013</v>
      </c>
      <c r="C3839" t="str">
        <f t="shared" si="421"/>
        <v>3.10.2013</v>
      </c>
      <c r="D3839" s="1">
        <v>41550</v>
      </c>
      <c r="E3839" s="3">
        <f t="shared" si="422"/>
        <v>273</v>
      </c>
      <c r="F3839" s="5">
        <f t="shared" si="425"/>
        <v>10</v>
      </c>
      <c r="G3839" s="5">
        <f t="shared" si="426"/>
        <v>3</v>
      </c>
      <c r="H3839">
        <v>0.93837999999999999</v>
      </c>
      <c r="I3839">
        <v>0.94137999999999999</v>
      </c>
      <c r="J3839">
        <v>0.93659000000000003</v>
      </c>
      <c r="K3839">
        <v>0.93920000000000003</v>
      </c>
      <c r="L3839" s="5">
        <f t="shared" si="423"/>
        <v>0.82000000000004292</v>
      </c>
    </row>
    <row r="3840" spans="1:12" x14ac:dyDescent="0.25">
      <c r="A3840">
        <f t="shared" si="427"/>
        <v>2013</v>
      </c>
      <c r="B3840" t="str">
        <f t="shared" si="424"/>
        <v>01.01.2013</v>
      </c>
      <c r="C3840" t="str">
        <f t="shared" si="421"/>
        <v>4.10.2013</v>
      </c>
      <c r="D3840" s="1">
        <v>41551</v>
      </c>
      <c r="E3840" s="3">
        <f t="shared" si="422"/>
        <v>274</v>
      </c>
      <c r="F3840" s="5">
        <f t="shared" si="425"/>
        <v>10</v>
      </c>
      <c r="G3840" s="5">
        <f t="shared" si="426"/>
        <v>4</v>
      </c>
      <c r="H3840">
        <v>0.93918999999999997</v>
      </c>
      <c r="I3840">
        <v>0.94577999999999995</v>
      </c>
      <c r="J3840">
        <v>0.93877999999999995</v>
      </c>
      <c r="K3840">
        <v>0.94340000000000002</v>
      </c>
      <c r="L3840" s="5">
        <f t="shared" si="423"/>
        <v>4.210000000000047</v>
      </c>
    </row>
    <row r="3841" spans="1:12" x14ac:dyDescent="0.25">
      <c r="A3841">
        <f t="shared" si="427"/>
        <v>2013</v>
      </c>
      <c r="B3841" t="str">
        <f t="shared" si="424"/>
        <v>01.01.2013</v>
      </c>
      <c r="C3841" t="str">
        <f t="shared" si="421"/>
        <v>7.10.2013</v>
      </c>
      <c r="D3841" s="1">
        <v>41554</v>
      </c>
      <c r="E3841" s="3">
        <f t="shared" si="422"/>
        <v>277</v>
      </c>
      <c r="F3841" s="5">
        <f t="shared" si="425"/>
        <v>10</v>
      </c>
      <c r="G3841" s="5">
        <f t="shared" si="426"/>
        <v>7</v>
      </c>
      <c r="H3841">
        <v>0.94342000000000004</v>
      </c>
      <c r="I3841">
        <v>0.94481000000000004</v>
      </c>
      <c r="J3841">
        <v>0.93876000000000004</v>
      </c>
      <c r="K3841">
        <v>0.94271000000000005</v>
      </c>
      <c r="L3841" s="5">
        <f t="shared" si="423"/>
        <v>-0.70999999999998842</v>
      </c>
    </row>
    <row r="3842" spans="1:12" x14ac:dyDescent="0.25">
      <c r="A3842">
        <f t="shared" si="427"/>
        <v>2013</v>
      </c>
      <c r="B3842" t="str">
        <f t="shared" si="424"/>
        <v>01.01.2013</v>
      </c>
      <c r="C3842" t="str">
        <f t="shared" si="421"/>
        <v>8.10.2013</v>
      </c>
      <c r="D3842" s="1">
        <v>41555</v>
      </c>
      <c r="E3842" s="3">
        <f t="shared" si="422"/>
        <v>278</v>
      </c>
      <c r="F3842" s="5">
        <f t="shared" si="425"/>
        <v>10</v>
      </c>
      <c r="G3842" s="5">
        <f t="shared" si="426"/>
        <v>8</v>
      </c>
      <c r="H3842">
        <v>0.94269999999999998</v>
      </c>
      <c r="I3842">
        <v>0.94835000000000003</v>
      </c>
      <c r="J3842">
        <v>0.94108999999999998</v>
      </c>
      <c r="K3842">
        <v>0.94225000000000003</v>
      </c>
      <c r="L3842" s="5">
        <f t="shared" si="423"/>
        <v>-0.44999999999995044</v>
      </c>
    </row>
    <row r="3843" spans="1:12" x14ac:dyDescent="0.25">
      <c r="A3843">
        <f t="shared" si="427"/>
        <v>2013</v>
      </c>
      <c r="B3843" t="str">
        <f t="shared" si="424"/>
        <v>01.01.2013</v>
      </c>
      <c r="C3843" t="str">
        <f t="shared" si="421"/>
        <v>9.10.2013</v>
      </c>
      <c r="D3843" s="1">
        <v>41556</v>
      </c>
      <c r="E3843" s="3">
        <f t="shared" si="422"/>
        <v>279</v>
      </c>
      <c r="F3843" s="5">
        <f t="shared" si="425"/>
        <v>10</v>
      </c>
      <c r="G3843" s="5">
        <f t="shared" si="426"/>
        <v>9</v>
      </c>
      <c r="H3843">
        <v>0.94223999999999997</v>
      </c>
      <c r="I3843">
        <v>0.94638</v>
      </c>
      <c r="J3843">
        <v>0.94121999999999995</v>
      </c>
      <c r="K3843">
        <v>0.94432000000000005</v>
      </c>
      <c r="L3843" s="5">
        <f t="shared" si="423"/>
        <v>2.0800000000000818</v>
      </c>
    </row>
    <row r="3844" spans="1:12" x14ac:dyDescent="0.25">
      <c r="A3844">
        <f t="shared" si="427"/>
        <v>2013</v>
      </c>
      <c r="B3844" t="str">
        <f t="shared" si="424"/>
        <v>01.01.2013</v>
      </c>
      <c r="C3844" t="str">
        <f t="shared" si="421"/>
        <v>10.10.2013</v>
      </c>
      <c r="D3844" s="1">
        <v>41557</v>
      </c>
      <c r="E3844" s="3">
        <f t="shared" si="422"/>
        <v>280</v>
      </c>
      <c r="F3844" s="5">
        <f t="shared" si="425"/>
        <v>10</v>
      </c>
      <c r="G3844" s="5">
        <f t="shared" si="426"/>
        <v>10</v>
      </c>
      <c r="H3844">
        <v>0.94432000000000005</v>
      </c>
      <c r="I3844">
        <v>0.94708000000000003</v>
      </c>
      <c r="J3844">
        <v>0.93889999999999996</v>
      </c>
      <c r="K3844">
        <v>0.94499</v>
      </c>
      <c r="L3844" s="5">
        <f t="shared" si="423"/>
        <v>0.66999999999994841</v>
      </c>
    </row>
    <row r="3845" spans="1:12" x14ac:dyDescent="0.25">
      <c r="A3845">
        <f t="shared" si="427"/>
        <v>2013</v>
      </c>
      <c r="B3845" t="str">
        <f t="shared" si="424"/>
        <v>01.01.2013</v>
      </c>
      <c r="C3845" t="str">
        <f t="shared" si="421"/>
        <v>11.10.2013</v>
      </c>
      <c r="D3845" s="1">
        <v>41558</v>
      </c>
      <c r="E3845" s="3">
        <f t="shared" si="422"/>
        <v>281</v>
      </c>
      <c r="F3845" s="5">
        <f t="shared" si="425"/>
        <v>10</v>
      </c>
      <c r="G3845" s="5">
        <f t="shared" si="426"/>
        <v>11</v>
      </c>
      <c r="H3845">
        <v>0.94501999999999997</v>
      </c>
      <c r="I3845">
        <v>0.94840000000000002</v>
      </c>
      <c r="J3845">
        <v>0.94343999999999995</v>
      </c>
      <c r="K3845">
        <v>0.94657000000000002</v>
      </c>
      <c r="L3845" s="5">
        <f t="shared" si="423"/>
        <v>1.5500000000000513</v>
      </c>
    </row>
    <row r="3846" spans="1:12" x14ac:dyDescent="0.25">
      <c r="A3846">
        <f t="shared" si="427"/>
        <v>2013</v>
      </c>
      <c r="B3846" t="str">
        <f t="shared" si="424"/>
        <v>01.01.2013</v>
      </c>
      <c r="C3846" t="str">
        <f t="shared" si="421"/>
        <v>14.10.2013</v>
      </c>
      <c r="D3846" s="1">
        <v>41561</v>
      </c>
      <c r="E3846" s="3">
        <f t="shared" si="422"/>
        <v>284</v>
      </c>
      <c r="F3846" s="5">
        <f t="shared" si="425"/>
        <v>10</v>
      </c>
      <c r="G3846" s="5">
        <f t="shared" si="426"/>
        <v>14</v>
      </c>
      <c r="H3846">
        <v>0.94267999999999996</v>
      </c>
      <c r="I3846">
        <v>0.95059000000000005</v>
      </c>
      <c r="J3846">
        <v>0.94259000000000004</v>
      </c>
      <c r="K3846">
        <v>0.94869000000000003</v>
      </c>
      <c r="L3846" s="5">
        <f t="shared" si="423"/>
        <v>6.0100000000000708</v>
      </c>
    </row>
    <row r="3847" spans="1:12" x14ac:dyDescent="0.25">
      <c r="A3847">
        <f t="shared" si="427"/>
        <v>2013</v>
      </c>
      <c r="B3847" t="str">
        <f t="shared" si="424"/>
        <v>01.01.2013</v>
      </c>
      <c r="C3847" t="str">
        <f t="shared" si="421"/>
        <v>15.10.2013</v>
      </c>
      <c r="D3847" s="1">
        <v>41562</v>
      </c>
      <c r="E3847" s="3">
        <f t="shared" si="422"/>
        <v>285</v>
      </c>
      <c r="F3847" s="5">
        <f t="shared" si="425"/>
        <v>10</v>
      </c>
      <c r="G3847" s="5">
        <f t="shared" si="426"/>
        <v>15</v>
      </c>
      <c r="H3847">
        <v>0.94867999999999997</v>
      </c>
      <c r="I3847">
        <v>0.95467999999999997</v>
      </c>
      <c r="J3847">
        <v>0.94772999999999996</v>
      </c>
      <c r="K3847">
        <v>0.95247999999999999</v>
      </c>
      <c r="L3847" s="5">
        <f t="shared" si="423"/>
        <v>3.8000000000000256</v>
      </c>
    </row>
    <row r="3848" spans="1:12" x14ac:dyDescent="0.25">
      <c r="A3848">
        <f t="shared" si="427"/>
        <v>2013</v>
      </c>
      <c r="B3848" t="str">
        <f t="shared" si="424"/>
        <v>01.01.2013</v>
      </c>
      <c r="C3848" t="str">
        <f t="shared" si="421"/>
        <v>16.10.2013</v>
      </c>
      <c r="D3848" s="1">
        <v>41563</v>
      </c>
      <c r="E3848" s="3">
        <f t="shared" si="422"/>
        <v>286</v>
      </c>
      <c r="F3848" s="5">
        <f t="shared" si="425"/>
        <v>10</v>
      </c>
      <c r="G3848" s="5">
        <f t="shared" si="426"/>
        <v>16</v>
      </c>
      <c r="H3848">
        <v>0.95247000000000004</v>
      </c>
      <c r="I3848">
        <v>0.95557000000000003</v>
      </c>
      <c r="J3848">
        <v>0.94977999999999996</v>
      </c>
      <c r="K3848">
        <v>0.95496000000000003</v>
      </c>
      <c r="L3848" s="5">
        <f t="shared" si="423"/>
        <v>2.4899999999999922</v>
      </c>
    </row>
    <row r="3849" spans="1:12" x14ac:dyDescent="0.25">
      <c r="A3849">
        <f t="shared" si="427"/>
        <v>2013</v>
      </c>
      <c r="B3849" t="str">
        <f t="shared" si="424"/>
        <v>01.01.2013</v>
      </c>
      <c r="C3849" t="str">
        <f t="shared" si="421"/>
        <v>17.10.2013</v>
      </c>
      <c r="D3849" s="1">
        <v>41564</v>
      </c>
      <c r="E3849" s="3">
        <f t="shared" si="422"/>
        <v>287</v>
      </c>
      <c r="F3849" s="5">
        <f t="shared" si="425"/>
        <v>10</v>
      </c>
      <c r="G3849" s="5">
        <f t="shared" si="426"/>
        <v>17</v>
      </c>
      <c r="H3849">
        <v>0.95496999999999999</v>
      </c>
      <c r="I3849">
        <v>0.96462000000000003</v>
      </c>
      <c r="J3849">
        <v>0.95262999999999998</v>
      </c>
      <c r="K3849">
        <v>0.96343000000000001</v>
      </c>
      <c r="L3849" s="5">
        <f t="shared" si="423"/>
        <v>8.4600000000000222</v>
      </c>
    </row>
    <row r="3850" spans="1:12" x14ac:dyDescent="0.25">
      <c r="A3850">
        <f t="shared" si="427"/>
        <v>2013</v>
      </c>
      <c r="B3850" t="str">
        <f t="shared" si="424"/>
        <v>01.01.2013</v>
      </c>
      <c r="C3850" t="str">
        <f t="shared" si="421"/>
        <v>18.10.2013</v>
      </c>
      <c r="D3850" s="1">
        <v>41565</v>
      </c>
      <c r="E3850" s="3">
        <f t="shared" si="422"/>
        <v>288</v>
      </c>
      <c r="F3850" s="5">
        <f t="shared" si="425"/>
        <v>10</v>
      </c>
      <c r="G3850" s="5">
        <f t="shared" si="426"/>
        <v>18</v>
      </c>
      <c r="H3850">
        <v>0.96343999999999996</v>
      </c>
      <c r="I3850">
        <v>0.96770999999999996</v>
      </c>
      <c r="J3850">
        <v>0.96035999999999999</v>
      </c>
      <c r="K3850">
        <v>0.96750999999999998</v>
      </c>
      <c r="L3850" s="5">
        <f t="shared" si="423"/>
        <v>4.070000000000018</v>
      </c>
    </row>
    <row r="3851" spans="1:12" x14ac:dyDescent="0.25">
      <c r="A3851">
        <f t="shared" si="427"/>
        <v>2013</v>
      </c>
      <c r="B3851" t="str">
        <f t="shared" si="424"/>
        <v>01.01.2013</v>
      </c>
      <c r="C3851" t="str">
        <f t="shared" si="421"/>
        <v>21.10.2013</v>
      </c>
      <c r="D3851" s="1">
        <v>41568</v>
      </c>
      <c r="E3851" s="3">
        <f t="shared" si="422"/>
        <v>291</v>
      </c>
      <c r="F3851" s="5">
        <f t="shared" si="425"/>
        <v>10</v>
      </c>
      <c r="G3851" s="5">
        <f t="shared" si="426"/>
        <v>21</v>
      </c>
      <c r="H3851">
        <v>0.96704000000000001</v>
      </c>
      <c r="I3851">
        <v>0.96784999999999999</v>
      </c>
      <c r="J3851">
        <v>0.96414999999999995</v>
      </c>
      <c r="K3851">
        <v>0.96516000000000002</v>
      </c>
      <c r="L3851" s="5">
        <f t="shared" si="423"/>
        <v>-1.8799999999999928</v>
      </c>
    </row>
    <row r="3852" spans="1:12" x14ac:dyDescent="0.25">
      <c r="A3852">
        <f t="shared" si="427"/>
        <v>2013</v>
      </c>
      <c r="B3852" t="str">
        <f t="shared" si="424"/>
        <v>01.01.2013</v>
      </c>
      <c r="C3852" t="str">
        <f t="shared" si="421"/>
        <v>22.10.2013</v>
      </c>
      <c r="D3852" s="1">
        <v>41569</v>
      </c>
      <c r="E3852" s="3">
        <f t="shared" si="422"/>
        <v>292</v>
      </c>
      <c r="F3852" s="5">
        <f t="shared" si="425"/>
        <v>10</v>
      </c>
      <c r="G3852" s="5">
        <f t="shared" si="426"/>
        <v>22</v>
      </c>
      <c r="H3852">
        <v>0.96514</v>
      </c>
      <c r="I3852">
        <v>0.97299999999999998</v>
      </c>
      <c r="J3852">
        <v>0.96426999999999996</v>
      </c>
      <c r="K3852">
        <v>0.97062000000000004</v>
      </c>
      <c r="L3852" s="5">
        <f t="shared" si="423"/>
        <v>5.4800000000000404</v>
      </c>
    </row>
    <row r="3853" spans="1:12" x14ac:dyDescent="0.25">
      <c r="A3853">
        <f t="shared" si="427"/>
        <v>2013</v>
      </c>
      <c r="B3853" t="str">
        <f t="shared" si="424"/>
        <v>01.01.2013</v>
      </c>
      <c r="C3853" t="str">
        <f t="shared" si="421"/>
        <v>23.10.2013</v>
      </c>
      <c r="D3853" s="1">
        <v>41570</v>
      </c>
      <c r="E3853" s="3">
        <f t="shared" si="422"/>
        <v>293</v>
      </c>
      <c r="F3853" s="5">
        <f t="shared" si="425"/>
        <v>10</v>
      </c>
      <c r="G3853" s="5">
        <f t="shared" si="426"/>
        <v>23</v>
      </c>
      <c r="H3853">
        <v>0.97060999999999997</v>
      </c>
      <c r="I3853">
        <v>0.97558</v>
      </c>
      <c r="J3853">
        <v>0.96065999999999996</v>
      </c>
      <c r="K3853">
        <v>0.96248</v>
      </c>
      <c r="L3853" s="5">
        <f t="shared" si="423"/>
        <v>-8.1299999999999706</v>
      </c>
    </row>
    <row r="3854" spans="1:12" x14ac:dyDescent="0.25">
      <c r="A3854">
        <f t="shared" si="427"/>
        <v>2013</v>
      </c>
      <c r="B3854" t="str">
        <f t="shared" si="424"/>
        <v>01.01.2013</v>
      </c>
      <c r="C3854" t="str">
        <f t="shared" si="421"/>
        <v>24.10.2013</v>
      </c>
      <c r="D3854" s="1">
        <v>41571</v>
      </c>
      <c r="E3854" s="3">
        <f t="shared" si="422"/>
        <v>294</v>
      </c>
      <c r="F3854" s="5">
        <f t="shared" si="425"/>
        <v>10</v>
      </c>
      <c r="G3854" s="5">
        <f t="shared" si="426"/>
        <v>24</v>
      </c>
      <c r="H3854">
        <v>0.96248</v>
      </c>
      <c r="I3854">
        <v>0.96701999999999999</v>
      </c>
      <c r="J3854">
        <v>0.95713999999999999</v>
      </c>
      <c r="K3854">
        <v>0.96216000000000002</v>
      </c>
      <c r="L3854" s="5">
        <f t="shared" si="423"/>
        <v>-0.31999999999998696</v>
      </c>
    </row>
    <row r="3855" spans="1:12" x14ac:dyDescent="0.25">
      <c r="A3855">
        <f t="shared" si="427"/>
        <v>2013</v>
      </c>
      <c r="B3855" t="str">
        <f t="shared" si="424"/>
        <v>01.01.2013</v>
      </c>
      <c r="C3855" t="str">
        <f t="shared" si="421"/>
        <v>25.10.2013</v>
      </c>
      <c r="D3855" s="1">
        <v>41572</v>
      </c>
      <c r="E3855" s="3">
        <f t="shared" si="422"/>
        <v>295</v>
      </c>
      <c r="F3855" s="5">
        <f t="shared" si="425"/>
        <v>10</v>
      </c>
      <c r="G3855" s="5">
        <f t="shared" si="426"/>
        <v>25</v>
      </c>
      <c r="H3855">
        <v>0.96216999999999997</v>
      </c>
      <c r="I3855">
        <v>0.96235999999999999</v>
      </c>
      <c r="J3855">
        <v>0.95713000000000004</v>
      </c>
      <c r="K3855">
        <v>0.95811000000000002</v>
      </c>
      <c r="L3855" s="5">
        <f t="shared" si="423"/>
        <v>-4.0599999999999525</v>
      </c>
    </row>
    <row r="3856" spans="1:12" x14ac:dyDescent="0.25">
      <c r="A3856">
        <f t="shared" si="427"/>
        <v>2013</v>
      </c>
      <c r="B3856" t="str">
        <f t="shared" si="424"/>
        <v>01.01.2013</v>
      </c>
      <c r="C3856" t="str">
        <f t="shared" si="421"/>
        <v>29.10.2013</v>
      </c>
      <c r="D3856" s="1">
        <v>41576</v>
      </c>
      <c r="E3856" s="3">
        <f t="shared" si="422"/>
        <v>299</v>
      </c>
      <c r="F3856" s="5">
        <f t="shared" si="425"/>
        <v>10</v>
      </c>
      <c r="G3856" s="5">
        <f t="shared" si="426"/>
        <v>29</v>
      </c>
      <c r="H3856">
        <v>0.95081000000000004</v>
      </c>
      <c r="I3856">
        <v>0.95181000000000004</v>
      </c>
      <c r="J3856">
        <v>0.94720000000000004</v>
      </c>
      <c r="K3856">
        <v>0.94784999999999997</v>
      </c>
      <c r="L3856" s="5">
        <f t="shared" si="423"/>
        <v>-2.9600000000000737</v>
      </c>
    </row>
    <row r="3857" spans="1:12" x14ac:dyDescent="0.25">
      <c r="A3857">
        <f t="shared" si="427"/>
        <v>2013</v>
      </c>
      <c r="B3857" t="str">
        <f t="shared" si="424"/>
        <v>01.01.2013</v>
      </c>
      <c r="C3857" t="str">
        <f t="shared" si="421"/>
        <v>30.10.2013</v>
      </c>
      <c r="D3857" s="1">
        <v>41577</v>
      </c>
      <c r="E3857" s="3">
        <f t="shared" si="422"/>
        <v>300</v>
      </c>
      <c r="F3857" s="5">
        <f t="shared" si="425"/>
        <v>10</v>
      </c>
      <c r="G3857" s="5">
        <f t="shared" si="426"/>
        <v>30</v>
      </c>
      <c r="H3857">
        <v>0.94784000000000002</v>
      </c>
      <c r="I3857">
        <v>0.95150999999999997</v>
      </c>
      <c r="J3857">
        <v>0.94408999999999998</v>
      </c>
      <c r="K3857">
        <v>0.94801999999999997</v>
      </c>
      <c r="L3857" s="5">
        <f t="shared" si="423"/>
        <v>0.17999999999995797</v>
      </c>
    </row>
    <row r="3858" spans="1:12" x14ac:dyDescent="0.25">
      <c r="A3858">
        <f t="shared" si="427"/>
        <v>2013</v>
      </c>
      <c r="B3858" t="str">
        <f t="shared" si="424"/>
        <v>01.01.2013</v>
      </c>
      <c r="C3858" t="str">
        <f t="shared" si="421"/>
        <v>31.10.2013</v>
      </c>
      <c r="D3858" s="1">
        <v>41578</v>
      </c>
      <c r="E3858" s="3">
        <f t="shared" si="422"/>
        <v>300</v>
      </c>
      <c r="F3858" s="5">
        <f t="shared" si="425"/>
        <v>10</v>
      </c>
      <c r="G3858" s="5">
        <f t="shared" si="426"/>
        <v>31</v>
      </c>
      <c r="H3858">
        <v>0.94806000000000001</v>
      </c>
      <c r="I3858">
        <v>0.95248999999999995</v>
      </c>
      <c r="J3858">
        <v>0.94503000000000004</v>
      </c>
      <c r="K3858">
        <v>0.94594</v>
      </c>
      <c r="L3858" s="5">
        <f t="shared" si="423"/>
        <v>-2.1200000000000108</v>
      </c>
    </row>
    <row r="3859" spans="1:12" x14ac:dyDescent="0.25">
      <c r="A3859">
        <f t="shared" si="427"/>
        <v>2013</v>
      </c>
      <c r="B3859" t="str">
        <f t="shared" si="424"/>
        <v>01.01.2013</v>
      </c>
      <c r="C3859" t="str">
        <f t="shared" si="421"/>
        <v>1.11.2013</v>
      </c>
      <c r="D3859" s="1">
        <v>41579</v>
      </c>
      <c r="E3859" s="3">
        <f t="shared" si="422"/>
        <v>301</v>
      </c>
      <c r="F3859" s="5">
        <f t="shared" si="425"/>
        <v>11</v>
      </c>
      <c r="G3859" s="5">
        <f t="shared" si="426"/>
        <v>1</v>
      </c>
      <c r="H3859">
        <v>0.94593000000000005</v>
      </c>
      <c r="I3859">
        <v>0.94887999999999995</v>
      </c>
      <c r="J3859">
        <v>0.94210000000000005</v>
      </c>
      <c r="K3859">
        <v>0.94369000000000003</v>
      </c>
      <c r="L3859" s="5">
        <f t="shared" si="423"/>
        <v>-2.2400000000000198</v>
      </c>
    </row>
    <row r="3860" spans="1:12" x14ac:dyDescent="0.25">
      <c r="A3860">
        <f t="shared" si="427"/>
        <v>2013</v>
      </c>
      <c r="B3860" t="str">
        <f t="shared" si="424"/>
        <v>01.01.2013</v>
      </c>
      <c r="C3860" t="str">
        <f t="shared" si="421"/>
        <v>4.11.2013</v>
      </c>
      <c r="D3860" s="1">
        <v>41582</v>
      </c>
      <c r="E3860" s="3">
        <f t="shared" si="422"/>
        <v>304</v>
      </c>
      <c r="F3860" s="5">
        <f t="shared" si="425"/>
        <v>11</v>
      </c>
      <c r="G3860" s="5">
        <f t="shared" si="426"/>
        <v>4</v>
      </c>
      <c r="H3860">
        <v>0.94547000000000003</v>
      </c>
      <c r="I3860">
        <v>0.95135000000000003</v>
      </c>
      <c r="J3860">
        <v>0.94440999999999997</v>
      </c>
      <c r="K3860">
        <v>0.95094999999999996</v>
      </c>
      <c r="L3860" s="5">
        <f t="shared" si="423"/>
        <v>5.4799999999999294</v>
      </c>
    </row>
    <row r="3861" spans="1:12" x14ac:dyDescent="0.25">
      <c r="A3861">
        <f t="shared" si="427"/>
        <v>2013</v>
      </c>
      <c r="B3861" t="str">
        <f t="shared" si="424"/>
        <v>01.01.2013</v>
      </c>
      <c r="C3861" t="str">
        <f t="shared" si="421"/>
        <v>5.11.2013</v>
      </c>
      <c r="D3861" s="1">
        <v>41583</v>
      </c>
      <c r="E3861" s="3">
        <f t="shared" si="422"/>
        <v>305</v>
      </c>
      <c r="F3861" s="5">
        <f t="shared" si="425"/>
        <v>11</v>
      </c>
      <c r="G3861" s="5">
        <f t="shared" si="426"/>
        <v>5</v>
      </c>
      <c r="H3861">
        <v>0.95093000000000005</v>
      </c>
      <c r="I3861">
        <v>0.95365999999999995</v>
      </c>
      <c r="J3861">
        <v>0.94625000000000004</v>
      </c>
      <c r="K3861">
        <v>0.95062000000000002</v>
      </c>
      <c r="L3861" s="5">
        <f t="shared" si="423"/>
        <v>-0.31000000000003247</v>
      </c>
    </row>
    <row r="3862" spans="1:12" x14ac:dyDescent="0.25">
      <c r="A3862">
        <f t="shared" si="427"/>
        <v>2013</v>
      </c>
      <c r="B3862" t="str">
        <f t="shared" si="424"/>
        <v>01.01.2013</v>
      </c>
      <c r="C3862" t="str">
        <f t="shared" si="421"/>
        <v>6.11.2013</v>
      </c>
      <c r="D3862" s="1">
        <v>41584</v>
      </c>
      <c r="E3862" s="3">
        <f t="shared" si="422"/>
        <v>306</v>
      </c>
      <c r="F3862" s="5">
        <f t="shared" si="425"/>
        <v>11</v>
      </c>
      <c r="G3862" s="5">
        <f t="shared" si="426"/>
        <v>6</v>
      </c>
      <c r="H3862">
        <v>0.95062999999999998</v>
      </c>
      <c r="I3862">
        <v>0.95418999999999998</v>
      </c>
      <c r="J3862">
        <v>0.94852000000000003</v>
      </c>
      <c r="K3862">
        <v>0.95255000000000001</v>
      </c>
      <c r="L3862" s="5">
        <f t="shared" si="423"/>
        <v>1.9200000000000328</v>
      </c>
    </row>
    <row r="3863" spans="1:12" x14ac:dyDescent="0.25">
      <c r="A3863">
        <f t="shared" si="427"/>
        <v>2013</v>
      </c>
      <c r="B3863" t="str">
        <f t="shared" si="424"/>
        <v>01.01.2013</v>
      </c>
      <c r="C3863" t="str">
        <f t="shared" si="421"/>
        <v>7.11.2013</v>
      </c>
      <c r="D3863" s="1">
        <v>41585</v>
      </c>
      <c r="E3863" s="3">
        <f t="shared" si="422"/>
        <v>307</v>
      </c>
      <c r="F3863" s="5">
        <f t="shared" si="425"/>
        <v>11</v>
      </c>
      <c r="G3863" s="5">
        <f t="shared" si="426"/>
        <v>7</v>
      </c>
      <c r="H3863">
        <v>0.95254000000000005</v>
      </c>
      <c r="I3863">
        <v>0.95272000000000001</v>
      </c>
      <c r="J3863">
        <v>0.94381000000000004</v>
      </c>
      <c r="K3863">
        <v>0.94535000000000002</v>
      </c>
      <c r="L3863" s="5">
        <f t="shared" si="423"/>
        <v>-7.1900000000000297</v>
      </c>
    </row>
    <row r="3864" spans="1:12" x14ac:dyDescent="0.25">
      <c r="A3864">
        <f t="shared" si="427"/>
        <v>2013</v>
      </c>
      <c r="B3864" t="str">
        <f t="shared" si="424"/>
        <v>01.01.2013</v>
      </c>
      <c r="C3864" t="str">
        <f t="shared" si="421"/>
        <v>8.11.2013</v>
      </c>
      <c r="D3864" s="1">
        <v>41586</v>
      </c>
      <c r="E3864" s="3">
        <f t="shared" si="422"/>
        <v>308</v>
      </c>
      <c r="F3864" s="5">
        <f t="shared" si="425"/>
        <v>11</v>
      </c>
      <c r="G3864" s="5">
        <f t="shared" si="426"/>
        <v>8</v>
      </c>
      <c r="H3864">
        <v>0.94538999999999995</v>
      </c>
      <c r="I3864">
        <v>0.94794999999999996</v>
      </c>
      <c r="J3864">
        <v>0.93520999999999999</v>
      </c>
      <c r="K3864">
        <v>0.93842000000000003</v>
      </c>
      <c r="L3864" s="5">
        <f t="shared" si="423"/>
        <v>-6.9699999999999207</v>
      </c>
    </row>
    <row r="3865" spans="1:12" x14ac:dyDescent="0.25">
      <c r="A3865">
        <f t="shared" si="427"/>
        <v>2013</v>
      </c>
      <c r="B3865" t="str">
        <f t="shared" si="424"/>
        <v>01.01.2013</v>
      </c>
      <c r="C3865" t="str">
        <f t="shared" si="421"/>
        <v>11.11.2013</v>
      </c>
      <c r="D3865" s="1">
        <v>41589</v>
      </c>
      <c r="E3865" s="3">
        <f t="shared" si="422"/>
        <v>311</v>
      </c>
      <c r="F3865" s="5">
        <f t="shared" si="425"/>
        <v>11</v>
      </c>
      <c r="G3865" s="5">
        <f t="shared" si="426"/>
        <v>11</v>
      </c>
      <c r="H3865">
        <v>0.93845999999999996</v>
      </c>
      <c r="I3865">
        <v>0.93889999999999996</v>
      </c>
      <c r="J3865">
        <v>0.93437000000000003</v>
      </c>
      <c r="K3865">
        <v>0.93579999999999997</v>
      </c>
      <c r="L3865" s="5">
        <f t="shared" si="423"/>
        <v>-2.6599999999999957</v>
      </c>
    </row>
    <row r="3866" spans="1:12" x14ac:dyDescent="0.25">
      <c r="A3866">
        <f t="shared" si="427"/>
        <v>2013</v>
      </c>
      <c r="B3866" t="str">
        <f t="shared" si="424"/>
        <v>01.01.2013</v>
      </c>
      <c r="C3866" t="str">
        <f t="shared" si="421"/>
        <v>12.11.2013</v>
      </c>
      <c r="D3866" s="1">
        <v>41590</v>
      </c>
      <c r="E3866" s="3">
        <f t="shared" si="422"/>
        <v>312</v>
      </c>
      <c r="F3866" s="5">
        <f t="shared" si="425"/>
        <v>11</v>
      </c>
      <c r="G3866" s="5">
        <f t="shared" si="426"/>
        <v>12</v>
      </c>
      <c r="H3866">
        <v>0.93579000000000001</v>
      </c>
      <c r="I3866">
        <v>0.93671000000000004</v>
      </c>
      <c r="J3866">
        <v>0.92693999999999999</v>
      </c>
      <c r="K3866">
        <v>0.93008000000000002</v>
      </c>
      <c r="L3866" s="5">
        <f t="shared" si="423"/>
        <v>-5.7099999999999929</v>
      </c>
    </row>
    <row r="3867" spans="1:12" x14ac:dyDescent="0.25">
      <c r="A3867">
        <f t="shared" si="427"/>
        <v>2013</v>
      </c>
      <c r="B3867" t="str">
        <f t="shared" si="424"/>
        <v>01.01.2013</v>
      </c>
      <c r="C3867" t="str">
        <f t="shared" si="421"/>
        <v>13.11.2013</v>
      </c>
      <c r="D3867" s="1">
        <v>41591</v>
      </c>
      <c r="E3867" s="3">
        <f t="shared" si="422"/>
        <v>313</v>
      </c>
      <c r="F3867" s="5">
        <f t="shared" si="425"/>
        <v>11</v>
      </c>
      <c r="G3867" s="5">
        <f t="shared" si="426"/>
        <v>13</v>
      </c>
      <c r="H3867">
        <v>0.93003000000000002</v>
      </c>
      <c r="I3867">
        <v>0.93698000000000004</v>
      </c>
      <c r="J3867">
        <v>0.92779999999999996</v>
      </c>
      <c r="K3867">
        <v>0.93579000000000001</v>
      </c>
      <c r="L3867" s="5">
        <f t="shared" si="423"/>
        <v>5.7599999999999874</v>
      </c>
    </row>
    <row r="3868" spans="1:12" x14ac:dyDescent="0.25">
      <c r="A3868">
        <f t="shared" si="427"/>
        <v>2013</v>
      </c>
      <c r="B3868" t="str">
        <f t="shared" si="424"/>
        <v>01.01.2013</v>
      </c>
      <c r="C3868" t="str">
        <f t="shared" si="421"/>
        <v>14.11.2013</v>
      </c>
      <c r="D3868" s="1">
        <v>41592</v>
      </c>
      <c r="E3868" s="3">
        <f t="shared" si="422"/>
        <v>314</v>
      </c>
      <c r="F3868" s="5">
        <f t="shared" si="425"/>
        <v>11</v>
      </c>
      <c r="G3868" s="5">
        <f t="shared" si="426"/>
        <v>14</v>
      </c>
      <c r="H3868">
        <v>0.93576999999999999</v>
      </c>
      <c r="I3868">
        <v>0.93849000000000005</v>
      </c>
      <c r="J3868">
        <v>0.92806</v>
      </c>
      <c r="K3868">
        <v>0.93144000000000005</v>
      </c>
      <c r="L3868" s="5">
        <f t="shared" si="423"/>
        <v>-4.329999999999945</v>
      </c>
    </row>
    <row r="3869" spans="1:12" x14ac:dyDescent="0.25">
      <c r="A3869">
        <f t="shared" si="427"/>
        <v>2013</v>
      </c>
      <c r="B3869" t="str">
        <f t="shared" si="424"/>
        <v>01.01.2013</v>
      </c>
      <c r="C3869" t="str">
        <f t="shared" si="421"/>
        <v>15.11.2013</v>
      </c>
      <c r="D3869" s="1">
        <v>41593</v>
      </c>
      <c r="E3869" s="3">
        <f t="shared" si="422"/>
        <v>315</v>
      </c>
      <c r="F3869" s="5">
        <f t="shared" si="425"/>
        <v>11</v>
      </c>
      <c r="G3869" s="5">
        <f t="shared" si="426"/>
        <v>15</v>
      </c>
      <c r="H3869">
        <v>0.93135999999999997</v>
      </c>
      <c r="I3869">
        <v>0.93733</v>
      </c>
      <c r="J3869">
        <v>0.93045</v>
      </c>
      <c r="K3869">
        <v>0.93664000000000003</v>
      </c>
      <c r="L3869" s="5">
        <f t="shared" si="423"/>
        <v>5.2800000000000624</v>
      </c>
    </row>
    <row r="3870" spans="1:12" x14ac:dyDescent="0.25">
      <c r="A3870">
        <f t="shared" si="427"/>
        <v>2013</v>
      </c>
      <c r="B3870" t="str">
        <f t="shared" si="424"/>
        <v>01.01.2013</v>
      </c>
      <c r="C3870" t="str">
        <f t="shared" si="421"/>
        <v>18.11.2013</v>
      </c>
      <c r="D3870" s="1">
        <v>41596</v>
      </c>
      <c r="E3870" s="3">
        <f t="shared" si="422"/>
        <v>318</v>
      </c>
      <c r="F3870" s="5">
        <f t="shared" si="425"/>
        <v>11</v>
      </c>
      <c r="G3870" s="5">
        <f t="shared" si="426"/>
        <v>18</v>
      </c>
      <c r="H3870">
        <v>0.93744000000000005</v>
      </c>
      <c r="I3870">
        <v>0.94181000000000004</v>
      </c>
      <c r="J3870">
        <v>0.93576000000000004</v>
      </c>
      <c r="K3870">
        <v>0.93762999999999996</v>
      </c>
      <c r="L3870" s="5">
        <f t="shared" si="423"/>
        <v>0.18999999999991246</v>
      </c>
    </row>
    <row r="3871" spans="1:12" x14ac:dyDescent="0.25">
      <c r="A3871">
        <f t="shared" si="427"/>
        <v>2013</v>
      </c>
      <c r="B3871" t="str">
        <f t="shared" si="424"/>
        <v>01.01.2013</v>
      </c>
      <c r="C3871" t="str">
        <f t="shared" si="421"/>
        <v>19.11.2013</v>
      </c>
      <c r="D3871" s="1">
        <v>41597</v>
      </c>
      <c r="E3871" s="3">
        <f t="shared" si="422"/>
        <v>319</v>
      </c>
      <c r="F3871" s="5">
        <f t="shared" si="425"/>
        <v>11</v>
      </c>
      <c r="G3871" s="5">
        <f t="shared" si="426"/>
        <v>19</v>
      </c>
      <c r="H3871">
        <v>0.93762000000000001</v>
      </c>
      <c r="I3871">
        <v>0.94462999999999997</v>
      </c>
      <c r="J3871">
        <v>0.93520999999999999</v>
      </c>
      <c r="K3871">
        <v>0.94318000000000002</v>
      </c>
      <c r="L3871" s="5">
        <f t="shared" si="423"/>
        <v>5.5600000000000094</v>
      </c>
    </row>
    <row r="3872" spans="1:12" x14ac:dyDescent="0.25">
      <c r="A3872">
        <f t="shared" si="427"/>
        <v>2013</v>
      </c>
      <c r="B3872" t="str">
        <f t="shared" si="424"/>
        <v>01.01.2013</v>
      </c>
      <c r="C3872" t="str">
        <f t="shared" si="421"/>
        <v>20.11.2013</v>
      </c>
      <c r="D3872" s="1">
        <v>41598</v>
      </c>
      <c r="E3872" s="3">
        <f t="shared" si="422"/>
        <v>320</v>
      </c>
      <c r="F3872" s="5">
        <f t="shared" si="425"/>
        <v>11</v>
      </c>
      <c r="G3872" s="5">
        <f t="shared" si="426"/>
        <v>20</v>
      </c>
      <c r="H3872">
        <v>0.94321999999999995</v>
      </c>
      <c r="I3872">
        <v>0.94464000000000004</v>
      </c>
      <c r="J3872">
        <v>0.93152000000000001</v>
      </c>
      <c r="K3872">
        <v>0.93335999999999997</v>
      </c>
      <c r="L3872" s="5">
        <f t="shared" si="423"/>
        <v>-9.8599999999999799</v>
      </c>
    </row>
    <row r="3873" spans="1:12" x14ac:dyDescent="0.25">
      <c r="A3873">
        <f t="shared" si="427"/>
        <v>2013</v>
      </c>
      <c r="B3873" t="str">
        <f t="shared" si="424"/>
        <v>01.01.2013</v>
      </c>
      <c r="C3873" t="str">
        <f t="shared" si="421"/>
        <v>21.11.2013</v>
      </c>
      <c r="D3873" s="1">
        <v>41599</v>
      </c>
      <c r="E3873" s="3">
        <f t="shared" si="422"/>
        <v>321</v>
      </c>
      <c r="F3873" s="5">
        <f t="shared" si="425"/>
        <v>11</v>
      </c>
      <c r="G3873" s="5">
        <f t="shared" si="426"/>
        <v>21</v>
      </c>
      <c r="H3873">
        <v>0.93332999999999999</v>
      </c>
      <c r="I3873">
        <v>0.93339000000000005</v>
      </c>
      <c r="J3873">
        <v>0.91979999999999995</v>
      </c>
      <c r="K3873">
        <v>0.92330000000000001</v>
      </c>
      <c r="L3873" s="5">
        <f t="shared" si="423"/>
        <v>-10.029999999999983</v>
      </c>
    </row>
    <row r="3874" spans="1:12" x14ac:dyDescent="0.25">
      <c r="A3874">
        <f t="shared" si="427"/>
        <v>2013</v>
      </c>
      <c r="B3874" t="str">
        <f t="shared" si="424"/>
        <v>01.01.2013</v>
      </c>
      <c r="C3874" t="str">
        <f t="shared" ref="C3874:C3937" si="428">CONCATENATE(G3874,".",F3874,".",A3874)</f>
        <v>22.11.2013</v>
      </c>
      <c r="D3874" s="1">
        <v>41600</v>
      </c>
      <c r="E3874" s="3">
        <f t="shared" ref="E3874:E3937" si="429">DAYS360(B3874,C3874,TRUE)+1</f>
        <v>322</v>
      </c>
      <c r="F3874" s="5">
        <f t="shared" si="425"/>
        <v>11</v>
      </c>
      <c r="G3874" s="5">
        <f t="shared" si="426"/>
        <v>22</v>
      </c>
      <c r="H3874">
        <v>0.92329000000000006</v>
      </c>
      <c r="I3874">
        <v>0.92481000000000002</v>
      </c>
      <c r="J3874">
        <v>0.91427000000000003</v>
      </c>
      <c r="K3874">
        <v>0.91683999999999999</v>
      </c>
      <c r="L3874" s="5">
        <f t="shared" ref="L3874:L3937" si="430">(K3874-H3874)*1000</f>
        <v>-6.4500000000000668</v>
      </c>
    </row>
    <row r="3875" spans="1:12" x14ac:dyDescent="0.25">
      <c r="A3875">
        <f t="shared" si="427"/>
        <v>2013</v>
      </c>
      <c r="B3875" t="str">
        <f t="shared" si="424"/>
        <v>01.01.2013</v>
      </c>
      <c r="C3875" t="str">
        <f t="shared" si="428"/>
        <v>25.11.2013</v>
      </c>
      <c r="D3875" s="1">
        <v>41603</v>
      </c>
      <c r="E3875" s="3">
        <f t="shared" si="429"/>
        <v>325</v>
      </c>
      <c r="F3875" s="5">
        <f t="shared" si="425"/>
        <v>11</v>
      </c>
      <c r="G3875" s="5">
        <f t="shared" si="426"/>
        <v>25</v>
      </c>
      <c r="H3875">
        <v>0.91622000000000003</v>
      </c>
      <c r="I3875">
        <v>0.91871999999999998</v>
      </c>
      <c r="J3875">
        <v>0.91195000000000004</v>
      </c>
      <c r="K3875">
        <v>0.91591</v>
      </c>
      <c r="L3875" s="5">
        <f t="shared" si="430"/>
        <v>-0.31000000000003247</v>
      </c>
    </row>
    <row r="3876" spans="1:12" x14ac:dyDescent="0.25">
      <c r="A3876">
        <f t="shared" si="427"/>
        <v>2013</v>
      </c>
      <c r="B3876" t="str">
        <f t="shared" si="424"/>
        <v>01.01.2013</v>
      </c>
      <c r="C3876" t="str">
        <f t="shared" si="428"/>
        <v>26.11.2013</v>
      </c>
      <c r="D3876" s="1">
        <v>41604</v>
      </c>
      <c r="E3876" s="3">
        <f t="shared" si="429"/>
        <v>326</v>
      </c>
      <c r="F3876" s="5">
        <f t="shared" si="425"/>
        <v>11</v>
      </c>
      <c r="G3876" s="5">
        <f t="shared" si="426"/>
        <v>26</v>
      </c>
      <c r="H3876">
        <v>0.91593999999999998</v>
      </c>
      <c r="I3876">
        <v>0.92037999999999998</v>
      </c>
      <c r="J3876">
        <v>0.90876999999999997</v>
      </c>
      <c r="K3876">
        <v>0.91256000000000004</v>
      </c>
      <c r="L3876" s="5">
        <f t="shared" si="430"/>
        <v>-3.3799999999999386</v>
      </c>
    </row>
    <row r="3877" spans="1:12" x14ac:dyDescent="0.25">
      <c r="A3877">
        <f t="shared" si="427"/>
        <v>2013</v>
      </c>
      <c r="B3877" t="str">
        <f t="shared" ref="B3877:B3940" si="431">CONCATENATE("01.","01",".",A3877)</f>
        <v>01.01.2013</v>
      </c>
      <c r="C3877" t="str">
        <f t="shared" si="428"/>
        <v>27.11.2013</v>
      </c>
      <c r="D3877" s="1">
        <v>41605</v>
      </c>
      <c r="E3877" s="3">
        <f t="shared" si="429"/>
        <v>327</v>
      </c>
      <c r="F3877" s="5">
        <f t="shared" si="425"/>
        <v>11</v>
      </c>
      <c r="G3877" s="5">
        <f t="shared" si="426"/>
        <v>27</v>
      </c>
      <c r="H3877">
        <v>0.91254999999999997</v>
      </c>
      <c r="I3877">
        <v>0.91366999999999998</v>
      </c>
      <c r="J3877">
        <v>0.90642</v>
      </c>
      <c r="K3877">
        <v>0.90778000000000003</v>
      </c>
      <c r="L3877" s="5">
        <f t="shared" si="430"/>
        <v>-4.769999999999941</v>
      </c>
    </row>
    <row r="3878" spans="1:12" x14ac:dyDescent="0.25">
      <c r="A3878">
        <f t="shared" si="427"/>
        <v>2013</v>
      </c>
      <c r="B3878" t="str">
        <f t="shared" si="431"/>
        <v>01.01.2013</v>
      </c>
      <c r="C3878" t="str">
        <f t="shared" si="428"/>
        <v>28.11.2013</v>
      </c>
      <c r="D3878" s="1">
        <v>41606</v>
      </c>
      <c r="E3878" s="3">
        <f t="shared" si="429"/>
        <v>328</v>
      </c>
      <c r="F3878" s="5">
        <f t="shared" si="425"/>
        <v>11</v>
      </c>
      <c r="G3878" s="5">
        <f t="shared" si="426"/>
        <v>28</v>
      </c>
      <c r="H3878">
        <v>0.90778999999999999</v>
      </c>
      <c r="I3878">
        <v>0.91486999999999996</v>
      </c>
      <c r="J3878">
        <v>0.90747999999999995</v>
      </c>
      <c r="K3878">
        <v>0.90983000000000003</v>
      </c>
      <c r="L3878" s="5">
        <f t="shared" si="430"/>
        <v>2.0400000000000418</v>
      </c>
    </row>
    <row r="3879" spans="1:12" x14ac:dyDescent="0.25">
      <c r="A3879">
        <f t="shared" si="427"/>
        <v>2013</v>
      </c>
      <c r="B3879" t="str">
        <f t="shared" si="431"/>
        <v>01.01.2013</v>
      </c>
      <c r="C3879" t="str">
        <f t="shared" si="428"/>
        <v>29.11.2013</v>
      </c>
      <c r="D3879" s="1">
        <v>41607</v>
      </c>
      <c r="E3879" s="3">
        <f t="shared" si="429"/>
        <v>329</v>
      </c>
      <c r="F3879" s="5">
        <f t="shared" si="425"/>
        <v>11</v>
      </c>
      <c r="G3879" s="5">
        <f t="shared" si="426"/>
        <v>29</v>
      </c>
      <c r="H3879">
        <v>0.90985000000000005</v>
      </c>
      <c r="I3879">
        <v>0.91398000000000001</v>
      </c>
      <c r="J3879">
        <v>0.90546000000000004</v>
      </c>
      <c r="K3879">
        <v>0.91076999999999997</v>
      </c>
      <c r="L3879" s="5">
        <f t="shared" si="430"/>
        <v>0.91999999999992088</v>
      </c>
    </row>
    <row r="3880" spans="1:12" x14ac:dyDescent="0.25">
      <c r="A3880">
        <f t="shared" si="427"/>
        <v>2013</v>
      </c>
      <c r="B3880" t="str">
        <f t="shared" si="431"/>
        <v>01.01.2013</v>
      </c>
      <c r="C3880" t="str">
        <f t="shared" si="428"/>
        <v>2.12.2013</v>
      </c>
      <c r="D3880" s="1">
        <v>41610</v>
      </c>
      <c r="E3880" s="3">
        <f t="shared" si="429"/>
        <v>332</v>
      </c>
      <c r="F3880" s="5">
        <f t="shared" si="425"/>
        <v>12</v>
      </c>
      <c r="G3880" s="5">
        <f t="shared" si="426"/>
        <v>2</v>
      </c>
      <c r="H3880">
        <v>0.91283999999999998</v>
      </c>
      <c r="I3880">
        <v>0.91676000000000002</v>
      </c>
      <c r="J3880">
        <v>0.90888999999999998</v>
      </c>
      <c r="K3880">
        <v>0.91039999999999999</v>
      </c>
      <c r="L3880" s="5">
        <f t="shared" si="430"/>
        <v>-2.4399999999999977</v>
      </c>
    </row>
    <row r="3881" spans="1:12" x14ac:dyDescent="0.25">
      <c r="A3881">
        <f t="shared" si="427"/>
        <v>2013</v>
      </c>
      <c r="B3881" t="str">
        <f t="shared" si="431"/>
        <v>01.01.2013</v>
      </c>
      <c r="C3881" t="str">
        <f t="shared" si="428"/>
        <v>3.12.2013</v>
      </c>
      <c r="D3881" s="1">
        <v>41611</v>
      </c>
      <c r="E3881" s="3">
        <f t="shared" si="429"/>
        <v>333</v>
      </c>
      <c r="F3881" s="5">
        <f t="shared" si="425"/>
        <v>12</v>
      </c>
      <c r="G3881" s="5">
        <f t="shared" si="426"/>
        <v>3</v>
      </c>
      <c r="H3881">
        <v>0.91041000000000005</v>
      </c>
      <c r="I3881">
        <v>0.91447999999999996</v>
      </c>
      <c r="J3881">
        <v>0.90561999999999998</v>
      </c>
      <c r="K3881">
        <v>0.91347999999999996</v>
      </c>
      <c r="L3881" s="5">
        <f t="shared" si="430"/>
        <v>3.0699999999999061</v>
      </c>
    </row>
    <row r="3882" spans="1:12" x14ac:dyDescent="0.25">
      <c r="A3882">
        <f t="shared" si="427"/>
        <v>2013</v>
      </c>
      <c r="B3882" t="str">
        <f t="shared" si="431"/>
        <v>01.01.2013</v>
      </c>
      <c r="C3882" t="str">
        <f t="shared" si="428"/>
        <v>4.12.2013</v>
      </c>
      <c r="D3882" s="1">
        <v>41612</v>
      </c>
      <c r="E3882" s="3">
        <f t="shared" si="429"/>
        <v>334</v>
      </c>
      <c r="F3882" s="5">
        <f t="shared" si="425"/>
        <v>12</v>
      </c>
      <c r="G3882" s="5">
        <f t="shared" si="426"/>
        <v>4</v>
      </c>
      <c r="H3882">
        <v>0.91349000000000002</v>
      </c>
      <c r="I3882">
        <v>0.91393999999999997</v>
      </c>
      <c r="J3882">
        <v>0.89976999999999996</v>
      </c>
      <c r="K3882">
        <v>0.90278000000000003</v>
      </c>
      <c r="L3882" s="5">
        <f t="shared" si="430"/>
        <v>-10.709999999999997</v>
      </c>
    </row>
    <row r="3883" spans="1:12" x14ac:dyDescent="0.25">
      <c r="A3883">
        <f t="shared" si="427"/>
        <v>2013</v>
      </c>
      <c r="B3883" t="str">
        <f t="shared" si="431"/>
        <v>01.01.2013</v>
      </c>
      <c r="C3883" t="str">
        <f t="shared" si="428"/>
        <v>5.12.2013</v>
      </c>
      <c r="D3883" s="1">
        <v>41613</v>
      </c>
      <c r="E3883" s="3">
        <f t="shared" si="429"/>
        <v>335</v>
      </c>
      <c r="F3883" s="5">
        <f t="shared" si="425"/>
        <v>12</v>
      </c>
      <c r="G3883" s="5">
        <f t="shared" si="426"/>
        <v>5</v>
      </c>
      <c r="H3883">
        <v>0.90278000000000003</v>
      </c>
      <c r="I3883">
        <v>0.90761999999999998</v>
      </c>
      <c r="J3883">
        <v>0.90027999999999997</v>
      </c>
      <c r="K3883">
        <v>0.90612000000000004</v>
      </c>
      <c r="L3883" s="5">
        <f t="shared" si="430"/>
        <v>3.3400000000000096</v>
      </c>
    </row>
    <row r="3884" spans="1:12" x14ac:dyDescent="0.25">
      <c r="A3884">
        <f t="shared" si="427"/>
        <v>2013</v>
      </c>
      <c r="B3884" t="str">
        <f t="shared" si="431"/>
        <v>01.01.2013</v>
      </c>
      <c r="C3884" t="str">
        <f t="shared" si="428"/>
        <v>6.12.2013</v>
      </c>
      <c r="D3884" s="1">
        <v>41614</v>
      </c>
      <c r="E3884" s="3">
        <f t="shared" si="429"/>
        <v>336</v>
      </c>
      <c r="F3884" s="5">
        <f t="shared" si="425"/>
        <v>12</v>
      </c>
      <c r="G3884" s="5">
        <f t="shared" si="426"/>
        <v>6</v>
      </c>
      <c r="H3884">
        <v>0.90612000000000004</v>
      </c>
      <c r="I3884">
        <v>0.91169</v>
      </c>
      <c r="J3884">
        <v>0.89897000000000005</v>
      </c>
      <c r="K3884">
        <v>0.90996999999999995</v>
      </c>
      <c r="L3884" s="5">
        <f t="shared" si="430"/>
        <v>3.8499999999999091</v>
      </c>
    </row>
    <row r="3885" spans="1:12" x14ac:dyDescent="0.25">
      <c r="A3885">
        <f t="shared" si="427"/>
        <v>2013</v>
      </c>
      <c r="B3885" t="str">
        <f t="shared" si="431"/>
        <v>01.01.2013</v>
      </c>
      <c r="C3885" t="str">
        <f t="shared" si="428"/>
        <v>9.12.2013</v>
      </c>
      <c r="D3885" s="1">
        <v>41617</v>
      </c>
      <c r="E3885" s="3">
        <f t="shared" si="429"/>
        <v>339</v>
      </c>
      <c r="F3885" s="5">
        <f t="shared" si="425"/>
        <v>12</v>
      </c>
      <c r="G3885" s="5">
        <f t="shared" si="426"/>
        <v>9</v>
      </c>
      <c r="H3885">
        <v>0.91212000000000004</v>
      </c>
      <c r="I3885">
        <v>0.91281999999999996</v>
      </c>
      <c r="J3885">
        <v>0.90695999999999999</v>
      </c>
      <c r="K3885">
        <v>0.91100000000000003</v>
      </c>
      <c r="L3885" s="5">
        <f t="shared" si="430"/>
        <v>-1.1200000000000099</v>
      </c>
    </row>
    <row r="3886" spans="1:12" x14ac:dyDescent="0.25">
      <c r="A3886">
        <f t="shared" si="427"/>
        <v>2013</v>
      </c>
      <c r="B3886" t="str">
        <f t="shared" si="431"/>
        <v>01.01.2013</v>
      </c>
      <c r="C3886" t="str">
        <f t="shared" si="428"/>
        <v>10.12.2013</v>
      </c>
      <c r="D3886" s="1">
        <v>41618</v>
      </c>
      <c r="E3886" s="3">
        <f t="shared" si="429"/>
        <v>340</v>
      </c>
      <c r="F3886" s="5">
        <f t="shared" si="425"/>
        <v>12</v>
      </c>
      <c r="G3886" s="5">
        <f t="shared" si="426"/>
        <v>10</v>
      </c>
      <c r="H3886">
        <v>0.91102000000000005</v>
      </c>
      <c r="I3886">
        <v>0.91664000000000001</v>
      </c>
      <c r="J3886">
        <v>0.90744000000000002</v>
      </c>
      <c r="K3886">
        <v>0.91493000000000002</v>
      </c>
      <c r="L3886" s="5">
        <f t="shared" si="430"/>
        <v>3.9099999999999691</v>
      </c>
    </row>
    <row r="3887" spans="1:12" x14ac:dyDescent="0.25">
      <c r="A3887">
        <f t="shared" si="427"/>
        <v>2013</v>
      </c>
      <c r="B3887" t="str">
        <f t="shared" si="431"/>
        <v>01.01.2013</v>
      </c>
      <c r="C3887" t="str">
        <f t="shared" si="428"/>
        <v>11.12.2013</v>
      </c>
      <c r="D3887" s="1">
        <v>41619</v>
      </c>
      <c r="E3887" s="3">
        <f t="shared" si="429"/>
        <v>341</v>
      </c>
      <c r="F3887" s="5">
        <f t="shared" si="425"/>
        <v>12</v>
      </c>
      <c r="G3887" s="5">
        <f t="shared" si="426"/>
        <v>11</v>
      </c>
      <c r="H3887">
        <v>0.91493999999999998</v>
      </c>
      <c r="I3887">
        <v>0.91513</v>
      </c>
      <c r="J3887">
        <v>0.90459000000000001</v>
      </c>
      <c r="K3887">
        <v>0.90473000000000003</v>
      </c>
      <c r="L3887" s="5">
        <f t="shared" si="430"/>
        <v>-10.20999999999994</v>
      </c>
    </row>
    <row r="3888" spans="1:12" x14ac:dyDescent="0.25">
      <c r="A3888">
        <f t="shared" si="427"/>
        <v>2013</v>
      </c>
      <c r="B3888" t="str">
        <f t="shared" si="431"/>
        <v>01.01.2013</v>
      </c>
      <c r="C3888" t="str">
        <f t="shared" si="428"/>
        <v>12.12.2013</v>
      </c>
      <c r="D3888" s="1">
        <v>41620</v>
      </c>
      <c r="E3888" s="3">
        <f t="shared" si="429"/>
        <v>342</v>
      </c>
      <c r="F3888" s="5">
        <f t="shared" si="425"/>
        <v>12</v>
      </c>
      <c r="G3888" s="5">
        <f t="shared" si="426"/>
        <v>12</v>
      </c>
      <c r="H3888">
        <v>0.90473999999999999</v>
      </c>
      <c r="I3888">
        <v>0.90793000000000001</v>
      </c>
      <c r="J3888">
        <v>0.89158999999999999</v>
      </c>
      <c r="K3888">
        <v>0.89356999999999998</v>
      </c>
      <c r="L3888" s="5">
        <f t="shared" si="430"/>
        <v>-11.170000000000012</v>
      </c>
    </row>
    <row r="3889" spans="1:12" x14ac:dyDescent="0.25">
      <c r="A3889">
        <f t="shared" si="427"/>
        <v>2013</v>
      </c>
      <c r="B3889" t="str">
        <f t="shared" si="431"/>
        <v>01.01.2013</v>
      </c>
      <c r="C3889" t="str">
        <f t="shared" si="428"/>
        <v>13.12.2013</v>
      </c>
      <c r="D3889" s="1">
        <v>41621</v>
      </c>
      <c r="E3889" s="3">
        <f t="shared" si="429"/>
        <v>343</v>
      </c>
      <c r="F3889" s="5">
        <f t="shared" si="425"/>
        <v>12</v>
      </c>
      <c r="G3889" s="5">
        <f t="shared" si="426"/>
        <v>13</v>
      </c>
      <c r="H3889">
        <v>0.89356000000000002</v>
      </c>
      <c r="I3889">
        <v>0.89681999999999995</v>
      </c>
      <c r="J3889">
        <v>0.89088999999999996</v>
      </c>
      <c r="K3889">
        <v>0.89617999999999998</v>
      </c>
      <c r="L3889" s="5">
        <f t="shared" si="430"/>
        <v>2.6199999999999557</v>
      </c>
    </row>
    <row r="3890" spans="1:12" x14ac:dyDescent="0.25">
      <c r="A3890">
        <f t="shared" si="427"/>
        <v>2013</v>
      </c>
      <c r="B3890" t="str">
        <f t="shared" si="431"/>
        <v>01.01.2013</v>
      </c>
      <c r="C3890" t="str">
        <f t="shared" si="428"/>
        <v>16.12.2013</v>
      </c>
      <c r="D3890" s="1">
        <v>41624</v>
      </c>
      <c r="E3890" s="3">
        <f t="shared" si="429"/>
        <v>346</v>
      </c>
      <c r="F3890" s="5">
        <f t="shared" si="425"/>
        <v>12</v>
      </c>
      <c r="G3890" s="5">
        <f t="shared" si="426"/>
        <v>16</v>
      </c>
      <c r="H3890">
        <v>0.89587000000000006</v>
      </c>
      <c r="I3890">
        <v>0.89693999999999996</v>
      </c>
      <c r="J3890">
        <v>0.89202999999999999</v>
      </c>
      <c r="K3890">
        <v>0.89468000000000003</v>
      </c>
      <c r="L3890" s="5">
        <f t="shared" si="430"/>
        <v>-1.1900000000000244</v>
      </c>
    </row>
    <row r="3891" spans="1:12" x14ac:dyDescent="0.25">
      <c r="A3891">
        <f t="shared" si="427"/>
        <v>2013</v>
      </c>
      <c r="B3891" t="str">
        <f t="shared" si="431"/>
        <v>01.01.2013</v>
      </c>
      <c r="C3891" t="str">
        <f t="shared" si="428"/>
        <v>17.12.2013</v>
      </c>
      <c r="D3891" s="1">
        <v>41625</v>
      </c>
      <c r="E3891" s="3">
        <f t="shared" si="429"/>
        <v>347</v>
      </c>
      <c r="F3891" s="5">
        <f t="shared" ref="F3891:F3954" si="432">MONTH(D3891)</f>
        <v>12</v>
      </c>
      <c r="G3891" s="5">
        <f t="shared" ref="G3891:G3954" si="433">DAY(D3891)</f>
        <v>17</v>
      </c>
      <c r="H3891">
        <v>0.89468999999999999</v>
      </c>
      <c r="I3891">
        <v>0.89571000000000001</v>
      </c>
      <c r="J3891">
        <v>0.88817000000000002</v>
      </c>
      <c r="K3891">
        <v>0.88973000000000002</v>
      </c>
      <c r="L3891" s="5">
        <f t="shared" si="430"/>
        <v>-4.9599999999999644</v>
      </c>
    </row>
    <row r="3892" spans="1:12" x14ac:dyDescent="0.25">
      <c r="A3892">
        <f t="shared" si="427"/>
        <v>2013</v>
      </c>
      <c r="B3892" t="str">
        <f t="shared" si="431"/>
        <v>01.01.2013</v>
      </c>
      <c r="C3892" t="str">
        <f t="shared" si="428"/>
        <v>18.12.2013</v>
      </c>
      <c r="D3892" s="1">
        <v>41626</v>
      </c>
      <c r="E3892" s="3">
        <f t="shared" si="429"/>
        <v>348</v>
      </c>
      <c r="F3892" s="5">
        <f t="shared" si="432"/>
        <v>12</v>
      </c>
      <c r="G3892" s="5">
        <f t="shared" si="433"/>
        <v>18</v>
      </c>
      <c r="H3892">
        <v>0.88973999999999998</v>
      </c>
      <c r="I3892">
        <v>0.89429999999999998</v>
      </c>
      <c r="J3892">
        <v>0.88200000000000001</v>
      </c>
      <c r="K3892">
        <v>0.88595000000000002</v>
      </c>
      <c r="L3892" s="5">
        <f t="shared" si="430"/>
        <v>-3.7899999999999601</v>
      </c>
    </row>
    <row r="3893" spans="1:12" x14ac:dyDescent="0.25">
      <c r="A3893">
        <f t="shared" si="427"/>
        <v>2013</v>
      </c>
      <c r="B3893" t="str">
        <f t="shared" si="431"/>
        <v>01.01.2013</v>
      </c>
      <c r="C3893" t="str">
        <f t="shared" si="428"/>
        <v>19.12.2013</v>
      </c>
      <c r="D3893" s="1">
        <v>41627</v>
      </c>
      <c r="E3893" s="3">
        <f t="shared" si="429"/>
        <v>349</v>
      </c>
      <c r="F3893" s="5">
        <f t="shared" si="432"/>
        <v>12</v>
      </c>
      <c r="G3893" s="5">
        <f t="shared" si="433"/>
        <v>19</v>
      </c>
      <c r="H3893">
        <v>0.88595999999999997</v>
      </c>
      <c r="I3893">
        <v>0.88744999999999996</v>
      </c>
      <c r="J3893">
        <v>0.88219000000000003</v>
      </c>
      <c r="K3893">
        <v>0.88653999999999999</v>
      </c>
      <c r="L3893" s="5">
        <f t="shared" si="430"/>
        <v>0.58000000000002494</v>
      </c>
    </row>
    <row r="3894" spans="1:12" x14ac:dyDescent="0.25">
      <c r="A3894">
        <f t="shared" si="427"/>
        <v>2013</v>
      </c>
      <c r="B3894" t="str">
        <f t="shared" si="431"/>
        <v>01.01.2013</v>
      </c>
      <c r="C3894" t="str">
        <f t="shared" si="428"/>
        <v>20.12.2013</v>
      </c>
      <c r="D3894" s="1">
        <v>41628</v>
      </c>
      <c r="E3894" s="3">
        <f t="shared" si="429"/>
        <v>350</v>
      </c>
      <c r="F3894" s="5">
        <f t="shared" si="432"/>
        <v>12</v>
      </c>
      <c r="G3894" s="5">
        <f t="shared" si="433"/>
        <v>20</v>
      </c>
      <c r="H3894">
        <v>0.88651000000000002</v>
      </c>
      <c r="I3894">
        <v>0.89327000000000001</v>
      </c>
      <c r="J3894">
        <v>0.88541000000000003</v>
      </c>
      <c r="K3894">
        <v>0.89178000000000002</v>
      </c>
      <c r="L3894" s="5">
        <f t="shared" si="430"/>
        <v>5.2699999999999969</v>
      </c>
    </row>
    <row r="3895" spans="1:12" x14ac:dyDescent="0.25">
      <c r="A3895">
        <f t="shared" si="427"/>
        <v>2013</v>
      </c>
      <c r="B3895" t="str">
        <f t="shared" si="431"/>
        <v>01.01.2013</v>
      </c>
      <c r="C3895" t="str">
        <f t="shared" si="428"/>
        <v>23.12.2013</v>
      </c>
      <c r="D3895" s="1">
        <v>41631</v>
      </c>
      <c r="E3895" s="3">
        <f t="shared" si="429"/>
        <v>353</v>
      </c>
      <c r="F3895" s="5">
        <f t="shared" si="432"/>
        <v>12</v>
      </c>
      <c r="G3895" s="5">
        <f t="shared" si="433"/>
        <v>23</v>
      </c>
      <c r="H3895">
        <v>0.89205999999999996</v>
      </c>
      <c r="I3895">
        <v>0.89575000000000005</v>
      </c>
      <c r="J3895">
        <v>0.89156999999999997</v>
      </c>
      <c r="K3895">
        <v>0.89327999999999996</v>
      </c>
      <c r="L3895" s="5">
        <f t="shared" si="430"/>
        <v>1.2199999999999989</v>
      </c>
    </row>
    <row r="3896" spans="1:12" x14ac:dyDescent="0.25">
      <c r="A3896">
        <f t="shared" si="427"/>
        <v>2013</v>
      </c>
      <c r="B3896" t="str">
        <f t="shared" si="431"/>
        <v>01.01.2013</v>
      </c>
      <c r="C3896" t="str">
        <f t="shared" si="428"/>
        <v>24.12.2013</v>
      </c>
      <c r="D3896" s="1">
        <v>41632</v>
      </c>
      <c r="E3896" s="3">
        <f t="shared" si="429"/>
        <v>354</v>
      </c>
      <c r="F3896" s="5">
        <f t="shared" si="432"/>
        <v>12</v>
      </c>
      <c r="G3896" s="5">
        <f t="shared" si="433"/>
        <v>24</v>
      </c>
      <c r="H3896">
        <v>0.89329000000000003</v>
      </c>
      <c r="I3896">
        <v>0.89400999999999997</v>
      </c>
      <c r="J3896">
        <v>0.89051999999999998</v>
      </c>
      <c r="K3896">
        <v>0.89197000000000004</v>
      </c>
      <c r="L3896" s="5">
        <f t="shared" si="430"/>
        <v>-1.3199999999999878</v>
      </c>
    </row>
    <row r="3897" spans="1:12" x14ac:dyDescent="0.25">
      <c r="A3897">
        <f t="shared" si="427"/>
        <v>2013</v>
      </c>
      <c r="B3897" t="str">
        <f t="shared" si="431"/>
        <v>01.01.2013</v>
      </c>
      <c r="C3897" t="str">
        <f t="shared" si="428"/>
        <v>26.12.2013</v>
      </c>
      <c r="D3897" s="1">
        <v>41634</v>
      </c>
      <c r="E3897" s="3">
        <f t="shared" si="429"/>
        <v>356</v>
      </c>
      <c r="F3897" s="5">
        <f t="shared" si="432"/>
        <v>12</v>
      </c>
      <c r="G3897" s="5">
        <f t="shared" si="433"/>
        <v>26</v>
      </c>
      <c r="H3897">
        <v>0.88826000000000005</v>
      </c>
      <c r="I3897">
        <v>0.89022000000000001</v>
      </c>
      <c r="J3897">
        <v>0.88756000000000002</v>
      </c>
      <c r="K3897">
        <v>0.88943000000000005</v>
      </c>
      <c r="L3897" s="5">
        <f t="shared" si="430"/>
        <v>1.1700000000000044</v>
      </c>
    </row>
    <row r="3898" spans="1:12" x14ac:dyDescent="0.25">
      <c r="A3898">
        <f t="shared" si="427"/>
        <v>2013</v>
      </c>
      <c r="B3898" t="str">
        <f t="shared" si="431"/>
        <v>01.01.2013</v>
      </c>
      <c r="C3898" t="str">
        <f t="shared" si="428"/>
        <v>27.12.2013</v>
      </c>
      <c r="D3898" s="1">
        <v>41635</v>
      </c>
      <c r="E3898" s="3">
        <f t="shared" si="429"/>
        <v>357</v>
      </c>
      <c r="F3898" s="5">
        <f t="shared" si="432"/>
        <v>12</v>
      </c>
      <c r="G3898" s="5">
        <f t="shared" si="433"/>
        <v>27</v>
      </c>
      <c r="H3898">
        <v>0.88941999999999999</v>
      </c>
      <c r="I3898">
        <v>0.89280999999999999</v>
      </c>
      <c r="J3898">
        <v>0.8861</v>
      </c>
      <c r="K3898">
        <v>0.88671999999999995</v>
      </c>
      <c r="L3898" s="5">
        <f t="shared" si="430"/>
        <v>-2.7000000000000357</v>
      </c>
    </row>
    <row r="3899" spans="1:12" x14ac:dyDescent="0.25">
      <c r="A3899">
        <f t="shared" si="427"/>
        <v>2013</v>
      </c>
      <c r="B3899" t="str">
        <f t="shared" si="431"/>
        <v>01.01.2013</v>
      </c>
      <c r="C3899" t="str">
        <f t="shared" si="428"/>
        <v>30.12.2013</v>
      </c>
      <c r="D3899" s="1">
        <v>41638</v>
      </c>
      <c r="E3899" s="3">
        <f t="shared" si="429"/>
        <v>360</v>
      </c>
      <c r="F3899" s="5">
        <f t="shared" si="432"/>
        <v>12</v>
      </c>
      <c r="G3899" s="5">
        <f t="shared" si="433"/>
        <v>30</v>
      </c>
      <c r="H3899">
        <v>0.8861</v>
      </c>
      <c r="I3899">
        <v>0.89290000000000003</v>
      </c>
      <c r="J3899">
        <v>0.88322999999999996</v>
      </c>
      <c r="K3899">
        <v>0.89024999999999999</v>
      </c>
      <c r="L3899" s="5">
        <f t="shared" si="430"/>
        <v>4.149999999999987</v>
      </c>
    </row>
    <row r="3900" spans="1:12" x14ac:dyDescent="0.25">
      <c r="A3900">
        <f t="shared" ref="A3900:A3963" si="434">YEAR(D3900)</f>
        <v>2013</v>
      </c>
      <c r="B3900" t="str">
        <f t="shared" si="431"/>
        <v>01.01.2013</v>
      </c>
      <c r="C3900" t="str">
        <f t="shared" si="428"/>
        <v>31.12.2013</v>
      </c>
      <c r="D3900" s="1">
        <v>41639</v>
      </c>
      <c r="E3900" s="3">
        <f t="shared" si="429"/>
        <v>360</v>
      </c>
      <c r="F3900" s="5">
        <f t="shared" si="432"/>
        <v>12</v>
      </c>
      <c r="G3900" s="5">
        <f t="shared" si="433"/>
        <v>31</v>
      </c>
      <c r="H3900">
        <v>0.89024000000000003</v>
      </c>
      <c r="I3900">
        <v>0.89515999999999996</v>
      </c>
      <c r="J3900">
        <v>0.88976999999999995</v>
      </c>
      <c r="K3900">
        <v>0.89334999999999998</v>
      </c>
      <c r="L3900" s="5">
        <f t="shared" si="430"/>
        <v>3.1099999999999461</v>
      </c>
    </row>
    <row r="3901" spans="1:12" x14ac:dyDescent="0.25">
      <c r="A3901">
        <f t="shared" si="434"/>
        <v>2014</v>
      </c>
      <c r="B3901" t="str">
        <f t="shared" si="431"/>
        <v>01.01.2014</v>
      </c>
      <c r="C3901" t="str">
        <f t="shared" si="428"/>
        <v>2.1.2014</v>
      </c>
      <c r="D3901" s="1">
        <v>41641</v>
      </c>
      <c r="E3901" s="3">
        <f t="shared" si="429"/>
        <v>2</v>
      </c>
      <c r="F3901" s="5">
        <f t="shared" si="432"/>
        <v>1</v>
      </c>
      <c r="G3901" s="5">
        <f t="shared" si="433"/>
        <v>2</v>
      </c>
      <c r="H3901">
        <v>0.89149</v>
      </c>
      <c r="I3901">
        <v>0.89424999999999999</v>
      </c>
      <c r="J3901">
        <v>0.88424000000000003</v>
      </c>
      <c r="K3901">
        <v>0.89095000000000002</v>
      </c>
      <c r="L3901" s="5">
        <f t="shared" si="430"/>
        <v>-0.53999999999998494</v>
      </c>
    </row>
    <row r="3902" spans="1:12" x14ac:dyDescent="0.25">
      <c r="A3902">
        <f t="shared" si="434"/>
        <v>2014</v>
      </c>
      <c r="B3902" t="str">
        <f t="shared" si="431"/>
        <v>01.01.2014</v>
      </c>
      <c r="C3902" t="str">
        <f t="shared" si="428"/>
        <v>3.1.2014</v>
      </c>
      <c r="D3902" s="1">
        <v>41642</v>
      </c>
      <c r="E3902" s="3">
        <f t="shared" si="429"/>
        <v>3</v>
      </c>
      <c r="F3902" s="5">
        <f t="shared" si="432"/>
        <v>1</v>
      </c>
      <c r="G3902" s="5">
        <f t="shared" si="433"/>
        <v>3</v>
      </c>
      <c r="H3902">
        <v>0.89093999999999995</v>
      </c>
      <c r="I3902">
        <v>0.90037999999999996</v>
      </c>
      <c r="J3902">
        <v>0.88841000000000003</v>
      </c>
      <c r="K3902">
        <v>0.89437</v>
      </c>
      <c r="L3902" s="5">
        <f t="shared" si="430"/>
        <v>3.4300000000000441</v>
      </c>
    </row>
    <row r="3903" spans="1:12" x14ac:dyDescent="0.25">
      <c r="A3903">
        <f t="shared" si="434"/>
        <v>2014</v>
      </c>
      <c r="B3903" t="str">
        <f t="shared" si="431"/>
        <v>01.01.2014</v>
      </c>
      <c r="C3903" t="str">
        <f t="shared" si="428"/>
        <v>6.1.2014</v>
      </c>
      <c r="D3903" s="1">
        <v>41645</v>
      </c>
      <c r="E3903" s="3">
        <f t="shared" si="429"/>
        <v>6</v>
      </c>
      <c r="F3903" s="5">
        <f t="shared" si="432"/>
        <v>1</v>
      </c>
      <c r="G3903" s="5">
        <f t="shared" si="433"/>
        <v>6</v>
      </c>
      <c r="H3903">
        <v>0.89581999999999995</v>
      </c>
      <c r="I3903">
        <v>0.89812999999999998</v>
      </c>
      <c r="J3903">
        <v>0.89346000000000003</v>
      </c>
      <c r="K3903">
        <v>0.89661999999999997</v>
      </c>
      <c r="L3903" s="5">
        <f t="shared" si="430"/>
        <v>0.80000000000002292</v>
      </c>
    </row>
    <row r="3904" spans="1:12" x14ac:dyDescent="0.25">
      <c r="A3904">
        <f t="shared" si="434"/>
        <v>2014</v>
      </c>
      <c r="B3904" t="str">
        <f t="shared" si="431"/>
        <v>01.01.2014</v>
      </c>
      <c r="C3904" t="str">
        <f t="shared" si="428"/>
        <v>7.1.2014</v>
      </c>
      <c r="D3904" s="1">
        <v>41646</v>
      </c>
      <c r="E3904" s="3">
        <f t="shared" si="429"/>
        <v>7</v>
      </c>
      <c r="F3904" s="5">
        <f t="shared" si="432"/>
        <v>1</v>
      </c>
      <c r="G3904" s="5">
        <f t="shared" si="433"/>
        <v>7</v>
      </c>
      <c r="H3904">
        <v>0.89661999999999997</v>
      </c>
      <c r="I3904">
        <v>0.89695999999999998</v>
      </c>
      <c r="J3904">
        <v>0.88931000000000004</v>
      </c>
      <c r="K3904">
        <v>0.89258000000000004</v>
      </c>
      <c r="L3904" s="5">
        <f t="shared" si="430"/>
        <v>-4.0399999999999325</v>
      </c>
    </row>
    <row r="3905" spans="1:12" x14ac:dyDescent="0.25">
      <c r="A3905">
        <f t="shared" si="434"/>
        <v>2014</v>
      </c>
      <c r="B3905" t="str">
        <f t="shared" si="431"/>
        <v>01.01.2014</v>
      </c>
      <c r="C3905" t="str">
        <f t="shared" si="428"/>
        <v>8.1.2014</v>
      </c>
      <c r="D3905" s="1">
        <v>41647</v>
      </c>
      <c r="E3905" s="3">
        <f t="shared" si="429"/>
        <v>8</v>
      </c>
      <c r="F3905" s="5">
        <f t="shared" si="432"/>
        <v>1</v>
      </c>
      <c r="G3905" s="5">
        <f t="shared" si="433"/>
        <v>8</v>
      </c>
      <c r="H3905">
        <v>0.89258999999999999</v>
      </c>
      <c r="I3905">
        <v>0.89512999999999998</v>
      </c>
      <c r="J3905">
        <v>0.88958000000000004</v>
      </c>
      <c r="K3905">
        <v>0.89002000000000003</v>
      </c>
      <c r="L3905" s="5">
        <f t="shared" si="430"/>
        <v>-2.5699999999999612</v>
      </c>
    </row>
    <row r="3906" spans="1:12" x14ac:dyDescent="0.25">
      <c r="A3906">
        <f t="shared" si="434"/>
        <v>2014</v>
      </c>
      <c r="B3906" t="str">
        <f t="shared" si="431"/>
        <v>01.01.2014</v>
      </c>
      <c r="C3906" t="str">
        <f t="shared" si="428"/>
        <v>9.1.2014</v>
      </c>
      <c r="D3906" s="1">
        <v>41648</v>
      </c>
      <c r="E3906" s="3">
        <f t="shared" si="429"/>
        <v>9</v>
      </c>
      <c r="F3906" s="5">
        <f t="shared" si="432"/>
        <v>1</v>
      </c>
      <c r="G3906" s="5">
        <f t="shared" si="433"/>
        <v>9</v>
      </c>
      <c r="H3906">
        <v>0.89000999999999997</v>
      </c>
      <c r="I3906">
        <v>0.89117000000000002</v>
      </c>
      <c r="J3906">
        <v>0.88639999999999997</v>
      </c>
      <c r="K3906">
        <v>0.88980999999999999</v>
      </c>
      <c r="L3906" s="5">
        <f t="shared" si="430"/>
        <v>-0.19999999999997797</v>
      </c>
    </row>
    <row r="3907" spans="1:12" x14ac:dyDescent="0.25">
      <c r="A3907">
        <f t="shared" si="434"/>
        <v>2014</v>
      </c>
      <c r="B3907" t="str">
        <f t="shared" si="431"/>
        <v>01.01.2014</v>
      </c>
      <c r="C3907" t="str">
        <f t="shared" si="428"/>
        <v>10.1.2014</v>
      </c>
      <c r="D3907" s="1">
        <v>41649</v>
      </c>
      <c r="E3907" s="3">
        <f t="shared" si="429"/>
        <v>10</v>
      </c>
      <c r="F3907" s="5">
        <f t="shared" si="432"/>
        <v>1</v>
      </c>
      <c r="G3907" s="5">
        <f t="shared" si="433"/>
        <v>10</v>
      </c>
      <c r="H3907">
        <v>0.88980000000000004</v>
      </c>
      <c r="I3907">
        <v>0.90036000000000005</v>
      </c>
      <c r="J3907">
        <v>0.88746999999999998</v>
      </c>
      <c r="K3907">
        <v>0.89934999999999998</v>
      </c>
      <c r="L3907" s="5">
        <f t="shared" si="430"/>
        <v>9.5499999999999474</v>
      </c>
    </row>
    <row r="3908" spans="1:12" x14ac:dyDescent="0.25">
      <c r="A3908">
        <f t="shared" si="434"/>
        <v>2014</v>
      </c>
      <c r="B3908" t="str">
        <f t="shared" si="431"/>
        <v>01.01.2014</v>
      </c>
      <c r="C3908" t="str">
        <f t="shared" si="428"/>
        <v>13.1.2014</v>
      </c>
      <c r="D3908" s="1">
        <v>41652</v>
      </c>
      <c r="E3908" s="3">
        <f t="shared" si="429"/>
        <v>13</v>
      </c>
      <c r="F3908" s="5">
        <f t="shared" si="432"/>
        <v>1</v>
      </c>
      <c r="G3908" s="5">
        <f t="shared" si="433"/>
        <v>13</v>
      </c>
      <c r="H3908">
        <v>0.89973000000000003</v>
      </c>
      <c r="I3908">
        <v>0.90854000000000001</v>
      </c>
      <c r="J3908">
        <v>0.89842</v>
      </c>
      <c r="K3908">
        <v>0.90525</v>
      </c>
      <c r="L3908" s="5">
        <f t="shared" si="430"/>
        <v>5.5199999999999694</v>
      </c>
    </row>
    <row r="3909" spans="1:12" x14ac:dyDescent="0.25">
      <c r="A3909">
        <f t="shared" si="434"/>
        <v>2014</v>
      </c>
      <c r="B3909" t="str">
        <f t="shared" si="431"/>
        <v>01.01.2014</v>
      </c>
      <c r="C3909" t="str">
        <f t="shared" si="428"/>
        <v>14.1.2014</v>
      </c>
      <c r="D3909" s="1">
        <v>41653</v>
      </c>
      <c r="E3909" s="3">
        <f t="shared" si="429"/>
        <v>14</v>
      </c>
      <c r="F3909" s="5">
        <f t="shared" si="432"/>
        <v>1</v>
      </c>
      <c r="G3909" s="5">
        <f t="shared" si="433"/>
        <v>14</v>
      </c>
      <c r="H3909">
        <v>0.90525</v>
      </c>
      <c r="I3909">
        <v>0.90569</v>
      </c>
      <c r="J3909">
        <v>0.89548000000000005</v>
      </c>
      <c r="K3909">
        <v>0.89648000000000005</v>
      </c>
      <c r="L3909" s="5">
        <f t="shared" si="430"/>
        <v>-8.7699999999999445</v>
      </c>
    </row>
    <row r="3910" spans="1:12" x14ac:dyDescent="0.25">
      <c r="A3910">
        <f t="shared" si="434"/>
        <v>2014</v>
      </c>
      <c r="B3910" t="str">
        <f t="shared" si="431"/>
        <v>01.01.2014</v>
      </c>
      <c r="C3910" t="str">
        <f t="shared" si="428"/>
        <v>15.1.2014</v>
      </c>
      <c r="D3910" s="1">
        <v>41654</v>
      </c>
      <c r="E3910" s="3">
        <f t="shared" si="429"/>
        <v>15</v>
      </c>
      <c r="F3910" s="5">
        <f t="shared" si="432"/>
        <v>1</v>
      </c>
      <c r="G3910" s="5">
        <f t="shared" si="433"/>
        <v>15</v>
      </c>
      <c r="H3910">
        <v>0.89646000000000003</v>
      </c>
      <c r="I3910">
        <v>0.89693000000000001</v>
      </c>
      <c r="J3910">
        <v>0.88871999999999995</v>
      </c>
      <c r="K3910">
        <v>0.89144000000000001</v>
      </c>
      <c r="L3910" s="5">
        <f t="shared" si="430"/>
        <v>-5.0200000000000244</v>
      </c>
    </row>
    <row r="3911" spans="1:12" x14ac:dyDescent="0.25">
      <c r="A3911">
        <f t="shared" si="434"/>
        <v>2014</v>
      </c>
      <c r="B3911" t="str">
        <f t="shared" si="431"/>
        <v>01.01.2014</v>
      </c>
      <c r="C3911" t="str">
        <f t="shared" si="428"/>
        <v>16.1.2014</v>
      </c>
      <c r="D3911" s="1">
        <v>41655</v>
      </c>
      <c r="E3911" s="3">
        <f t="shared" si="429"/>
        <v>16</v>
      </c>
      <c r="F3911" s="5">
        <f t="shared" si="432"/>
        <v>1</v>
      </c>
      <c r="G3911" s="5">
        <f t="shared" si="433"/>
        <v>16</v>
      </c>
      <c r="H3911">
        <v>0.89144000000000001</v>
      </c>
      <c r="I3911">
        <v>0.89151999999999998</v>
      </c>
      <c r="J3911">
        <v>0.87760000000000005</v>
      </c>
      <c r="K3911">
        <v>0.88195000000000001</v>
      </c>
      <c r="L3911" s="5">
        <f t="shared" si="430"/>
        <v>-9.4899999999999984</v>
      </c>
    </row>
    <row r="3912" spans="1:12" x14ac:dyDescent="0.25">
      <c r="A3912">
        <f t="shared" si="434"/>
        <v>2014</v>
      </c>
      <c r="B3912" t="str">
        <f t="shared" si="431"/>
        <v>01.01.2014</v>
      </c>
      <c r="C3912" t="str">
        <f t="shared" si="428"/>
        <v>17.1.2014</v>
      </c>
      <c r="D3912" s="1">
        <v>41656</v>
      </c>
      <c r="E3912" s="3">
        <f t="shared" si="429"/>
        <v>17</v>
      </c>
      <c r="F3912" s="5">
        <f t="shared" si="432"/>
        <v>1</v>
      </c>
      <c r="G3912" s="5">
        <f t="shared" si="433"/>
        <v>17</v>
      </c>
      <c r="H3912">
        <v>0.88195999999999997</v>
      </c>
      <c r="I3912">
        <v>0.88270000000000004</v>
      </c>
      <c r="J3912">
        <v>0.87627999999999995</v>
      </c>
      <c r="K3912">
        <v>0.87780000000000002</v>
      </c>
      <c r="L3912" s="5">
        <f t="shared" si="430"/>
        <v>-4.1599999999999415</v>
      </c>
    </row>
    <row r="3913" spans="1:12" x14ac:dyDescent="0.25">
      <c r="A3913">
        <f t="shared" si="434"/>
        <v>2014</v>
      </c>
      <c r="B3913" t="str">
        <f t="shared" si="431"/>
        <v>01.01.2014</v>
      </c>
      <c r="C3913" t="str">
        <f t="shared" si="428"/>
        <v>20.1.2014</v>
      </c>
      <c r="D3913" s="1">
        <v>41659</v>
      </c>
      <c r="E3913" s="3">
        <f t="shared" si="429"/>
        <v>20</v>
      </c>
      <c r="F3913" s="5">
        <f t="shared" si="432"/>
        <v>1</v>
      </c>
      <c r="G3913" s="5">
        <f t="shared" si="433"/>
        <v>20</v>
      </c>
      <c r="H3913">
        <v>0.87700999999999996</v>
      </c>
      <c r="I3913">
        <v>0.88202000000000003</v>
      </c>
      <c r="J3913">
        <v>0.87555000000000005</v>
      </c>
      <c r="K3913">
        <v>0.88099000000000005</v>
      </c>
      <c r="L3913" s="5">
        <f t="shared" si="430"/>
        <v>3.9800000000000946</v>
      </c>
    </row>
    <row r="3914" spans="1:12" x14ac:dyDescent="0.25">
      <c r="A3914">
        <f t="shared" si="434"/>
        <v>2014</v>
      </c>
      <c r="B3914" t="str">
        <f t="shared" si="431"/>
        <v>01.01.2014</v>
      </c>
      <c r="C3914" t="str">
        <f t="shared" si="428"/>
        <v>21.1.2014</v>
      </c>
      <c r="D3914" s="1">
        <v>41660</v>
      </c>
      <c r="E3914" s="3">
        <f t="shared" si="429"/>
        <v>21</v>
      </c>
      <c r="F3914" s="5">
        <f t="shared" si="432"/>
        <v>1</v>
      </c>
      <c r="G3914" s="5">
        <f t="shared" si="433"/>
        <v>21</v>
      </c>
      <c r="H3914">
        <v>0.88097999999999999</v>
      </c>
      <c r="I3914">
        <v>0.88361999999999996</v>
      </c>
      <c r="J3914">
        <v>0.87748000000000004</v>
      </c>
      <c r="K3914">
        <v>0.88044999999999995</v>
      </c>
      <c r="L3914" s="5">
        <f t="shared" si="430"/>
        <v>-0.53000000000003045</v>
      </c>
    </row>
    <row r="3915" spans="1:12" x14ac:dyDescent="0.25">
      <c r="A3915">
        <f t="shared" si="434"/>
        <v>2014</v>
      </c>
      <c r="B3915" t="str">
        <f t="shared" si="431"/>
        <v>01.01.2014</v>
      </c>
      <c r="C3915" t="str">
        <f t="shared" si="428"/>
        <v>22.1.2014</v>
      </c>
      <c r="D3915" s="1">
        <v>41661</v>
      </c>
      <c r="E3915" s="3">
        <f t="shared" si="429"/>
        <v>22</v>
      </c>
      <c r="F3915" s="5">
        <f t="shared" si="432"/>
        <v>1</v>
      </c>
      <c r="G3915" s="5">
        <f t="shared" si="433"/>
        <v>22</v>
      </c>
      <c r="H3915">
        <v>0.88043000000000005</v>
      </c>
      <c r="I3915">
        <v>0.88871</v>
      </c>
      <c r="J3915">
        <v>0.87863999999999998</v>
      </c>
      <c r="K3915">
        <v>0.88507999999999998</v>
      </c>
      <c r="L3915" s="5">
        <f t="shared" si="430"/>
        <v>4.649999999999932</v>
      </c>
    </row>
    <row r="3916" spans="1:12" x14ac:dyDescent="0.25">
      <c r="A3916">
        <f t="shared" si="434"/>
        <v>2014</v>
      </c>
      <c r="B3916" t="str">
        <f t="shared" si="431"/>
        <v>01.01.2014</v>
      </c>
      <c r="C3916" t="str">
        <f t="shared" si="428"/>
        <v>23.1.2014</v>
      </c>
      <c r="D3916" s="1">
        <v>41662</v>
      </c>
      <c r="E3916" s="3">
        <f t="shared" si="429"/>
        <v>23</v>
      </c>
      <c r="F3916" s="5">
        <f t="shared" si="432"/>
        <v>1</v>
      </c>
      <c r="G3916" s="5">
        <f t="shared" si="433"/>
        <v>23</v>
      </c>
      <c r="H3916">
        <v>0.88509000000000004</v>
      </c>
      <c r="I3916">
        <v>0.88514999999999999</v>
      </c>
      <c r="J3916">
        <v>0.87312000000000001</v>
      </c>
      <c r="K3916">
        <v>0.87672000000000005</v>
      </c>
      <c r="L3916" s="5">
        <f t="shared" si="430"/>
        <v>-8.3699999999999886</v>
      </c>
    </row>
    <row r="3917" spans="1:12" x14ac:dyDescent="0.25">
      <c r="A3917">
        <f t="shared" si="434"/>
        <v>2014</v>
      </c>
      <c r="B3917" t="str">
        <f t="shared" si="431"/>
        <v>01.01.2014</v>
      </c>
      <c r="C3917" t="str">
        <f t="shared" si="428"/>
        <v>24.1.2014</v>
      </c>
      <c r="D3917" s="1">
        <v>41663</v>
      </c>
      <c r="E3917" s="3">
        <f t="shared" si="429"/>
        <v>24</v>
      </c>
      <c r="F3917" s="5">
        <f t="shared" si="432"/>
        <v>1</v>
      </c>
      <c r="G3917" s="5">
        <f t="shared" si="433"/>
        <v>24</v>
      </c>
      <c r="H3917">
        <v>0.87670999999999999</v>
      </c>
      <c r="I3917">
        <v>0.87739</v>
      </c>
      <c r="J3917">
        <v>0.86595999999999995</v>
      </c>
      <c r="K3917">
        <v>0.86792999999999998</v>
      </c>
      <c r="L3917" s="5">
        <f t="shared" si="430"/>
        <v>-8.78000000000001</v>
      </c>
    </row>
    <row r="3918" spans="1:12" x14ac:dyDescent="0.25">
      <c r="A3918">
        <f t="shared" si="434"/>
        <v>2014</v>
      </c>
      <c r="B3918" t="str">
        <f t="shared" si="431"/>
        <v>01.01.2014</v>
      </c>
      <c r="C3918" t="str">
        <f t="shared" si="428"/>
        <v>27.1.2014</v>
      </c>
      <c r="D3918" s="1">
        <v>41666</v>
      </c>
      <c r="E3918" s="3">
        <f t="shared" si="429"/>
        <v>27</v>
      </c>
      <c r="F3918" s="5">
        <f t="shared" si="432"/>
        <v>1</v>
      </c>
      <c r="G3918" s="5">
        <f t="shared" si="433"/>
        <v>27</v>
      </c>
      <c r="H3918">
        <v>0.86912</v>
      </c>
      <c r="I3918">
        <v>0.87583</v>
      </c>
      <c r="J3918">
        <v>0.86763000000000001</v>
      </c>
      <c r="K3918">
        <v>0.87377000000000005</v>
      </c>
      <c r="L3918" s="5">
        <f t="shared" si="430"/>
        <v>4.650000000000043</v>
      </c>
    </row>
    <row r="3919" spans="1:12" x14ac:dyDescent="0.25">
      <c r="A3919">
        <f t="shared" si="434"/>
        <v>2014</v>
      </c>
      <c r="B3919" t="str">
        <f t="shared" si="431"/>
        <v>01.01.2014</v>
      </c>
      <c r="C3919" t="str">
        <f t="shared" si="428"/>
        <v>28.1.2014</v>
      </c>
      <c r="D3919" s="1">
        <v>41667</v>
      </c>
      <c r="E3919" s="3">
        <f t="shared" si="429"/>
        <v>28</v>
      </c>
      <c r="F3919" s="5">
        <f t="shared" si="432"/>
        <v>1</v>
      </c>
      <c r="G3919" s="5">
        <f t="shared" si="433"/>
        <v>28</v>
      </c>
      <c r="H3919">
        <v>0.87375999999999998</v>
      </c>
      <c r="I3919">
        <v>0.88200999999999996</v>
      </c>
      <c r="J3919">
        <v>0.87253000000000003</v>
      </c>
      <c r="K3919">
        <v>0.87775999999999998</v>
      </c>
      <c r="L3919" s="5">
        <f t="shared" si="430"/>
        <v>4.0000000000000036</v>
      </c>
    </row>
    <row r="3920" spans="1:12" x14ac:dyDescent="0.25">
      <c r="A3920">
        <f t="shared" si="434"/>
        <v>2014</v>
      </c>
      <c r="B3920" t="str">
        <f t="shared" si="431"/>
        <v>01.01.2014</v>
      </c>
      <c r="C3920" t="str">
        <f t="shared" si="428"/>
        <v>29.1.2014</v>
      </c>
      <c r="D3920" s="1">
        <v>41668</v>
      </c>
      <c r="E3920" s="3">
        <f t="shared" si="429"/>
        <v>29</v>
      </c>
      <c r="F3920" s="5">
        <f t="shared" si="432"/>
        <v>1</v>
      </c>
      <c r="G3920" s="5">
        <f t="shared" si="433"/>
        <v>29</v>
      </c>
      <c r="H3920">
        <v>0.87775000000000003</v>
      </c>
      <c r="I3920">
        <v>0.88244999999999996</v>
      </c>
      <c r="J3920">
        <v>0.87238000000000004</v>
      </c>
      <c r="K3920">
        <v>0.87375000000000003</v>
      </c>
      <c r="L3920" s="5">
        <f t="shared" si="430"/>
        <v>-4.0000000000000036</v>
      </c>
    </row>
    <row r="3921" spans="1:12" x14ac:dyDescent="0.25">
      <c r="A3921">
        <f t="shared" si="434"/>
        <v>2014</v>
      </c>
      <c r="B3921" t="str">
        <f t="shared" si="431"/>
        <v>01.01.2014</v>
      </c>
      <c r="C3921" t="str">
        <f t="shared" si="428"/>
        <v>30.1.2014</v>
      </c>
      <c r="D3921" s="1">
        <v>41669</v>
      </c>
      <c r="E3921" s="3">
        <f t="shared" si="429"/>
        <v>30</v>
      </c>
      <c r="F3921" s="5">
        <f t="shared" si="432"/>
        <v>1</v>
      </c>
      <c r="G3921" s="5">
        <f t="shared" si="433"/>
        <v>30</v>
      </c>
      <c r="H3921">
        <v>0.87375999999999998</v>
      </c>
      <c r="I3921">
        <v>0.87997999999999998</v>
      </c>
      <c r="J3921">
        <v>0.87094000000000005</v>
      </c>
      <c r="K3921">
        <v>0.87932999999999995</v>
      </c>
      <c r="L3921" s="5">
        <f t="shared" si="430"/>
        <v>5.5699999999999639</v>
      </c>
    </row>
    <row r="3922" spans="1:12" x14ac:dyDescent="0.25">
      <c r="A3922">
        <f t="shared" si="434"/>
        <v>2014</v>
      </c>
      <c r="B3922" t="str">
        <f t="shared" si="431"/>
        <v>01.01.2014</v>
      </c>
      <c r="C3922" t="str">
        <f t="shared" si="428"/>
        <v>31.1.2014</v>
      </c>
      <c r="D3922" s="1">
        <v>41670</v>
      </c>
      <c r="E3922" s="3">
        <f t="shared" si="429"/>
        <v>30</v>
      </c>
      <c r="F3922" s="5">
        <f t="shared" si="432"/>
        <v>1</v>
      </c>
      <c r="G3922" s="5">
        <f t="shared" si="433"/>
        <v>31</v>
      </c>
      <c r="H3922">
        <v>0.87931000000000004</v>
      </c>
      <c r="I3922">
        <v>0.88219999999999998</v>
      </c>
      <c r="J3922">
        <v>0.86939</v>
      </c>
      <c r="K3922">
        <v>0.87548000000000004</v>
      </c>
      <c r="L3922" s="5">
        <f t="shared" si="430"/>
        <v>-3.83</v>
      </c>
    </row>
    <row r="3923" spans="1:12" x14ac:dyDescent="0.25">
      <c r="A3923">
        <f t="shared" si="434"/>
        <v>2014</v>
      </c>
      <c r="B3923" t="str">
        <f t="shared" si="431"/>
        <v>01.01.2014</v>
      </c>
      <c r="C3923" t="str">
        <f t="shared" si="428"/>
        <v>3.2.2014</v>
      </c>
      <c r="D3923" s="1">
        <v>41673</v>
      </c>
      <c r="E3923" s="3">
        <f t="shared" si="429"/>
        <v>33</v>
      </c>
      <c r="F3923" s="5">
        <f t="shared" si="432"/>
        <v>2</v>
      </c>
      <c r="G3923" s="5">
        <f t="shared" si="433"/>
        <v>3</v>
      </c>
      <c r="H3923">
        <v>0.87655000000000005</v>
      </c>
      <c r="I3923">
        <v>0.88326000000000005</v>
      </c>
      <c r="J3923">
        <v>0.87380999999999998</v>
      </c>
      <c r="K3923">
        <v>0.87509000000000003</v>
      </c>
      <c r="L3923" s="5">
        <f t="shared" si="430"/>
        <v>-1.4600000000000168</v>
      </c>
    </row>
    <row r="3924" spans="1:12" x14ac:dyDescent="0.25">
      <c r="A3924">
        <f t="shared" si="434"/>
        <v>2014</v>
      </c>
      <c r="B3924" t="str">
        <f t="shared" si="431"/>
        <v>01.01.2014</v>
      </c>
      <c r="C3924" t="str">
        <f t="shared" si="428"/>
        <v>4.2.2014</v>
      </c>
      <c r="D3924" s="1">
        <v>41674</v>
      </c>
      <c r="E3924" s="3">
        <f t="shared" si="429"/>
        <v>34</v>
      </c>
      <c r="F3924" s="5">
        <f t="shared" si="432"/>
        <v>2</v>
      </c>
      <c r="G3924" s="5">
        <f t="shared" si="433"/>
        <v>4</v>
      </c>
      <c r="H3924">
        <v>0.87507999999999997</v>
      </c>
      <c r="I3924">
        <v>0.89410999999999996</v>
      </c>
      <c r="J3924">
        <v>0.87294000000000005</v>
      </c>
      <c r="K3924">
        <v>0.89237999999999995</v>
      </c>
      <c r="L3924" s="5">
        <f t="shared" si="430"/>
        <v>17.299999999999983</v>
      </c>
    </row>
    <row r="3925" spans="1:12" x14ac:dyDescent="0.25">
      <c r="A3925">
        <f t="shared" si="434"/>
        <v>2014</v>
      </c>
      <c r="B3925" t="str">
        <f t="shared" si="431"/>
        <v>01.01.2014</v>
      </c>
      <c r="C3925" t="str">
        <f t="shared" si="428"/>
        <v>5.2.2014</v>
      </c>
      <c r="D3925" s="1">
        <v>41675</v>
      </c>
      <c r="E3925" s="3">
        <f t="shared" si="429"/>
        <v>35</v>
      </c>
      <c r="F3925" s="5">
        <f t="shared" si="432"/>
        <v>2</v>
      </c>
      <c r="G3925" s="5">
        <f t="shared" si="433"/>
        <v>5</v>
      </c>
      <c r="H3925">
        <v>0.89237999999999995</v>
      </c>
      <c r="I3925">
        <v>0.89376999999999995</v>
      </c>
      <c r="J3925">
        <v>0.88724000000000003</v>
      </c>
      <c r="K3925">
        <v>0.89085999999999999</v>
      </c>
      <c r="L3925" s="5">
        <f t="shared" si="430"/>
        <v>-1.5199999999999658</v>
      </c>
    </row>
    <row r="3926" spans="1:12" x14ac:dyDescent="0.25">
      <c r="A3926">
        <f t="shared" si="434"/>
        <v>2014</v>
      </c>
      <c r="B3926" t="str">
        <f t="shared" si="431"/>
        <v>01.01.2014</v>
      </c>
      <c r="C3926" t="str">
        <f t="shared" si="428"/>
        <v>6.2.2014</v>
      </c>
      <c r="D3926" s="1">
        <v>41676</v>
      </c>
      <c r="E3926" s="3">
        <f t="shared" si="429"/>
        <v>36</v>
      </c>
      <c r="F3926" s="5">
        <f t="shared" si="432"/>
        <v>2</v>
      </c>
      <c r="G3926" s="5">
        <f t="shared" si="433"/>
        <v>6</v>
      </c>
      <c r="H3926">
        <v>0.89083999999999997</v>
      </c>
      <c r="I3926">
        <v>0.89793999999999996</v>
      </c>
      <c r="J3926">
        <v>0.89080000000000004</v>
      </c>
      <c r="K3926">
        <v>0.89578000000000002</v>
      </c>
      <c r="L3926" s="5">
        <f t="shared" si="430"/>
        <v>4.9400000000000555</v>
      </c>
    </row>
    <row r="3927" spans="1:12" x14ac:dyDescent="0.25">
      <c r="A3927">
        <f t="shared" si="434"/>
        <v>2014</v>
      </c>
      <c r="B3927" t="str">
        <f t="shared" si="431"/>
        <v>01.01.2014</v>
      </c>
      <c r="C3927" t="str">
        <f t="shared" si="428"/>
        <v>7.2.2014</v>
      </c>
      <c r="D3927" s="1">
        <v>41677</v>
      </c>
      <c r="E3927" s="3">
        <f t="shared" si="429"/>
        <v>37</v>
      </c>
      <c r="F3927" s="5">
        <f t="shared" si="432"/>
        <v>2</v>
      </c>
      <c r="G3927" s="5">
        <f t="shared" si="433"/>
        <v>7</v>
      </c>
      <c r="H3927">
        <v>0.89583999999999997</v>
      </c>
      <c r="I3927">
        <v>0.89978000000000002</v>
      </c>
      <c r="J3927">
        <v>0.89210999999999996</v>
      </c>
      <c r="K3927">
        <v>0.89571000000000001</v>
      </c>
      <c r="L3927" s="5">
        <f t="shared" si="430"/>
        <v>-0.12999999999996348</v>
      </c>
    </row>
    <row r="3928" spans="1:12" x14ac:dyDescent="0.25">
      <c r="A3928">
        <f t="shared" si="434"/>
        <v>2014</v>
      </c>
      <c r="B3928" t="str">
        <f t="shared" si="431"/>
        <v>01.01.2014</v>
      </c>
      <c r="C3928" t="str">
        <f t="shared" si="428"/>
        <v>10.2.2014</v>
      </c>
      <c r="D3928" s="1">
        <v>41680</v>
      </c>
      <c r="E3928" s="3">
        <f t="shared" si="429"/>
        <v>40</v>
      </c>
      <c r="F3928" s="5">
        <f t="shared" si="432"/>
        <v>2</v>
      </c>
      <c r="G3928" s="5">
        <f t="shared" si="433"/>
        <v>10</v>
      </c>
      <c r="H3928">
        <v>0.89544999999999997</v>
      </c>
      <c r="I3928">
        <v>0.89576</v>
      </c>
      <c r="J3928">
        <v>0.89063000000000003</v>
      </c>
      <c r="K3928">
        <v>0.89473999999999998</v>
      </c>
      <c r="L3928" s="5">
        <f t="shared" si="430"/>
        <v>-0.70999999999998842</v>
      </c>
    </row>
    <row r="3929" spans="1:12" x14ac:dyDescent="0.25">
      <c r="A3929">
        <f t="shared" si="434"/>
        <v>2014</v>
      </c>
      <c r="B3929" t="str">
        <f t="shared" si="431"/>
        <v>01.01.2014</v>
      </c>
      <c r="C3929" t="str">
        <f t="shared" si="428"/>
        <v>11.2.2014</v>
      </c>
      <c r="D3929" s="1">
        <v>41681</v>
      </c>
      <c r="E3929" s="3">
        <f t="shared" si="429"/>
        <v>41</v>
      </c>
      <c r="F3929" s="5">
        <f t="shared" si="432"/>
        <v>2</v>
      </c>
      <c r="G3929" s="5">
        <f t="shared" si="433"/>
        <v>11</v>
      </c>
      <c r="H3929">
        <v>0.89473999999999998</v>
      </c>
      <c r="I3929">
        <v>0.90468999999999999</v>
      </c>
      <c r="J3929">
        <v>0.89403999999999995</v>
      </c>
      <c r="K3929">
        <v>0.90364999999999995</v>
      </c>
      <c r="L3929" s="5">
        <f t="shared" si="430"/>
        <v>8.9099999999999735</v>
      </c>
    </row>
    <row r="3930" spans="1:12" x14ac:dyDescent="0.25">
      <c r="A3930">
        <f t="shared" si="434"/>
        <v>2014</v>
      </c>
      <c r="B3930" t="str">
        <f t="shared" si="431"/>
        <v>01.01.2014</v>
      </c>
      <c r="C3930" t="str">
        <f t="shared" si="428"/>
        <v>12.2.2014</v>
      </c>
      <c r="D3930" s="1">
        <v>41682</v>
      </c>
      <c r="E3930" s="3">
        <f t="shared" si="429"/>
        <v>42</v>
      </c>
      <c r="F3930" s="5">
        <f t="shared" si="432"/>
        <v>2</v>
      </c>
      <c r="G3930" s="5">
        <f t="shared" si="433"/>
        <v>12</v>
      </c>
      <c r="H3930">
        <v>0.90364</v>
      </c>
      <c r="I3930">
        <v>0.90666000000000002</v>
      </c>
      <c r="J3930">
        <v>0.90061000000000002</v>
      </c>
      <c r="K3930">
        <v>0.90254999999999996</v>
      </c>
      <c r="L3930" s="5">
        <f t="shared" si="430"/>
        <v>-1.0900000000000354</v>
      </c>
    </row>
    <row r="3931" spans="1:12" x14ac:dyDescent="0.25">
      <c r="A3931">
        <f t="shared" si="434"/>
        <v>2014</v>
      </c>
      <c r="B3931" t="str">
        <f t="shared" si="431"/>
        <v>01.01.2014</v>
      </c>
      <c r="C3931" t="str">
        <f t="shared" si="428"/>
        <v>13.2.2014</v>
      </c>
      <c r="D3931" s="1">
        <v>41683</v>
      </c>
      <c r="E3931" s="3">
        <f t="shared" si="429"/>
        <v>43</v>
      </c>
      <c r="F3931" s="5">
        <f t="shared" si="432"/>
        <v>2</v>
      </c>
      <c r="G3931" s="5">
        <f t="shared" si="433"/>
        <v>13</v>
      </c>
      <c r="H3931">
        <v>0.90254000000000001</v>
      </c>
      <c r="I3931">
        <v>0.90300000000000002</v>
      </c>
      <c r="J3931">
        <v>0.89266000000000001</v>
      </c>
      <c r="K3931">
        <v>0.89778999999999998</v>
      </c>
      <c r="L3931" s="5">
        <f t="shared" si="430"/>
        <v>-4.750000000000032</v>
      </c>
    </row>
    <row r="3932" spans="1:12" x14ac:dyDescent="0.25">
      <c r="A3932">
        <f t="shared" si="434"/>
        <v>2014</v>
      </c>
      <c r="B3932" t="str">
        <f t="shared" si="431"/>
        <v>01.01.2014</v>
      </c>
      <c r="C3932" t="str">
        <f t="shared" si="428"/>
        <v>14.2.2014</v>
      </c>
      <c r="D3932" s="1">
        <v>41684</v>
      </c>
      <c r="E3932" s="3">
        <f t="shared" si="429"/>
        <v>44</v>
      </c>
      <c r="F3932" s="5">
        <f t="shared" si="432"/>
        <v>2</v>
      </c>
      <c r="G3932" s="5">
        <f t="shared" si="433"/>
        <v>14</v>
      </c>
      <c r="H3932">
        <v>0.89773999999999998</v>
      </c>
      <c r="I3932">
        <v>0.90427999999999997</v>
      </c>
      <c r="J3932">
        <v>0.89654999999999996</v>
      </c>
      <c r="K3932">
        <v>0.90305999999999997</v>
      </c>
      <c r="L3932" s="5">
        <f t="shared" si="430"/>
        <v>5.3199999999999914</v>
      </c>
    </row>
    <row r="3933" spans="1:12" x14ac:dyDescent="0.25">
      <c r="A3933">
        <f t="shared" si="434"/>
        <v>2014</v>
      </c>
      <c r="B3933" t="str">
        <f t="shared" si="431"/>
        <v>01.01.2014</v>
      </c>
      <c r="C3933" t="str">
        <f t="shared" si="428"/>
        <v>17.2.2014</v>
      </c>
      <c r="D3933" s="1">
        <v>41687</v>
      </c>
      <c r="E3933" s="3">
        <f t="shared" si="429"/>
        <v>47</v>
      </c>
      <c r="F3933" s="5">
        <f t="shared" si="432"/>
        <v>2</v>
      </c>
      <c r="G3933" s="5">
        <f t="shared" si="433"/>
        <v>17</v>
      </c>
      <c r="H3933">
        <v>0.90615000000000001</v>
      </c>
      <c r="I3933">
        <v>0.90680000000000005</v>
      </c>
      <c r="J3933">
        <v>0.90225999999999995</v>
      </c>
      <c r="K3933">
        <v>0.90312999999999999</v>
      </c>
      <c r="L3933" s="5">
        <f t="shared" si="430"/>
        <v>-3.0200000000000227</v>
      </c>
    </row>
    <row r="3934" spans="1:12" x14ac:dyDescent="0.25">
      <c r="A3934">
        <f t="shared" si="434"/>
        <v>2014</v>
      </c>
      <c r="B3934" t="str">
        <f t="shared" si="431"/>
        <v>01.01.2014</v>
      </c>
      <c r="C3934" t="str">
        <f t="shared" si="428"/>
        <v>18.2.2014</v>
      </c>
      <c r="D3934" s="1">
        <v>41688</v>
      </c>
      <c r="E3934" s="3">
        <f t="shared" si="429"/>
        <v>48</v>
      </c>
      <c r="F3934" s="5">
        <f t="shared" si="432"/>
        <v>2</v>
      </c>
      <c r="G3934" s="5">
        <f t="shared" si="433"/>
        <v>18</v>
      </c>
      <c r="H3934">
        <v>0.90317999999999998</v>
      </c>
      <c r="I3934">
        <v>0.90795000000000003</v>
      </c>
      <c r="J3934">
        <v>0.90012000000000003</v>
      </c>
      <c r="K3934">
        <v>0.90259999999999996</v>
      </c>
      <c r="L3934" s="5">
        <f t="shared" si="430"/>
        <v>-0.58000000000002494</v>
      </c>
    </row>
    <row r="3935" spans="1:12" x14ac:dyDescent="0.25">
      <c r="A3935">
        <f t="shared" si="434"/>
        <v>2014</v>
      </c>
      <c r="B3935" t="str">
        <f t="shared" si="431"/>
        <v>01.01.2014</v>
      </c>
      <c r="C3935" t="str">
        <f t="shared" si="428"/>
        <v>19.2.2014</v>
      </c>
      <c r="D3935" s="1">
        <v>41689</v>
      </c>
      <c r="E3935" s="3">
        <f t="shared" si="429"/>
        <v>49</v>
      </c>
      <c r="F3935" s="5">
        <f t="shared" si="432"/>
        <v>2</v>
      </c>
      <c r="G3935" s="5">
        <f t="shared" si="433"/>
        <v>19</v>
      </c>
      <c r="H3935">
        <v>0.90261000000000002</v>
      </c>
      <c r="I3935">
        <v>0.90436000000000005</v>
      </c>
      <c r="J3935">
        <v>0.89893999999999996</v>
      </c>
      <c r="K3935">
        <v>0.89986999999999995</v>
      </c>
      <c r="L3935" s="5">
        <f t="shared" si="430"/>
        <v>-2.7400000000000757</v>
      </c>
    </row>
    <row r="3936" spans="1:12" x14ac:dyDescent="0.25">
      <c r="A3936">
        <f t="shared" si="434"/>
        <v>2014</v>
      </c>
      <c r="B3936" t="str">
        <f t="shared" si="431"/>
        <v>01.01.2014</v>
      </c>
      <c r="C3936" t="str">
        <f t="shared" si="428"/>
        <v>20.2.2014</v>
      </c>
      <c r="D3936" s="1">
        <v>41690</v>
      </c>
      <c r="E3936" s="3">
        <f t="shared" si="429"/>
        <v>50</v>
      </c>
      <c r="F3936" s="5">
        <f t="shared" si="432"/>
        <v>2</v>
      </c>
      <c r="G3936" s="5">
        <f t="shared" si="433"/>
        <v>20</v>
      </c>
      <c r="H3936">
        <v>0.89985000000000004</v>
      </c>
      <c r="I3936">
        <v>0.90208999999999995</v>
      </c>
      <c r="J3936">
        <v>0.89358000000000004</v>
      </c>
      <c r="K3936">
        <v>0.90049999999999997</v>
      </c>
      <c r="L3936" s="5">
        <f t="shared" si="430"/>
        <v>0.64999999999992841</v>
      </c>
    </row>
    <row r="3937" spans="1:12" x14ac:dyDescent="0.25">
      <c r="A3937">
        <f t="shared" si="434"/>
        <v>2014</v>
      </c>
      <c r="B3937" t="str">
        <f t="shared" si="431"/>
        <v>01.01.2014</v>
      </c>
      <c r="C3937" t="str">
        <f t="shared" si="428"/>
        <v>21.2.2014</v>
      </c>
      <c r="D3937" s="1">
        <v>41691</v>
      </c>
      <c r="E3937" s="3">
        <f t="shared" si="429"/>
        <v>51</v>
      </c>
      <c r="F3937" s="5">
        <f t="shared" si="432"/>
        <v>2</v>
      </c>
      <c r="G3937" s="5">
        <f t="shared" si="433"/>
        <v>21</v>
      </c>
      <c r="H3937">
        <v>0.90049000000000001</v>
      </c>
      <c r="I3937">
        <v>0.90137</v>
      </c>
      <c r="J3937">
        <v>0.89514000000000005</v>
      </c>
      <c r="K3937">
        <v>0.89754</v>
      </c>
      <c r="L3937" s="5">
        <f t="shared" si="430"/>
        <v>-2.9500000000000082</v>
      </c>
    </row>
    <row r="3938" spans="1:12" x14ac:dyDescent="0.25">
      <c r="A3938">
        <f t="shared" si="434"/>
        <v>2014</v>
      </c>
      <c r="B3938" t="str">
        <f t="shared" si="431"/>
        <v>01.01.2014</v>
      </c>
      <c r="C3938" t="str">
        <f t="shared" ref="C3938:C4001" si="435">CONCATENATE(G3938,".",F3938,".",A3938)</f>
        <v>24.2.2014</v>
      </c>
      <c r="D3938" s="1">
        <v>41694</v>
      </c>
      <c r="E3938" s="3">
        <f t="shared" ref="E3938:E4001" si="436">DAYS360(B3938,C3938,TRUE)+1</f>
        <v>54</v>
      </c>
      <c r="F3938" s="5">
        <f t="shared" si="432"/>
        <v>2</v>
      </c>
      <c r="G3938" s="5">
        <f t="shared" si="433"/>
        <v>24</v>
      </c>
      <c r="H3938">
        <v>0.89802000000000004</v>
      </c>
      <c r="I3938">
        <v>0.90483999999999998</v>
      </c>
      <c r="J3938">
        <v>0.89368999999999998</v>
      </c>
      <c r="K3938">
        <v>0.90339000000000003</v>
      </c>
      <c r="L3938" s="5">
        <f t="shared" ref="L3938:L4001" si="437">(K3938-H3938)*1000</f>
        <v>5.3699999999999859</v>
      </c>
    </row>
    <row r="3939" spans="1:12" x14ac:dyDescent="0.25">
      <c r="A3939">
        <f t="shared" si="434"/>
        <v>2014</v>
      </c>
      <c r="B3939" t="str">
        <f t="shared" si="431"/>
        <v>01.01.2014</v>
      </c>
      <c r="C3939" t="str">
        <f t="shared" si="435"/>
        <v>25.2.2014</v>
      </c>
      <c r="D3939" s="1">
        <v>41695</v>
      </c>
      <c r="E3939" s="3">
        <f t="shared" si="436"/>
        <v>55</v>
      </c>
      <c r="F3939" s="5">
        <f t="shared" si="432"/>
        <v>2</v>
      </c>
      <c r="G3939" s="5">
        <f t="shared" si="433"/>
        <v>25</v>
      </c>
      <c r="H3939">
        <v>0.90339000000000003</v>
      </c>
      <c r="I3939">
        <v>0.90429000000000004</v>
      </c>
      <c r="J3939">
        <v>0.90034000000000003</v>
      </c>
      <c r="K3939">
        <v>0.90180000000000005</v>
      </c>
      <c r="L3939" s="5">
        <f t="shared" si="437"/>
        <v>-1.5899999999999803</v>
      </c>
    </row>
    <row r="3940" spans="1:12" x14ac:dyDescent="0.25">
      <c r="A3940">
        <f t="shared" si="434"/>
        <v>2014</v>
      </c>
      <c r="B3940" t="str">
        <f t="shared" si="431"/>
        <v>01.01.2014</v>
      </c>
      <c r="C3940" t="str">
        <f t="shared" si="435"/>
        <v>26.2.2014</v>
      </c>
      <c r="D3940" s="1">
        <v>41696</v>
      </c>
      <c r="E3940" s="3">
        <f t="shared" si="436"/>
        <v>56</v>
      </c>
      <c r="F3940" s="5">
        <f t="shared" si="432"/>
        <v>2</v>
      </c>
      <c r="G3940" s="5">
        <f t="shared" si="433"/>
        <v>26</v>
      </c>
      <c r="H3940">
        <v>0.90178999999999998</v>
      </c>
      <c r="I3940">
        <v>0.90249999999999997</v>
      </c>
      <c r="J3940">
        <v>0.89432999999999996</v>
      </c>
      <c r="K3940">
        <v>0.89668999999999999</v>
      </c>
      <c r="L3940" s="5">
        <f t="shared" si="437"/>
        <v>-5.0999999999999934</v>
      </c>
    </row>
    <row r="3941" spans="1:12" x14ac:dyDescent="0.25">
      <c r="A3941">
        <f t="shared" si="434"/>
        <v>2014</v>
      </c>
      <c r="B3941" t="str">
        <f t="shared" ref="B3941:B4004" si="438">CONCATENATE("01.","01",".",A3941)</f>
        <v>01.01.2014</v>
      </c>
      <c r="C3941" t="str">
        <f t="shared" si="435"/>
        <v>27.2.2014</v>
      </c>
      <c r="D3941" s="1">
        <v>41697</v>
      </c>
      <c r="E3941" s="3">
        <f t="shared" si="436"/>
        <v>57</v>
      </c>
      <c r="F3941" s="5">
        <f t="shared" si="432"/>
        <v>2</v>
      </c>
      <c r="G3941" s="5">
        <f t="shared" si="433"/>
        <v>27</v>
      </c>
      <c r="H3941">
        <v>0.89668999999999999</v>
      </c>
      <c r="I3941">
        <v>0.89705999999999997</v>
      </c>
      <c r="J3941">
        <v>0.89032999999999995</v>
      </c>
      <c r="K3941">
        <v>0.89641000000000004</v>
      </c>
      <c r="L3941" s="5">
        <f t="shared" si="437"/>
        <v>-0.27999999999994696</v>
      </c>
    </row>
    <row r="3942" spans="1:12" x14ac:dyDescent="0.25">
      <c r="A3942">
        <f t="shared" si="434"/>
        <v>2014</v>
      </c>
      <c r="B3942" t="str">
        <f t="shared" si="438"/>
        <v>01.01.2014</v>
      </c>
      <c r="C3942" t="str">
        <f t="shared" si="435"/>
        <v>28.2.2014</v>
      </c>
      <c r="D3942" s="1">
        <v>41698</v>
      </c>
      <c r="E3942" s="3">
        <f t="shared" si="436"/>
        <v>58</v>
      </c>
      <c r="F3942" s="5">
        <f t="shared" si="432"/>
        <v>2</v>
      </c>
      <c r="G3942" s="5">
        <f t="shared" si="433"/>
        <v>28</v>
      </c>
      <c r="H3942">
        <v>0.89639999999999997</v>
      </c>
      <c r="I3942">
        <v>0.89881</v>
      </c>
      <c r="J3942">
        <v>0.89146000000000003</v>
      </c>
      <c r="K3942">
        <v>0.89241000000000004</v>
      </c>
      <c r="L3942" s="5">
        <f t="shared" si="437"/>
        <v>-3.989999999999938</v>
      </c>
    </row>
    <row r="3943" spans="1:12" x14ac:dyDescent="0.25">
      <c r="A3943">
        <f t="shared" si="434"/>
        <v>2014</v>
      </c>
      <c r="B3943" t="str">
        <f t="shared" si="438"/>
        <v>01.01.2014</v>
      </c>
      <c r="C3943" t="str">
        <f t="shared" si="435"/>
        <v>3.3.2014</v>
      </c>
      <c r="D3943" s="1">
        <v>41701</v>
      </c>
      <c r="E3943" s="3">
        <f t="shared" si="436"/>
        <v>63</v>
      </c>
      <c r="F3943" s="5">
        <f t="shared" si="432"/>
        <v>3</v>
      </c>
      <c r="G3943" s="5">
        <f t="shared" si="433"/>
        <v>3</v>
      </c>
      <c r="H3943">
        <v>0.88931000000000004</v>
      </c>
      <c r="I3943">
        <v>0.89456999999999998</v>
      </c>
      <c r="J3943">
        <v>0.88895000000000002</v>
      </c>
      <c r="K3943">
        <v>0.89361999999999997</v>
      </c>
      <c r="L3943" s="5">
        <f t="shared" si="437"/>
        <v>4.309999999999925</v>
      </c>
    </row>
    <row r="3944" spans="1:12" x14ac:dyDescent="0.25">
      <c r="A3944">
        <f t="shared" si="434"/>
        <v>2014</v>
      </c>
      <c r="B3944" t="str">
        <f t="shared" si="438"/>
        <v>01.01.2014</v>
      </c>
      <c r="C3944" t="str">
        <f t="shared" si="435"/>
        <v>4.3.2014</v>
      </c>
      <c r="D3944" s="1">
        <v>41702</v>
      </c>
      <c r="E3944" s="3">
        <f t="shared" si="436"/>
        <v>64</v>
      </c>
      <c r="F3944" s="5">
        <f t="shared" si="432"/>
        <v>3</v>
      </c>
      <c r="G3944" s="5">
        <f t="shared" si="433"/>
        <v>4</v>
      </c>
      <c r="H3944">
        <v>0.89361000000000002</v>
      </c>
      <c r="I3944">
        <v>0.89668000000000003</v>
      </c>
      <c r="J3944">
        <v>0.89090000000000003</v>
      </c>
      <c r="K3944">
        <v>0.89493</v>
      </c>
      <c r="L3944" s="5">
        <f t="shared" si="437"/>
        <v>1.3199999999999878</v>
      </c>
    </row>
    <row r="3945" spans="1:12" x14ac:dyDescent="0.25">
      <c r="A3945">
        <f t="shared" si="434"/>
        <v>2014</v>
      </c>
      <c r="B3945" t="str">
        <f t="shared" si="438"/>
        <v>01.01.2014</v>
      </c>
      <c r="C3945" t="str">
        <f t="shared" si="435"/>
        <v>5.3.2014</v>
      </c>
      <c r="D3945" s="1">
        <v>41703</v>
      </c>
      <c r="E3945" s="3">
        <f t="shared" si="436"/>
        <v>65</v>
      </c>
      <c r="F3945" s="5">
        <f t="shared" si="432"/>
        <v>3</v>
      </c>
      <c r="G3945" s="5">
        <f t="shared" si="433"/>
        <v>5</v>
      </c>
      <c r="H3945">
        <v>0.89492000000000005</v>
      </c>
      <c r="I3945">
        <v>0.89956000000000003</v>
      </c>
      <c r="J3945">
        <v>0.89356999999999998</v>
      </c>
      <c r="K3945">
        <v>0.89837999999999996</v>
      </c>
      <c r="L3945" s="5">
        <f t="shared" si="437"/>
        <v>3.4599999999999076</v>
      </c>
    </row>
    <row r="3946" spans="1:12" x14ac:dyDescent="0.25">
      <c r="A3946">
        <f t="shared" si="434"/>
        <v>2014</v>
      </c>
      <c r="B3946" t="str">
        <f t="shared" si="438"/>
        <v>01.01.2014</v>
      </c>
      <c r="C3946" t="str">
        <f t="shared" si="435"/>
        <v>6.3.2014</v>
      </c>
      <c r="D3946" s="1">
        <v>41704</v>
      </c>
      <c r="E3946" s="3">
        <f t="shared" si="436"/>
        <v>66</v>
      </c>
      <c r="F3946" s="5">
        <f t="shared" si="432"/>
        <v>3</v>
      </c>
      <c r="G3946" s="5">
        <f t="shared" si="433"/>
        <v>6</v>
      </c>
      <c r="H3946">
        <v>0.89839000000000002</v>
      </c>
      <c r="I3946">
        <v>0.91120999999999996</v>
      </c>
      <c r="J3946">
        <v>0.8972</v>
      </c>
      <c r="K3946">
        <v>0.90886999999999996</v>
      </c>
      <c r="L3946" s="5">
        <f t="shared" si="437"/>
        <v>10.479999999999933</v>
      </c>
    </row>
    <row r="3947" spans="1:12" x14ac:dyDescent="0.25">
      <c r="A3947">
        <f t="shared" si="434"/>
        <v>2014</v>
      </c>
      <c r="B3947" t="str">
        <f t="shared" si="438"/>
        <v>01.01.2014</v>
      </c>
      <c r="C3947" t="str">
        <f t="shared" si="435"/>
        <v>7.3.2014</v>
      </c>
      <c r="D3947" s="1">
        <v>41705</v>
      </c>
      <c r="E3947" s="3">
        <f t="shared" si="436"/>
        <v>67</v>
      </c>
      <c r="F3947" s="5">
        <f t="shared" si="432"/>
        <v>3</v>
      </c>
      <c r="G3947" s="5">
        <f t="shared" si="433"/>
        <v>7</v>
      </c>
      <c r="H3947">
        <v>0.90886</v>
      </c>
      <c r="I3947">
        <v>0.91325999999999996</v>
      </c>
      <c r="J3947">
        <v>0.90605000000000002</v>
      </c>
      <c r="K3947">
        <v>0.90659000000000001</v>
      </c>
      <c r="L3947" s="5">
        <f t="shared" si="437"/>
        <v>-2.2699999999999942</v>
      </c>
    </row>
    <row r="3948" spans="1:12" x14ac:dyDescent="0.25">
      <c r="A3948">
        <f t="shared" si="434"/>
        <v>2014</v>
      </c>
      <c r="B3948" t="str">
        <f t="shared" si="438"/>
        <v>01.01.2014</v>
      </c>
      <c r="C3948" t="str">
        <f t="shared" si="435"/>
        <v>10.3.2014</v>
      </c>
      <c r="D3948" s="1">
        <v>41708</v>
      </c>
      <c r="E3948" s="3">
        <f t="shared" si="436"/>
        <v>70</v>
      </c>
      <c r="F3948" s="5">
        <f t="shared" si="432"/>
        <v>3</v>
      </c>
      <c r="G3948" s="5">
        <f t="shared" si="433"/>
        <v>10</v>
      </c>
      <c r="H3948">
        <v>0.90512999999999999</v>
      </c>
      <c r="I3948">
        <v>0.90620999999999996</v>
      </c>
      <c r="J3948">
        <v>0.90117999999999998</v>
      </c>
      <c r="K3948">
        <v>0.90224000000000004</v>
      </c>
      <c r="L3948" s="5">
        <f t="shared" si="437"/>
        <v>-2.8899999999999482</v>
      </c>
    </row>
    <row r="3949" spans="1:12" x14ac:dyDescent="0.25">
      <c r="A3949">
        <f t="shared" si="434"/>
        <v>2014</v>
      </c>
      <c r="B3949" t="str">
        <f t="shared" si="438"/>
        <v>01.01.2014</v>
      </c>
      <c r="C3949" t="str">
        <f t="shared" si="435"/>
        <v>11.3.2014</v>
      </c>
      <c r="D3949" s="1">
        <v>41709</v>
      </c>
      <c r="E3949" s="3">
        <f t="shared" si="436"/>
        <v>71</v>
      </c>
      <c r="F3949" s="5">
        <f t="shared" si="432"/>
        <v>3</v>
      </c>
      <c r="G3949" s="5">
        <f t="shared" si="433"/>
        <v>11</v>
      </c>
      <c r="H3949">
        <v>0.90219000000000005</v>
      </c>
      <c r="I3949">
        <v>0.90497000000000005</v>
      </c>
      <c r="J3949">
        <v>0.89605999999999997</v>
      </c>
      <c r="K3949">
        <v>0.89749999999999996</v>
      </c>
      <c r="L3949" s="5">
        <f t="shared" si="437"/>
        <v>-4.690000000000083</v>
      </c>
    </row>
    <row r="3950" spans="1:12" x14ac:dyDescent="0.25">
      <c r="A3950">
        <f t="shared" si="434"/>
        <v>2014</v>
      </c>
      <c r="B3950" t="str">
        <f t="shared" si="438"/>
        <v>01.01.2014</v>
      </c>
      <c r="C3950" t="str">
        <f t="shared" si="435"/>
        <v>12.3.2014</v>
      </c>
      <c r="D3950" s="1">
        <v>41710</v>
      </c>
      <c r="E3950" s="3">
        <f t="shared" si="436"/>
        <v>72</v>
      </c>
      <c r="F3950" s="5">
        <f t="shared" si="432"/>
        <v>3</v>
      </c>
      <c r="G3950" s="5">
        <f t="shared" si="433"/>
        <v>12</v>
      </c>
      <c r="H3950">
        <v>0.89749000000000001</v>
      </c>
      <c r="I3950">
        <v>0.89924000000000004</v>
      </c>
      <c r="J3950">
        <v>0.89237999999999995</v>
      </c>
      <c r="K3950">
        <v>0.89912999999999998</v>
      </c>
      <c r="L3950" s="5">
        <f t="shared" si="437"/>
        <v>1.6399999999999748</v>
      </c>
    </row>
    <row r="3951" spans="1:12" x14ac:dyDescent="0.25">
      <c r="A3951">
        <f t="shared" si="434"/>
        <v>2014</v>
      </c>
      <c r="B3951" t="str">
        <f t="shared" si="438"/>
        <v>01.01.2014</v>
      </c>
      <c r="C3951" t="str">
        <f t="shared" si="435"/>
        <v>13.3.2014</v>
      </c>
      <c r="D3951" s="1">
        <v>41711</v>
      </c>
      <c r="E3951" s="3">
        <f t="shared" si="436"/>
        <v>73</v>
      </c>
      <c r="F3951" s="5">
        <f t="shared" si="432"/>
        <v>3</v>
      </c>
      <c r="G3951" s="5">
        <f t="shared" si="433"/>
        <v>13</v>
      </c>
      <c r="H3951">
        <v>0.89907999999999999</v>
      </c>
      <c r="I3951">
        <v>0.91027999999999998</v>
      </c>
      <c r="J3951">
        <v>0.89881999999999995</v>
      </c>
      <c r="K3951">
        <v>0.90376000000000001</v>
      </c>
      <c r="L3951" s="5">
        <f t="shared" si="437"/>
        <v>4.6800000000000175</v>
      </c>
    </row>
    <row r="3952" spans="1:12" x14ac:dyDescent="0.25">
      <c r="A3952">
        <f t="shared" si="434"/>
        <v>2014</v>
      </c>
      <c r="B3952" t="str">
        <f t="shared" si="438"/>
        <v>01.01.2014</v>
      </c>
      <c r="C3952" t="str">
        <f t="shared" si="435"/>
        <v>14.3.2014</v>
      </c>
      <c r="D3952" s="1">
        <v>41712</v>
      </c>
      <c r="E3952" s="3">
        <f t="shared" si="436"/>
        <v>74</v>
      </c>
      <c r="F3952" s="5">
        <f t="shared" si="432"/>
        <v>3</v>
      </c>
      <c r="G3952" s="5">
        <f t="shared" si="433"/>
        <v>14</v>
      </c>
      <c r="H3952">
        <v>0.90369999999999995</v>
      </c>
      <c r="I3952">
        <v>0.90488999999999997</v>
      </c>
      <c r="J3952">
        <v>0.89961999999999998</v>
      </c>
      <c r="K3952">
        <v>0.90278999999999998</v>
      </c>
      <c r="L3952" s="5">
        <f t="shared" si="437"/>
        <v>-0.90999999999996639</v>
      </c>
    </row>
    <row r="3953" spans="1:12" x14ac:dyDescent="0.25">
      <c r="A3953">
        <f t="shared" si="434"/>
        <v>2014</v>
      </c>
      <c r="B3953" t="str">
        <f t="shared" si="438"/>
        <v>01.01.2014</v>
      </c>
      <c r="C3953" t="str">
        <f t="shared" si="435"/>
        <v>17.3.2014</v>
      </c>
      <c r="D3953" s="1">
        <v>41715</v>
      </c>
      <c r="E3953" s="3">
        <f t="shared" si="436"/>
        <v>77</v>
      </c>
      <c r="F3953" s="5">
        <f t="shared" si="432"/>
        <v>3</v>
      </c>
      <c r="G3953" s="5">
        <f t="shared" si="433"/>
        <v>17</v>
      </c>
      <c r="H3953">
        <v>0.90205000000000002</v>
      </c>
      <c r="I3953">
        <v>0.90976000000000001</v>
      </c>
      <c r="J3953">
        <v>0.90088000000000001</v>
      </c>
      <c r="K3953">
        <v>0.90851999999999999</v>
      </c>
      <c r="L3953" s="5">
        <f t="shared" si="437"/>
        <v>6.4699999999999758</v>
      </c>
    </row>
    <row r="3954" spans="1:12" x14ac:dyDescent="0.25">
      <c r="A3954">
        <f t="shared" si="434"/>
        <v>2014</v>
      </c>
      <c r="B3954" t="str">
        <f t="shared" si="438"/>
        <v>01.01.2014</v>
      </c>
      <c r="C3954" t="str">
        <f t="shared" si="435"/>
        <v>18.3.2014</v>
      </c>
      <c r="D3954" s="1">
        <v>41716</v>
      </c>
      <c r="E3954" s="3">
        <f t="shared" si="436"/>
        <v>78</v>
      </c>
      <c r="F3954" s="5">
        <f t="shared" si="432"/>
        <v>3</v>
      </c>
      <c r="G3954" s="5">
        <f t="shared" si="433"/>
        <v>18</v>
      </c>
      <c r="H3954">
        <v>0.90854000000000001</v>
      </c>
      <c r="I3954">
        <v>0.91352999999999995</v>
      </c>
      <c r="J3954">
        <v>0.90634999999999999</v>
      </c>
      <c r="K3954">
        <v>0.91264999999999996</v>
      </c>
      <c r="L3954" s="5">
        <f t="shared" si="437"/>
        <v>4.109999999999947</v>
      </c>
    </row>
    <row r="3955" spans="1:12" x14ac:dyDescent="0.25">
      <c r="A3955">
        <f t="shared" si="434"/>
        <v>2014</v>
      </c>
      <c r="B3955" t="str">
        <f t="shared" si="438"/>
        <v>01.01.2014</v>
      </c>
      <c r="C3955" t="str">
        <f t="shared" si="435"/>
        <v>19.3.2014</v>
      </c>
      <c r="D3955" s="1">
        <v>41717</v>
      </c>
      <c r="E3955" s="3">
        <f t="shared" si="436"/>
        <v>79</v>
      </c>
      <c r="F3955" s="5">
        <f t="shared" ref="F3955:F4018" si="439">MONTH(D3955)</f>
        <v>3</v>
      </c>
      <c r="G3955" s="5">
        <f t="shared" ref="G3955:G4018" si="440">DAY(D3955)</f>
        <v>19</v>
      </c>
      <c r="H3955">
        <v>0.91266000000000003</v>
      </c>
      <c r="I3955">
        <v>0.91371999999999998</v>
      </c>
      <c r="J3955">
        <v>0.90193999999999996</v>
      </c>
      <c r="K3955">
        <v>0.90317000000000003</v>
      </c>
      <c r="L3955" s="5">
        <f t="shared" si="437"/>
        <v>-9.4899999999999984</v>
      </c>
    </row>
    <row r="3956" spans="1:12" x14ac:dyDescent="0.25">
      <c r="A3956">
        <f t="shared" si="434"/>
        <v>2014</v>
      </c>
      <c r="B3956" t="str">
        <f t="shared" si="438"/>
        <v>01.01.2014</v>
      </c>
      <c r="C3956" t="str">
        <f t="shared" si="435"/>
        <v>20.3.2014</v>
      </c>
      <c r="D3956" s="1">
        <v>41718</v>
      </c>
      <c r="E3956" s="3">
        <f t="shared" si="436"/>
        <v>80</v>
      </c>
      <c r="F3956" s="5">
        <f t="shared" si="439"/>
        <v>3</v>
      </c>
      <c r="G3956" s="5">
        <f t="shared" si="440"/>
        <v>20</v>
      </c>
      <c r="H3956">
        <v>0.90319000000000005</v>
      </c>
      <c r="I3956">
        <v>0.90505999999999998</v>
      </c>
      <c r="J3956">
        <v>0.89946000000000004</v>
      </c>
      <c r="K3956">
        <v>0.90337000000000001</v>
      </c>
      <c r="L3956" s="5">
        <f t="shared" si="437"/>
        <v>0.17999999999995797</v>
      </c>
    </row>
    <row r="3957" spans="1:12" x14ac:dyDescent="0.25">
      <c r="A3957">
        <f t="shared" si="434"/>
        <v>2014</v>
      </c>
      <c r="B3957" t="str">
        <f t="shared" si="438"/>
        <v>01.01.2014</v>
      </c>
      <c r="C3957" t="str">
        <f t="shared" si="435"/>
        <v>21.3.2014</v>
      </c>
      <c r="D3957" s="1">
        <v>41719</v>
      </c>
      <c r="E3957" s="3">
        <f t="shared" si="436"/>
        <v>81</v>
      </c>
      <c r="F3957" s="5">
        <f t="shared" si="439"/>
        <v>3</v>
      </c>
      <c r="G3957" s="5">
        <f t="shared" si="440"/>
        <v>21</v>
      </c>
      <c r="H3957">
        <v>0.90337999999999996</v>
      </c>
      <c r="I3957">
        <v>0.90998000000000001</v>
      </c>
      <c r="J3957">
        <v>0.90317999999999998</v>
      </c>
      <c r="K3957">
        <v>0.90788999999999997</v>
      </c>
      <c r="L3957" s="5">
        <f t="shared" si="437"/>
        <v>4.510000000000014</v>
      </c>
    </row>
    <row r="3958" spans="1:12" x14ac:dyDescent="0.25">
      <c r="A3958">
        <f t="shared" si="434"/>
        <v>2014</v>
      </c>
      <c r="B3958" t="str">
        <f t="shared" si="438"/>
        <v>01.01.2014</v>
      </c>
      <c r="C3958" t="str">
        <f t="shared" si="435"/>
        <v>24.3.2014</v>
      </c>
      <c r="D3958" s="1">
        <v>41722</v>
      </c>
      <c r="E3958" s="3">
        <f t="shared" si="436"/>
        <v>84</v>
      </c>
      <c r="F3958" s="5">
        <f t="shared" si="439"/>
        <v>3</v>
      </c>
      <c r="G3958" s="5">
        <f t="shared" si="440"/>
        <v>24</v>
      </c>
      <c r="H3958">
        <v>0.90976000000000001</v>
      </c>
      <c r="I3958">
        <v>0.91488999999999998</v>
      </c>
      <c r="J3958">
        <v>0.90478999999999998</v>
      </c>
      <c r="K3958">
        <v>0.91261000000000003</v>
      </c>
      <c r="L3958" s="5">
        <f t="shared" si="437"/>
        <v>2.8500000000000192</v>
      </c>
    </row>
    <row r="3959" spans="1:12" x14ac:dyDescent="0.25">
      <c r="A3959">
        <f t="shared" si="434"/>
        <v>2014</v>
      </c>
      <c r="B3959" t="str">
        <f t="shared" si="438"/>
        <v>01.01.2014</v>
      </c>
      <c r="C3959" t="str">
        <f t="shared" si="435"/>
        <v>25.3.2014</v>
      </c>
      <c r="D3959" s="1">
        <v>41723</v>
      </c>
      <c r="E3959" s="3">
        <f t="shared" si="436"/>
        <v>85</v>
      </c>
      <c r="F3959" s="5">
        <f t="shared" si="439"/>
        <v>3</v>
      </c>
      <c r="G3959" s="5">
        <f t="shared" si="440"/>
        <v>25</v>
      </c>
      <c r="H3959">
        <v>0.91259999999999997</v>
      </c>
      <c r="I3959">
        <v>0.91735999999999995</v>
      </c>
      <c r="J3959">
        <v>0.91190000000000004</v>
      </c>
      <c r="K3959">
        <v>0.91579999999999995</v>
      </c>
      <c r="L3959" s="5">
        <f t="shared" si="437"/>
        <v>3.1999999999999806</v>
      </c>
    </row>
    <row r="3960" spans="1:12" x14ac:dyDescent="0.25">
      <c r="A3960">
        <f t="shared" si="434"/>
        <v>2014</v>
      </c>
      <c r="B3960" t="str">
        <f t="shared" si="438"/>
        <v>01.01.2014</v>
      </c>
      <c r="C3960" t="str">
        <f t="shared" si="435"/>
        <v>26.3.2014</v>
      </c>
      <c r="D3960" s="1">
        <v>41724</v>
      </c>
      <c r="E3960" s="3">
        <f t="shared" si="436"/>
        <v>86</v>
      </c>
      <c r="F3960" s="5">
        <f t="shared" si="439"/>
        <v>3</v>
      </c>
      <c r="G3960" s="5">
        <f t="shared" si="440"/>
        <v>26</v>
      </c>
      <c r="H3960">
        <v>0.91581999999999997</v>
      </c>
      <c r="I3960">
        <v>0.92444000000000004</v>
      </c>
      <c r="J3960">
        <v>0.91532000000000002</v>
      </c>
      <c r="K3960">
        <v>0.92196</v>
      </c>
      <c r="L3960" s="5">
        <f t="shared" si="437"/>
        <v>6.1400000000000343</v>
      </c>
    </row>
    <row r="3961" spans="1:12" x14ac:dyDescent="0.25">
      <c r="A3961">
        <f t="shared" si="434"/>
        <v>2014</v>
      </c>
      <c r="B3961" t="str">
        <f t="shared" si="438"/>
        <v>01.01.2014</v>
      </c>
      <c r="C3961" t="str">
        <f t="shared" si="435"/>
        <v>27.3.2014</v>
      </c>
      <c r="D3961" s="1">
        <v>41725</v>
      </c>
      <c r="E3961" s="3">
        <f t="shared" si="436"/>
        <v>87</v>
      </c>
      <c r="F3961" s="5">
        <f t="shared" si="439"/>
        <v>3</v>
      </c>
      <c r="G3961" s="5">
        <f t="shared" si="440"/>
        <v>27</v>
      </c>
      <c r="H3961">
        <v>0.92196999999999996</v>
      </c>
      <c r="I3961">
        <v>0.92708999999999997</v>
      </c>
      <c r="J3961">
        <v>0.92132000000000003</v>
      </c>
      <c r="K3961">
        <v>0.92588999999999999</v>
      </c>
      <c r="L3961" s="5">
        <f t="shared" si="437"/>
        <v>3.9200000000000346</v>
      </c>
    </row>
    <row r="3962" spans="1:12" x14ac:dyDescent="0.25">
      <c r="A3962">
        <f t="shared" si="434"/>
        <v>2014</v>
      </c>
      <c r="B3962" t="str">
        <f t="shared" si="438"/>
        <v>01.01.2014</v>
      </c>
      <c r="C3962" t="str">
        <f t="shared" si="435"/>
        <v>28.3.2014</v>
      </c>
      <c r="D3962" s="1">
        <v>41726</v>
      </c>
      <c r="E3962" s="3">
        <f t="shared" si="436"/>
        <v>88</v>
      </c>
      <c r="F3962" s="5">
        <f t="shared" si="439"/>
        <v>3</v>
      </c>
      <c r="G3962" s="5">
        <f t="shared" si="440"/>
        <v>28</v>
      </c>
      <c r="H3962">
        <v>0.92591000000000001</v>
      </c>
      <c r="I3962">
        <v>0.9294</v>
      </c>
      <c r="J3962">
        <v>0.92367999999999995</v>
      </c>
      <c r="K3962">
        <v>0.92462999999999995</v>
      </c>
      <c r="L3962" s="5">
        <f t="shared" si="437"/>
        <v>-1.2800000000000589</v>
      </c>
    </row>
    <row r="3963" spans="1:12" x14ac:dyDescent="0.25">
      <c r="A3963">
        <f t="shared" si="434"/>
        <v>2014</v>
      </c>
      <c r="B3963" t="str">
        <f t="shared" si="438"/>
        <v>01.01.2014</v>
      </c>
      <c r="C3963" t="str">
        <f t="shared" si="435"/>
        <v>31.3.2014</v>
      </c>
      <c r="D3963" s="1">
        <v>41729</v>
      </c>
      <c r="E3963" s="3">
        <f t="shared" si="436"/>
        <v>90</v>
      </c>
      <c r="F3963" s="5">
        <f t="shared" si="439"/>
        <v>3</v>
      </c>
      <c r="G3963" s="5">
        <f t="shared" si="440"/>
        <v>31</v>
      </c>
      <c r="H3963">
        <v>0.92381000000000002</v>
      </c>
      <c r="I3963">
        <v>0.92773000000000005</v>
      </c>
      <c r="J3963">
        <v>0.92176999999999998</v>
      </c>
      <c r="K3963">
        <v>0.92630999999999997</v>
      </c>
      <c r="L3963" s="5">
        <f t="shared" si="437"/>
        <v>2.4999999999999467</v>
      </c>
    </row>
    <row r="3964" spans="1:12" x14ac:dyDescent="0.25">
      <c r="A3964">
        <f t="shared" ref="A3964:A4027" si="441">YEAR(D3964)</f>
        <v>2014</v>
      </c>
      <c r="B3964" t="str">
        <f t="shared" si="438"/>
        <v>01.01.2014</v>
      </c>
      <c r="C3964" t="str">
        <f t="shared" si="435"/>
        <v>1.4.2014</v>
      </c>
      <c r="D3964" s="1">
        <v>41730</v>
      </c>
      <c r="E3964" s="3">
        <f t="shared" si="436"/>
        <v>91</v>
      </c>
      <c r="F3964" s="5">
        <f t="shared" si="439"/>
        <v>4</v>
      </c>
      <c r="G3964" s="5">
        <f t="shared" si="440"/>
        <v>1</v>
      </c>
      <c r="H3964">
        <v>0.92630000000000001</v>
      </c>
      <c r="I3964">
        <v>0.93025000000000002</v>
      </c>
      <c r="J3964">
        <v>0.92295000000000005</v>
      </c>
      <c r="K3964">
        <v>0.92456000000000005</v>
      </c>
      <c r="L3964" s="5">
        <f t="shared" si="437"/>
        <v>-1.7399999999999638</v>
      </c>
    </row>
    <row r="3965" spans="1:12" x14ac:dyDescent="0.25">
      <c r="A3965">
        <f t="shared" si="441"/>
        <v>2014</v>
      </c>
      <c r="B3965" t="str">
        <f t="shared" si="438"/>
        <v>01.01.2014</v>
      </c>
      <c r="C3965" t="str">
        <f t="shared" si="435"/>
        <v>2.4.2014</v>
      </c>
      <c r="D3965" s="1">
        <v>41731</v>
      </c>
      <c r="E3965" s="3">
        <f t="shared" si="436"/>
        <v>92</v>
      </c>
      <c r="F3965" s="5">
        <f t="shared" si="439"/>
        <v>4</v>
      </c>
      <c r="G3965" s="5">
        <f t="shared" si="440"/>
        <v>2</v>
      </c>
      <c r="H3965">
        <v>0.92457</v>
      </c>
      <c r="I3965">
        <v>0.92627999999999999</v>
      </c>
      <c r="J3965">
        <v>0.92213999999999996</v>
      </c>
      <c r="K3965">
        <v>0.92469999999999997</v>
      </c>
      <c r="L3965" s="5">
        <f t="shared" si="437"/>
        <v>0.12999999999996348</v>
      </c>
    </row>
    <row r="3966" spans="1:12" x14ac:dyDescent="0.25">
      <c r="A3966">
        <f t="shared" si="441"/>
        <v>2014</v>
      </c>
      <c r="B3966" t="str">
        <f t="shared" si="438"/>
        <v>01.01.2014</v>
      </c>
      <c r="C3966" t="str">
        <f t="shared" si="435"/>
        <v>3.4.2014</v>
      </c>
      <c r="D3966" s="1">
        <v>41732</v>
      </c>
      <c r="E3966" s="3">
        <f t="shared" si="436"/>
        <v>93</v>
      </c>
      <c r="F3966" s="5">
        <f t="shared" si="439"/>
        <v>4</v>
      </c>
      <c r="G3966" s="5">
        <f t="shared" si="440"/>
        <v>3</v>
      </c>
      <c r="H3966">
        <v>0.92469000000000001</v>
      </c>
      <c r="I3966">
        <v>0.92523999999999995</v>
      </c>
      <c r="J3966">
        <v>0.92052</v>
      </c>
      <c r="K3966">
        <v>0.92308000000000001</v>
      </c>
      <c r="L3966" s="5">
        <f t="shared" si="437"/>
        <v>-1.6100000000000003</v>
      </c>
    </row>
    <row r="3967" spans="1:12" x14ac:dyDescent="0.25">
      <c r="A3967">
        <f t="shared" si="441"/>
        <v>2014</v>
      </c>
      <c r="B3967" t="str">
        <f t="shared" si="438"/>
        <v>01.01.2014</v>
      </c>
      <c r="C3967" t="str">
        <f t="shared" si="435"/>
        <v>4.4.2014</v>
      </c>
      <c r="D3967" s="1">
        <v>41733</v>
      </c>
      <c r="E3967" s="3">
        <f t="shared" si="436"/>
        <v>94</v>
      </c>
      <c r="F3967" s="5">
        <f t="shared" si="439"/>
        <v>4</v>
      </c>
      <c r="G3967" s="5">
        <f t="shared" si="440"/>
        <v>4</v>
      </c>
      <c r="H3967">
        <v>0.92308999999999997</v>
      </c>
      <c r="I3967">
        <v>0.93057000000000001</v>
      </c>
      <c r="J3967">
        <v>0.92227999999999999</v>
      </c>
      <c r="K3967">
        <v>0.92901</v>
      </c>
      <c r="L3967" s="5">
        <f t="shared" si="437"/>
        <v>5.9200000000000363</v>
      </c>
    </row>
    <row r="3968" spans="1:12" x14ac:dyDescent="0.25">
      <c r="A3968">
        <f t="shared" si="441"/>
        <v>2014</v>
      </c>
      <c r="B3968" t="str">
        <f t="shared" si="438"/>
        <v>01.01.2014</v>
      </c>
      <c r="C3968" t="str">
        <f t="shared" si="435"/>
        <v>7.4.2014</v>
      </c>
      <c r="D3968" s="1">
        <v>41736</v>
      </c>
      <c r="E3968" s="3">
        <f t="shared" si="436"/>
        <v>97</v>
      </c>
      <c r="F3968" s="5">
        <f t="shared" si="439"/>
        <v>4</v>
      </c>
      <c r="G3968" s="5">
        <f t="shared" si="440"/>
        <v>7</v>
      </c>
      <c r="H3968">
        <v>0.92823999999999995</v>
      </c>
      <c r="I3968">
        <v>0.92942000000000002</v>
      </c>
      <c r="J3968">
        <v>0.92530999999999997</v>
      </c>
      <c r="K3968">
        <v>0.92691000000000001</v>
      </c>
      <c r="L3968" s="5">
        <f t="shared" si="437"/>
        <v>-1.3299999999999423</v>
      </c>
    </row>
    <row r="3969" spans="1:12" x14ac:dyDescent="0.25">
      <c r="A3969">
        <f t="shared" si="441"/>
        <v>2014</v>
      </c>
      <c r="B3969" t="str">
        <f t="shared" si="438"/>
        <v>01.01.2014</v>
      </c>
      <c r="C3969" t="str">
        <f t="shared" si="435"/>
        <v>8.4.2014</v>
      </c>
      <c r="D3969" s="1">
        <v>41737</v>
      </c>
      <c r="E3969" s="3">
        <f t="shared" si="436"/>
        <v>98</v>
      </c>
      <c r="F3969" s="5">
        <f t="shared" si="439"/>
        <v>4</v>
      </c>
      <c r="G3969" s="5">
        <f t="shared" si="440"/>
        <v>8</v>
      </c>
      <c r="H3969">
        <v>0.92689999999999995</v>
      </c>
      <c r="I3969">
        <v>0.93650999999999995</v>
      </c>
      <c r="J3969">
        <v>0.92608999999999997</v>
      </c>
      <c r="K3969">
        <v>0.93594999999999995</v>
      </c>
      <c r="L3969" s="5">
        <f t="shared" si="437"/>
        <v>9.0500000000000025</v>
      </c>
    </row>
    <row r="3970" spans="1:12" x14ac:dyDescent="0.25">
      <c r="A3970">
        <f t="shared" si="441"/>
        <v>2014</v>
      </c>
      <c r="B3970" t="str">
        <f t="shared" si="438"/>
        <v>01.01.2014</v>
      </c>
      <c r="C3970" t="str">
        <f t="shared" si="435"/>
        <v>9.4.2014</v>
      </c>
      <c r="D3970" s="1">
        <v>41738</v>
      </c>
      <c r="E3970" s="3">
        <f t="shared" si="436"/>
        <v>99</v>
      </c>
      <c r="F3970" s="5">
        <f t="shared" si="439"/>
        <v>4</v>
      </c>
      <c r="G3970" s="5">
        <f t="shared" si="440"/>
        <v>9</v>
      </c>
      <c r="H3970">
        <v>0.93593999999999999</v>
      </c>
      <c r="I3970">
        <v>0.93977999999999995</v>
      </c>
      <c r="J3970">
        <v>0.93340999999999996</v>
      </c>
      <c r="K3970">
        <v>0.93894</v>
      </c>
      <c r="L3970" s="5">
        <f t="shared" si="437"/>
        <v>3.0000000000000027</v>
      </c>
    </row>
    <row r="3971" spans="1:12" x14ac:dyDescent="0.25">
      <c r="A3971">
        <f t="shared" si="441"/>
        <v>2014</v>
      </c>
      <c r="B3971" t="str">
        <f t="shared" si="438"/>
        <v>01.01.2014</v>
      </c>
      <c r="C3971" t="str">
        <f t="shared" si="435"/>
        <v>10.4.2014</v>
      </c>
      <c r="D3971" s="1">
        <v>41739</v>
      </c>
      <c r="E3971" s="3">
        <f t="shared" si="436"/>
        <v>100</v>
      </c>
      <c r="F3971" s="5">
        <f t="shared" si="439"/>
        <v>4</v>
      </c>
      <c r="G3971" s="5">
        <f t="shared" si="440"/>
        <v>10</v>
      </c>
      <c r="H3971">
        <v>0.93891999999999998</v>
      </c>
      <c r="I3971">
        <v>0.94606000000000001</v>
      </c>
      <c r="J3971">
        <v>0.93694999999999995</v>
      </c>
      <c r="K3971">
        <v>0.94118000000000002</v>
      </c>
      <c r="L3971" s="5">
        <f t="shared" si="437"/>
        <v>2.2600000000000398</v>
      </c>
    </row>
    <row r="3972" spans="1:12" x14ac:dyDescent="0.25">
      <c r="A3972">
        <f t="shared" si="441"/>
        <v>2014</v>
      </c>
      <c r="B3972" t="str">
        <f t="shared" si="438"/>
        <v>01.01.2014</v>
      </c>
      <c r="C3972" t="str">
        <f t="shared" si="435"/>
        <v>11.4.2014</v>
      </c>
      <c r="D3972" s="1">
        <v>41740</v>
      </c>
      <c r="E3972" s="3">
        <f t="shared" si="436"/>
        <v>101</v>
      </c>
      <c r="F3972" s="5">
        <f t="shared" si="439"/>
        <v>4</v>
      </c>
      <c r="G3972" s="5">
        <f t="shared" si="440"/>
        <v>11</v>
      </c>
      <c r="H3972">
        <v>0.94118999999999997</v>
      </c>
      <c r="I3972">
        <v>0.94259000000000004</v>
      </c>
      <c r="J3972">
        <v>0.93623000000000001</v>
      </c>
      <c r="K3972">
        <v>0.93923999999999996</v>
      </c>
      <c r="L3972" s="5">
        <f t="shared" si="437"/>
        <v>-1.9500000000000073</v>
      </c>
    </row>
    <row r="3973" spans="1:12" x14ac:dyDescent="0.25">
      <c r="A3973">
        <f t="shared" si="441"/>
        <v>2014</v>
      </c>
      <c r="B3973" t="str">
        <f t="shared" si="438"/>
        <v>01.01.2014</v>
      </c>
      <c r="C3973" t="str">
        <f t="shared" si="435"/>
        <v>14.4.2014</v>
      </c>
      <c r="D3973" s="1">
        <v>41743</v>
      </c>
      <c r="E3973" s="3">
        <f t="shared" si="436"/>
        <v>104</v>
      </c>
      <c r="F3973" s="5">
        <f t="shared" si="439"/>
        <v>4</v>
      </c>
      <c r="G3973" s="5">
        <f t="shared" si="440"/>
        <v>14</v>
      </c>
      <c r="H3973">
        <v>0.93884000000000001</v>
      </c>
      <c r="I3973">
        <v>0.94242000000000004</v>
      </c>
      <c r="J3973">
        <v>0.93754000000000004</v>
      </c>
      <c r="K3973">
        <v>0.94225000000000003</v>
      </c>
      <c r="L3973" s="5">
        <f t="shared" si="437"/>
        <v>3.4100000000000241</v>
      </c>
    </row>
    <row r="3974" spans="1:12" x14ac:dyDescent="0.25">
      <c r="A3974">
        <f t="shared" si="441"/>
        <v>2014</v>
      </c>
      <c r="B3974" t="str">
        <f t="shared" si="438"/>
        <v>01.01.2014</v>
      </c>
      <c r="C3974" t="str">
        <f t="shared" si="435"/>
        <v>15.4.2014</v>
      </c>
      <c r="D3974" s="1">
        <v>41744</v>
      </c>
      <c r="E3974" s="3">
        <f t="shared" si="436"/>
        <v>105</v>
      </c>
      <c r="F3974" s="5">
        <f t="shared" si="439"/>
        <v>4</v>
      </c>
      <c r="G3974" s="5">
        <f t="shared" si="440"/>
        <v>15</v>
      </c>
      <c r="H3974">
        <v>0.94225999999999999</v>
      </c>
      <c r="I3974">
        <v>0.94230999999999998</v>
      </c>
      <c r="J3974">
        <v>0.93357999999999997</v>
      </c>
      <c r="K3974">
        <v>0.93601000000000001</v>
      </c>
      <c r="L3974" s="5">
        <f t="shared" si="437"/>
        <v>-6.2499999999999778</v>
      </c>
    </row>
    <row r="3975" spans="1:12" x14ac:dyDescent="0.25">
      <c r="A3975">
        <f t="shared" si="441"/>
        <v>2014</v>
      </c>
      <c r="B3975" t="str">
        <f t="shared" si="438"/>
        <v>01.01.2014</v>
      </c>
      <c r="C3975" t="str">
        <f t="shared" si="435"/>
        <v>16.4.2014</v>
      </c>
      <c r="D3975" s="1">
        <v>41745</v>
      </c>
      <c r="E3975" s="3">
        <f t="shared" si="436"/>
        <v>106</v>
      </c>
      <c r="F3975" s="5">
        <f t="shared" si="439"/>
        <v>4</v>
      </c>
      <c r="G3975" s="5">
        <f t="shared" si="440"/>
        <v>16</v>
      </c>
      <c r="H3975">
        <v>0.93601000000000001</v>
      </c>
      <c r="I3975">
        <v>0.93874000000000002</v>
      </c>
      <c r="J3975">
        <v>0.93313999999999997</v>
      </c>
      <c r="K3975">
        <v>0.93696999999999997</v>
      </c>
      <c r="L3975" s="5">
        <f t="shared" si="437"/>
        <v>0.95999999999996088</v>
      </c>
    </row>
    <row r="3976" spans="1:12" x14ac:dyDescent="0.25">
      <c r="A3976">
        <f t="shared" si="441"/>
        <v>2014</v>
      </c>
      <c r="B3976" t="str">
        <f t="shared" si="438"/>
        <v>01.01.2014</v>
      </c>
      <c r="C3976" t="str">
        <f t="shared" si="435"/>
        <v>17.4.2014</v>
      </c>
      <c r="D3976" s="1">
        <v>41746</v>
      </c>
      <c r="E3976" s="3">
        <f t="shared" si="436"/>
        <v>107</v>
      </c>
      <c r="F3976" s="5">
        <f t="shared" si="439"/>
        <v>4</v>
      </c>
      <c r="G3976" s="5">
        <f t="shared" si="440"/>
        <v>17</v>
      </c>
      <c r="H3976">
        <v>0.93696000000000002</v>
      </c>
      <c r="I3976">
        <v>0.93891999999999998</v>
      </c>
      <c r="J3976">
        <v>0.93206</v>
      </c>
      <c r="K3976">
        <v>0.93284</v>
      </c>
      <c r="L3976" s="5">
        <f t="shared" si="437"/>
        <v>-4.1200000000000125</v>
      </c>
    </row>
    <row r="3977" spans="1:12" x14ac:dyDescent="0.25">
      <c r="A3977">
        <f t="shared" si="441"/>
        <v>2014</v>
      </c>
      <c r="B3977" t="str">
        <f t="shared" si="438"/>
        <v>01.01.2014</v>
      </c>
      <c r="C3977" t="str">
        <f t="shared" si="435"/>
        <v>18.4.2014</v>
      </c>
      <c r="D3977" s="1">
        <v>41747</v>
      </c>
      <c r="E3977" s="3">
        <f t="shared" si="436"/>
        <v>108</v>
      </c>
      <c r="F3977" s="5">
        <f t="shared" si="439"/>
        <v>4</v>
      </c>
      <c r="G3977" s="5">
        <f t="shared" si="440"/>
        <v>18</v>
      </c>
      <c r="H3977">
        <v>0.93279999999999996</v>
      </c>
      <c r="I3977">
        <v>0.93405000000000005</v>
      </c>
      <c r="J3977">
        <v>0.93225999999999998</v>
      </c>
      <c r="K3977">
        <v>0.93296999999999997</v>
      </c>
      <c r="L3977" s="5">
        <f t="shared" si="437"/>
        <v>0.17000000000000348</v>
      </c>
    </row>
    <row r="3978" spans="1:12" x14ac:dyDescent="0.25">
      <c r="A3978">
        <f t="shared" si="441"/>
        <v>2014</v>
      </c>
      <c r="B3978" t="str">
        <f t="shared" si="438"/>
        <v>01.01.2014</v>
      </c>
      <c r="C3978" t="str">
        <f t="shared" si="435"/>
        <v>21.4.2014</v>
      </c>
      <c r="D3978" s="1">
        <v>41750</v>
      </c>
      <c r="E3978" s="3">
        <f t="shared" si="436"/>
        <v>111</v>
      </c>
      <c r="F3978" s="5">
        <f t="shared" si="439"/>
        <v>4</v>
      </c>
      <c r="G3978" s="5">
        <f t="shared" si="440"/>
        <v>21</v>
      </c>
      <c r="H3978">
        <v>0.93320999999999998</v>
      </c>
      <c r="I3978">
        <v>0.93459000000000003</v>
      </c>
      <c r="J3978">
        <v>0.93142000000000003</v>
      </c>
      <c r="K3978">
        <v>0.93262999999999996</v>
      </c>
      <c r="L3978" s="5">
        <f t="shared" si="437"/>
        <v>-0.58000000000002494</v>
      </c>
    </row>
    <row r="3979" spans="1:12" x14ac:dyDescent="0.25">
      <c r="A3979">
        <f t="shared" si="441"/>
        <v>2014</v>
      </c>
      <c r="B3979" t="str">
        <f t="shared" si="438"/>
        <v>01.01.2014</v>
      </c>
      <c r="C3979" t="str">
        <f t="shared" si="435"/>
        <v>22.4.2014</v>
      </c>
      <c r="D3979" s="1">
        <v>41751</v>
      </c>
      <c r="E3979" s="3">
        <f t="shared" si="436"/>
        <v>112</v>
      </c>
      <c r="F3979" s="5">
        <f t="shared" si="439"/>
        <v>4</v>
      </c>
      <c r="G3979" s="5">
        <f t="shared" si="440"/>
        <v>22</v>
      </c>
      <c r="H3979">
        <v>0.93264000000000002</v>
      </c>
      <c r="I3979">
        <v>0.93772999999999995</v>
      </c>
      <c r="J3979">
        <v>0.93210000000000004</v>
      </c>
      <c r="K3979">
        <v>0.93654000000000004</v>
      </c>
      <c r="L3979" s="5">
        <f t="shared" si="437"/>
        <v>3.9000000000000146</v>
      </c>
    </row>
    <row r="3980" spans="1:12" x14ac:dyDescent="0.25">
      <c r="A3980">
        <f t="shared" si="441"/>
        <v>2014</v>
      </c>
      <c r="B3980" t="str">
        <f t="shared" si="438"/>
        <v>01.01.2014</v>
      </c>
      <c r="C3980" t="str">
        <f t="shared" si="435"/>
        <v>23.4.2014</v>
      </c>
      <c r="D3980" s="1">
        <v>41752</v>
      </c>
      <c r="E3980" s="3">
        <f t="shared" si="436"/>
        <v>113</v>
      </c>
      <c r="F3980" s="5">
        <f t="shared" si="439"/>
        <v>4</v>
      </c>
      <c r="G3980" s="5">
        <f t="shared" si="440"/>
        <v>23</v>
      </c>
      <c r="H3980">
        <v>0.93654999999999999</v>
      </c>
      <c r="I3980">
        <v>0.93755999999999995</v>
      </c>
      <c r="J3980">
        <v>0.92671999999999999</v>
      </c>
      <c r="K3980">
        <v>0.92900000000000005</v>
      </c>
      <c r="L3980" s="5">
        <f t="shared" si="437"/>
        <v>-7.5499999999999456</v>
      </c>
    </row>
    <row r="3981" spans="1:12" x14ac:dyDescent="0.25">
      <c r="A3981">
        <f t="shared" si="441"/>
        <v>2014</v>
      </c>
      <c r="B3981" t="str">
        <f t="shared" si="438"/>
        <v>01.01.2014</v>
      </c>
      <c r="C3981" t="str">
        <f t="shared" si="435"/>
        <v>24.4.2014</v>
      </c>
      <c r="D3981" s="1">
        <v>41753</v>
      </c>
      <c r="E3981" s="3">
        <f t="shared" si="436"/>
        <v>114</v>
      </c>
      <c r="F3981" s="5">
        <f t="shared" si="439"/>
        <v>4</v>
      </c>
      <c r="G3981" s="5">
        <f t="shared" si="440"/>
        <v>24</v>
      </c>
      <c r="H3981">
        <v>0.92896999999999996</v>
      </c>
      <c r="I3981">
        <v>0.93003999999999998</v>
      </c>
      <c r="J3981">
        <v>0.92517000000000005</v>
      </c>
      <c r="K3981">
        <v>0.92628999999999995</v>
      </c>
      <c r="L3981" s="5">
        <f t="shared" si="437"/>
        <v>-2.6800000000000157</v>
      </c>
    </row>
    <row r="3982" spans="1:12" x14ac:dyDescent="0.25">
      <c r="A3982">
        <f t="shared" si="441"/>
        <v>2014</v>
      </c>
      <c r="B3982" t="str">
        <f t="shared" si="438"/>
        <v>01.01.2014</v>
      </c>
      <c r="C3982" t="str">
        <f t="shared" si="435"/>
        <v>25.4.2014</v>
      </c>
      <c r="D3982" s="1">
        <v>41754</v>
      </c>
      <c r="E3982" s="3">
        <f t="shared" si="436"/>
        <v>115</v>
      </c>
      <c r="F3982" s="5">
        <f t="shared" si="439"/>
        <v>4</v>
      </c>
      <c r="G3982" s="5">
        <f t="shared" si="440"/>
        <v>25</v>
      </c>
      <c r="H3982">
        <v>0.92630999999999997</v>
      </c>
      <c r="I3982">
        <v>0.92976999999999999</v>
      </c>
      <c r="J3982">
        <v>0.92528999999999995</v>
      </c>
      <c r="K3982">
        <v>0.92691000000000001</v>
      </c>
      <c r="L3982" s="5">
        <f t="shared" si="437"/>
        <v>0.60000000000004494</v>
      </c>
    </row>
    <row r="3983" spans="1:12" x14ac:dyDescent="0.25">
      <c r="A3983">
        <f t="shared" si="441"/>
        <v>2014</v>
      </c>
      <c r="B3983" t="str">
        <f t="shared" si="438"/>
        <v>01.01.2014</v>
      </c>
      <c r="C3983" t="str">
        <f t="shared" si="435"/>
        <v>28.4.2014</v>
      </c>
      <c r="D3983" s="1">
        <v>41757</v>
      </c>
      <c r="E3983" s="3">
        <f t="shared" si="436"/>
        <v>118</v>
      </c>
      <c r="F3983" s="5">
        <f t="shared" si="439"/>
        <v>4</v>
      </c>
      <c r="G3983" s="5">
        <f t="shared" si="440"/>
        <v>28</v>
      </c>
      <c r="H3983">
        <v>0.92735000000000001</v>
      </c>
      <c r="I3983">
        <v>0.93159000000000003</v>
      </c>
      <c r="J3983">
        <v>0.92432000000000003</v>
      </c>
      <c r="K3983">
        <v>0.92564999999999997</v>
      </c>
      <c r="L3983" s="5">
        <f t="shared" si="437"/>
        <v>-1.7000000000000348</v>
      </c>
    </row>
    <row r="3984" spans="1:12" x14ac:dyDescent="0.25">
      <c r="A3984">
        <f t="shared" si="441"/>
        <v>2014</v>
      </c>
      <c r="B3984" t="str">
        <f t="shared" si="438"/>
        <v>01.01.2014</v>
      </c>
      <c r="C3984" t="str">
        <f t="shared" si="435"/>
        <v>29.4.2014</v>
      </c>
      <c r="D3984" s="1">
        <v>41758</v>
      </c>
      <c r="E3984" s="3">
        <f t="shared" si="436"/>
        <v>119</v>
      </c>
      <c r="F3984" s="5">
        <f t="shared" si="439"/>
        <v>4</v>
      </c>
      <c r="G3984" s="5">
        <f t="shared" si="440"/>
        <v>29</v>
      </c>
      <c r="H3984">
        <v>0.92551000000000005</v>
      </c>
      <c r="I3984">
        <v>0.92813000000000001</v>
      </c>
      <c r="J3984">
        <v>0.92266000000000004</v>
      </c>
      <c r="K3984">
        <v>0.92669000000000001</v>
      </c>
      <c r="L3984" s="5">
        <f t="shared" si="437"/>
        <v>1.1799999999999589</v>
      </c>
    </row>
    <row r="3985" spans="1:12" x14ac:dyDescent="0.25">
      <c r="A3985">
        <f t="shared" si="441"/>
        <v>2014</v>
      </c>
      <c r="B3985" t="str">
        <f t="shared" si="438"/>
        <v>01.01.2014</v>
      </c>
      <c r="C3985" t="str">
        <f t="shared" si="435"/>
        <v>30.4.2014</v>
      </c>
      <c r="D3985" s="1">
        <v>41759</v>
      </c>
      <c r="E3985" s="3">
        <f t="shared" si="436"/>
        <v>120</v>
      </c>
      <c r="F3985" s="5">
        <f t="shared" si="439"/>
        <v>4</v>
      </c>
      <c r="G3985" s="5">
        <f t="shared" si="440"/>
        <v>30</v>
      </c>
      <c r="H3985">
        <v>0.92667999999999995</v>
      </c>
      <c r="I3985">
        <v>0.92995000000000005</v>
      </c>
      <c r="J3985">
        <v>0.92517000000000005</v>
      </c>
      <c r="K3985">
        <v>0.92867</v>
      </c>
      <c r="L3985" s="5">
        <f t="shared" si="437"/>
        <v>1.9900000000000473</v>
      </c>
    </row>
    <row r="3986" spans="1:12" x14ac:dyDescent="0.25">
      <c r="A3986">
        <f t="shared" si="441"/>
        <v>2014</v>
      </c>
      <c r="B3986" t="str">
        <f t="shared" si="438"/>
        <v>01.01.2014</v>
      </c>
      <c r="C3986" t="str">
        <f t="shared" si="435"/>
        <v>1.5.2014</v>
      </c>
      <c r="D3986" s="1">
        <v>41760</v>
      </c>
      <c r="E3986" s="3">
        <f t="shared" si="436"/>
        <v>121</v>
      </c>
      <c r="F3986" s="5">
        <f t="shared" si="439"/>
        <v>5</v>
      </c>
      <c r="G3986" s="5">
        <f t="shared" si="440"/>
        <v>1</v>
      </c>
      <c r="H3986">
        <v>0.92859999999999998</v>
      </c>
      <c r="I3986">
        <v>0.93120000000000003</v>
      </c>
      <c r="J3986">
        <v>0.92601</v>
      </c>
      <c r="K3986">
        <v>0.92727000000000004</v>
      </c>
      <c r="L3986" s="5">
        <f t="shared" si="437"/>
        <v>-1.3299999999999423</v>
      </c>
    </row>
    <row r="3987" spans="1:12" x14ac:dyDescent="0.25">
      <c r="A3987">
        <f t="shared" si="441"/>
        <v>2014</v>
      </c>
      <c r="B3987" t="str">
        <f t="shared" si="438"/>
        <v>01.01.2014</v>
      </c>
      <c r="C3987" t="str">
        <f t="shared" si="435"/>
        <v>2.5.2014</v>
      </c>
      <c r="D3987" s="1">
        <v>41761</v>
      </c>
      <c r="E3987" s="3">
        <f t="shared" si="436"/>
        <v>122</v>
      </c>
      <c r="F3987" s="5">
        <f t="shared" si="439"/>
        <v>5</v>
      </c>
      <c r="G3987" s="5">
        <f t="shared" si="440"/>
        <v>2</v>
      </c>
      <c r="H3987">
        <v>0.92718</v>
      </c>
      <c r="I3987">
        <v>0.92789999999999995</v>
      </c>
      <c r="J3987">
        <v>0.92020000000000002</v>
      </c>
      <c r="K3987">
        <v>0.92752999999999997</v>
      </c>
      <c r="L3987" s="5">
        <f t="shared" si="437"/>
        <v>0.34999999999996145</v>
      </c>
    </row>
    <row r="3988" spans="1:12" x14ac:dyDescent="0.25">
      <c r="A3988">
        <f t="shared" si="441"/>
        <v>2014</v>
      </c>
      <c r="B3988" t="str">
        <f t="shared" si="438"/>
        <v>01.01.2014</v>
      </c>
      <c r="C3988" t="str">
        <f t="shared" si="435"/>
        <v>5.5.2014</v>
      </c>
      <c r="D3988" s="1">
        <v>41764</v>
      </c>
      <c r="E3988" s="3">
        <f t="shared" si="436"/>
        <v>125</v>
      </c>
      <c r="F3988" s="5">
        <f t="shared" si="439"/>
        <v>5</v>
      </c>
      <c r="G3988" s="5">
        <f t="shared" si="440"/>
        <v>5</v>
      </c>
      <c r="H3988">
        <v>0.92837000000000003</v>
      </c>
      <c r="I3988">
        <v>0.92881999999999998</v>
      </c>
      <c r="J3988">
        <v>0.92513999999999996</v>
      </c>
      <c r="K3988">
        <v>0.92730000000000001</v>
      </c>
      <c r="L3988" s="5">
        <f t="shared" si="437"/>
        <v>-1.0700000000000154</v>
      </c>
    </row>
    <row r="3989" spans="1:12" x14ac:dyDescent="0.25">
      <c r="A3989">
        <f t="shared" si="441"/>
        <v>2014</v>
      </c>
      <c r="B3989" t="str">
        <f t="shared" si="438"/>
        <v>01.01.2014</v>
      </c>
      <c r="C3989" t="str">
        <f t="shared" si="435"/>
        <v>6.5.2014</v>
      </c>
      <c r="D3989" s="1">
        <v>41765</v>
      </c>
      <c r="E3989" s="3">
        <f t="shared" si="436"/>
        <v>126</v>
      </c>
      <c r="F3989" s="5">
        <f t="shared" si="439"/>
        <v>5</v>
      </c>
      <c r="G3989" s="5">
        <f t="shared" si="440"/>
        <v>6</v>
      </c>
      <c r="H3989">
        <v>0.92725999999999997</v>
      </c>
      <c r="I3989">
        <v>0.93669000000000002</v>
      </c>
      <c r="J3989">
        <v>0.92703999999999998</v>
      </c>
      <c r="K3989">
        <v>0.93500000000000005</v>
      </c>
      <c r="L3989" s="5">
        <f t="shared" si="437"/>
        <v>7.7400000000000801</v>
      </c>
    </row>
    <row r="3990" spans="1:12" x14ac:dyDescent="0.25">
      <c r="A3990">
        <f t="shared" si="441"/>
        <v>2014</v>
      </c>
      <c r="B3990" t="str">
        <f t="shared" si="438"/>
        <v>01.01.2014</v>
      </c>
      <c r="C3990" t="str">
        <f t="shared" si="435"/>
        <v>7.5.2014</v>
      </c>
      <c r="D3990" s="1">
        <v>41766</v>
      </c>
      <c r="E3990" s="3">
        <f t="shared" si="436"/>
        <v>127</v>
      </c>
      <c r="F3990" s="5">
        <f t="shared" si="439"/>
        <v>5</v>
      </c>
      <c r="G3990" s="5">
        <f t="shared" si="440"/>
        <v>7</v>
      </c>
      <c r="H3990">
        <v>0.93454999999999999</v>
      </c>
      <c r="I3990">
        <v>0.93533999999999995</v>
      </c>
      <c r="J3990">
        <v>0.93179999999999996</v>
      </c>
      <c r="K3990">
        <v>0.93259999999999998</v>
      </c>
      <c r="L3990" s="5">
        <f t="shared" si="437"/>
        <v>-1.9500000000000073</v>
      </c>
    </row>
    <row r="3991" spans="1:12" x14ac:dyDescent="0.25">
      <c r="A3991">
        <f t="shared" si="441"/>
        <v>2014</v>
      </c>
      <c r="B3991" t="str">
        <f t="shared" si="438"/>
        <v>01.01.2014</v>
      </c>
      <c r="C3991" t="str">
        <f t="shared" si="435"/>
        <v>8.5.2014</v>
      </c>
      <c r="D3991" s="1">
        <v>41767</v>
      </c>
      <c r="E3991" s="3">
        <f t="shared" si="436"/>
        <v>128</v>
      </c>
      <c r="F3991" s="5">
        <f t="shared" si="439"/>
        <v>5</v>
      </c>
      <c r="G3991" s="5">
        <f t="shared" si="440"/>
        <v>8</v>
      </c>
      <c r="H3991">
        <v>0.93261000000000005</v>
      </c>
      <c r="I3991">
        <v>0.93937000000000004</v>
      </c>
      <c r="J3991">
        <v>0.93183000000000005</v>
      </c>
      <c r="K3991">
        <v>0.93733999999999995</v>
      </c>
      <c r="L3991" s="5">
        <f t="shared" si="437"/>
        <v>4.729999999999901</v>
      </c>
    </row>
    <row r="3992" spans="1:12" x14ac:dyDescent="0.25">
      <c r="A3992">
        <f t="shared" si="441"/>
        <v>2014</v>
      </c>
      <c r="B3992" t="str">
        <f t="shared" si="438"/>
        <v>01.01.2014</v>
      </c>
      <c r="C3992" t="str">
        <f t="shared" si="435"/>
        <v>9.5.2014</v>
      </c>
      <c r="D3992" s="1">
        <v>41768</v>
      </c>
      <c r="E3992" s="3">
        <f t="shared" si="436"/>
        <v>129</v>
      </c>
      <c r="F3992" s="5">
        <f t="shared" si="439"/>
        <v>5</v>
      </c>
      <c r="G3992" s="5">
        <f t="shared" si="440"/>
        <v>9</v>
      </c>
      <c r="H3992">
        <v>0.93735000000000002</v>
      </c>
      <c r="I3992">
        <v>0.93776000000000004</v>
      </c>
      <c r="J3992">
        <v>0.93459999999999999</v>
      </c>
      <c r="K3992">
        <v>0.93601000000000001</v>
      </c>
      <c r="L3992" s="5">
        <f t="shared" si="437"/>
        <v>-1.3400000000000079</v>
      </c>
    </row>
    <row r="3993" spans="1:12" x14ac:dyDescent="0.25">
      <c r="A3993">
        <f t="shared" si="441"/>
        <v>2014</v>
      </c>
      <c r="B3993" t="str">
        <f t="shared" si="438"/>
        <v>01.01.2014</v>
      </c>
      <c r="C3993" t="str">
        <f t="shared" si="435"/>
        <v>12.5.2014</v>
      </c>
      <c r="D3993" s="1">
        <v>41771</v>
      </c>
      <c r="E3993" s="3">
        <f t="shared" si="436"/>
        <v>132</v>
      </c>
      <c r="F3993" s="5">
        <f t="shared" si="439"/>
        <v>5</v>
      </c>
      <c r="G3993" s="5">
        <f t="shared" si="440"/>
        <v>12</v>
      </c>
      <c r="H3993">
        <v>0.93596999999999997</v>
      </c>
      <c r="I3993">
        <v>0.93850999999999996</v>
      </c>
      <c r="J3993">
        <v>0.93474000000000002</v>
      </c>
      <c r="K3993">
        <v>0.93605000000000005</v>
      </c>
      <c r="L3993" s="5">
        <f t="shared" si="437"/>
        <v>8.0000000000080007E-2</v>
      </c>
    </row>
    <row r="3994" spans="1:12" x14ac:dyDescent="0.25">
      <c r="A3994">
        <f t="shared" si="441"/>
        <v>2014</v>
      </c>
      <c r="B3994" t="str">
        <f t="shared" si="438"/>
        <v>01.01.2014</v>
      </c>
      <c r="C3994" t="str">
        <f t="shared" si="435"/>
        <v>13.5.2014</v>
      </c>
      <c r="D3994" s="1">
        <v>41772</v>
      </c>
      <c r="E3994" s="3">
        <f t="shared" si="436"/>
        <v>133</v>
      </c>
      <c r="F3994" s="5">
        <f t="shared" si="439"/>
        <v>5</v>
      </c>
      <c r="G3994" s="5">
        <f t="shared" si="440"/>
        <v>13</v>
      </c>
      <c r="H3994">
        <v>0.93605000000000005</v>
      </c>
      <c r="I3994">
        <v>0.93818999999999997</v>
      </c>
      <c r="J3994">
        <v>0.93323999999999996</v>
      </c>
      <c r="K3994">
        <v>0.93577999999999995</v>
      </c>
      <c r="L3994" s="5">
        <f t="shared" si="437"/>
        <v>-0.27000000000010349</v>
      </c>
    </row>
    <row r="3995" spans="1:12" x14ac:dyDescent="0.25">
      <c r="A3995">
        <f t="shared" si="441"/>
        <v>2014</v>
      </c>
      <c r="B3995" t="str">
        <f t="shared" si="438"/>
        <v>01.01.2014</v>
      </c>
      <c r="C3995" t="str">
        <f t="shared" si="435"/>
        <v>14.5.2014</v>
      </c>
      <c r="D3995" s="1">
        <v>41773</v>
      </c>
      <c r="E3995" s="3">
        <f t="shared" si="436"/>
        <v>134</v>
      </c>
      <c r="F3995" s="5">
        <f t="shared" si="439"/>
        <v>5</v>
      </c>
      <c r="G3995" s="5">
        <f t="shared" si="440"/>
        <v>14</v>
      </c>
      <c r="H3995">
        <v>0.93581000000000003</v>
      </c>
      <c r="I3995">
        <v>0.94084999999999996</v>
      </c>
      <c r="J3995">
        <v>0.93540999999999996</v>
      </c>
      <c r="K3995">
        <v>0.93774000000000002</v>
      </c>
      <c r="L3995" s="5">
        <f t="shared" si="437"/>
        <v>1.9299999999999873</v>
      </c>
    </row>
    <row r="3996" spans="1:12" x14ac:dyDescent="0.25">
      <c r="A3996">
        <f t="shared" si="441"/>
        <v>2014</v>
      </c>
      <c r="B3996" t="str">
        <f t="shared" si="438"/>
        <v>01.01.2014</v>
      </c>
      <c r="C3996" t="str">
        <f t="shared" si="435"/>
        <v>15.5.2014</v>
      </c>
      <c r="D3996" s="1">
        <v>41774</v>
      </c>
      <c r="E3996" s="3">
        <f t="shared" si="436"/>
        <v>135</v>
      </c>
      <c r="F3996" s="5">
        <f t="shared" si="439"/>
        <v>5</v>
      </c>
      <c r="G3996" s="5">
        <f t="shared" si="440"/>
        <v>15</v>
      </c>
      <c r="H3996">
        <v>0.93767999999999996</v>
      </c>
      <c r="I3996">
        <v>0.93923999999999996</v>
      </c>
      <c r="J3996">
        <v>0.93264999999999998</v>
      </c>
      <c r="K3996">
        <v>0.93549000000000004</v>
      </c>
      <c r="L3996" s="5">
        <f t="shared" si="437"/>
        <v>-2.1899999999999142</v>
      </c>
    </row>
    <row r="3997" spans="1:12" x14ac:dyDescent="0.25">
      <c r="A3997">
        <f t="shared" si="441"/>
        <v>2014</v>
      </c>
      <c r="B3997" t="str">
        <f t="shared" si="438"/>
        <v>01.01.2014</v>
      </c>
      <c r="C3997" t="str">
        <f t="shared" si="435"/>
        <v>16.5.2014</v>
      </c>
      <c r="D3997" s="1">
        <v>41775</v>
      </c>
      <c r="E3997" s="3">
        <f t="shared" si="436"/>
        <v>136</v>
      </c>
      <c r="F3997" s="5">
        <f t="shared" si="439"/>
        <v>5</v>
      </c>
      <c r="G3997" s="5">
        <f t="shared" si="440"/>
        <v>16</v>
      </c>
      <c r="H3997">
        <v>0.9355</v>
      </c>
      <c r="I3997">
        <v>0.93706999999999996</v>
      </c>
      <c r="J3997">
        <v>0.93344000000000005</v>
      </c>
      <c r="K3997">
        <v>0.93588000000000005</v>
      </c>
      <c r="L3997" s="5">
        <f t="shared" si="437"/>
        <v>0.38000000000004697</v>
      </c>
    </row>
    <row r="3998" spans="1:12" x14ac:dyDescent="0.25">
      <c r="A3998">
        <f t="shared" si="441"/>
        <v>2014</v>
      </c>
      <c r="B3998" t="str">
        <f t="shared" si="438"/>
        <v>01.01.2014</v>
      </c>
      <c r="C3998" t="str">
        <f t="shared" si="435"/>
        <v>19.5.2014</v>
      </c>
      <c r="D3998" s="1">
        <v>41778</v>
      </c>
      <c r="E3998" s="3">
        <f t="shared" si="436"/>
        <v>139</v>
      </c>
      <c r="F3998" s="5">
        <f t="shared" si="439"/>
        <v>5</v>
      </c>
      <c r="G3998" s="5">
        <f t="shared" si="440"/>
        <v>19</v>
      </c>
      <c r="H3998">
        <v>0.93725000000000003</v>
      </c>
      <c r="I3998">
        <v>0.93727000000000005</v>
      </c>
      <c r="J3998">
        <v>0.93247000000000002</v>
      </c>
      <c r="K3998">
        <v>0.93283000000000005</v>
      </c>
      <c r="L3998" s="5">
        <f t="shared" si="437"/>
        <v>-4.4199999999999795</v>
      </c>
    </row>
    <row r="3999" spans="1:12" x14ac:dyDescent="0.25">
      <c r="A3999">
        <f t="shared" si="441"/>
        <v>2014</v>
      </c>
      <c r="B3999" t="str">
        <f t="shared" si="438"/>
        <v>01.01.2014</v>
      </c>
      <c r="C3999" t="str">
        <f t="shared" si="435"/>
        <v>20.5.2014</v>
      </c>
      <c r="D3999" s="1">
        <v>41779</v>
      </c>
      <c r="E3999" s="3">
        <f t="shared" si="436"/>
        <v>140</v>
      </c>
      <c r="F3999" s="5">
        <f t="shared" si="439"/>
        <v>5</v>
      </c>
      <c r="G3999" s="5">
        <f t="shared" si="440"/>
        <v>20</v>
      </c>
      <c r="H3999">
        <v>0.93284</v>
      </c>
      <c r="I3999">
        <v>0.93342999999999998</v>
      </c>
      <c r="J3999">
        <v>0.92405999999999999</v>
      </c>
      <c r="K3999">
        <v>0.92415000000000003</v>
      </c>
      <c r="L3999" s="5">
        <f t="shared" si="437"/>
        <v>-8.6899999999999764</v>
      </c>
    </row>
    <row r="4000" spans="1:12" x14ac:dyDescent="0.25">
      <c r="A4000">
        <f t="shared" si="441"/>
        <v>2014</v>
      </c>
      <c r="B4000" t="str">
        <f t="shared" si="438"/>
        <v>01.01.2014</v>
      </c>
      <c r="C4000" t="str">
        <f t="shared" si="435"/>
        <v>21.5.2014</v>
      </c>
      <c r="D4000" s="1">
        <v>41780</v>
      </c>
      <c r="E4000" s="3">
        <f t="shared" si="436"/>
        <v>141</v>
      </c>
      <c r="F4000" s="5">
        <f t="shared" si="439"/>
        <v>5</v>
      </c>
      <c r="G4000" s="5">
        <f t="shared" si="440"/>
        <v>21</v>
      </c>
      <c r="H4000">
        <v>0.92413999999999996</v>
      </c>
      <c r="I4000">
        <v>0.92513000000000001</v>
      </c>
      <c r="J4000">
        <v>0.92083000000000004</v>
      </c>
      <c r="K4000">
        <v>0.92498999999999998</v>
      </c>
      <c r="L4000" s="5">
        <f t="shared" si="437"/>
        <v>0.85000000000001741</v>
      </c>
    </row>
    <row r="4001" spans="1:12" x14ac:dyDescent="0.25">
      <c r="A4001">
        <f t="shared" si="441"/>
        <v>2014</v>
      </c>
      <c r="B4001" t="str">
        <f t="shared" si="438"/>
        <v>01.01.2014</v>
      </c>
      <c r="C4001" t="str">
        <f t="shared" si="435"/>
        <v>22.5.2014</v>
      </c>
      <c r="D4001" s="1">
        <v>41781</v>
      </c>
      <c r="E4001" s="3">
        <f t="shared" si="436"/>
        <v>142</v>
      </c>
      <c r="F4001" s="5">
        <f t="shared" si="439"/>
        <v>5</v>
      </c>
      <c r="G4001" s="5">
        <f t="shared" si="440"/>
        <v>22</v>
      </c>
      <c r="H4001">
        <v>0.92500000000000004</v>
      </c>
      <c r="I4001">
        <v>0.92727999999999999</v>
      </c>
      <c r="J4001">
        <v>0.92134000000000005</v>
      </c>
      <c r="K4001">
        <v>0.92245999999999995</v>
      </c>
      <c r="L4001" s="5">
        <f t="shared" si="437"/>
        <v>-2.5400000000000977</v>
      </c>
    </row>
    <row r="4002" spans="1:12" x14ac:dyDescent="0.25">
      <c r="A4002">
        <f t="shared" si="441"/>
        <v>2014</v>
      </c>
      <c r="B4002" t="str">
        <f t="shared" si="438"/>
        <v>01.01.2014</v>
      </c>
      <c r="C4002" t="str">
        <f t="shared" ref="C4002:C4065" si="442">CONCATENATE(G4002,".",F4002,".",A4002)</f>
        <v>23.5.2014</v>
      </c>
      <c r="D4002" s="1">
        <v>41782</v>
      </c>
      <c r="E4002" s="3">
        <f t="shared" ref="E4002:E4065" si="443">DAYS360(B4002,C4002,TRUE)+1</f>
        <v>143</v>
      </c>
      <c r="F4002" s="5">
        <f t="shared" si="439"/>
        <v>5</v>
      </c>
      <c r="G4002" s="5">
        <f t="shared" si="440"/>
        <v>23</v>
      </c>
      <c r="H4002">
        <v>0.92262999999999995</v>
      </c>
      <c r="I4002">
        <v>0.92484</v>
      </c>
      <c r="J4002">
        <v>0.92130999999999996</v>
      </c>
      <c r="K4002">
        <v>0.92295000000000005</v>
      </c>
      <c r="L4002" s="5">
        <f t="shared" ref="L4002:L4065" si="444">(K4002-H4002)*1000</f>
        <v>0.32000000000009798</v>
      </c>
    </row>
    <row r="4003" spans="1:12" x14ac:dyDescent="0.25">
      <c r="A4003">
        <f t="shared" si="441"/>
        <v>2014</v>
      </c>
      <c r="B4003" t="str">
        <f t="shared" si="438"/>
        <v>01.01.2014</v>
      </c>
      <c r="C4003" t="str">
        <f t="shared" si="442"/>
        <v>26.5.2014</v>
      </c>
      <c r="D4003" s="1">
        <v>41785</v>
      </c>
      <c r="E4003" s="3">
        <f t="shared" si="443"/>
        <v>146</v>
      </c>
      <c r="F4003" s="5">
        <f t="shared" si="439"/>
        <v>5</v>
      </c>
      <c r="G4003" s="5">
        <f t="shared" si="440"/>
        <v>26</v>
      </c>
      <c r="H4003">
        <v>0.9234</v>
      </c>
      <c r="I4003">
        <v>0.92486999999999997</v>
      </c>
      <c r="J4003">
        <v>0.92298000000000002</v>
      </c>
      <c r="K4003">
        <v>0.92354000000000003</v>
      </c>
      <c r="L4003" s="5">
        <f t="shared" si="444"/>
        <v>0.14000000000002899</v>
      </c>
    </row>
    <row r="4004" spans="1:12" x14ac:dyDescent="0.25">
      <c r="A4004">
        <f t="shared" si="441"/>
        <v>2014</v>
      </c>
      <c r="B4004" t="str">
        <f t="shared" si="438"/>
        <v>01.01.2014</v>
      </c>
      <c r="C4004" t="str">
        <f t="shared" si="442"/>
        <v>27.5.2014</v>
      </c>
      <c r="D4004" s="1">
        <v>41786</v>
      </c>
      <c r="E4004" s="3">
        <f t="shared" si="443"/>
        <v>147</v>
      </c>
      <c r="F4004" s="5">
        <f t="shared" si="439"/>
        <v>5</v>
      </c>
      <c r="G4004" s="5">
        <f t="shared" si="440"/>
        <v>27</v>
      </c>
      <c r="H4004">
        <v>0.92354999999999998</v>
      </c>
      <c r="I4004">
        <v>0.92766999999999999</v>
      </c>
      <c r="J4004">
        <v>0.92327000000000004</v>
      </c>
      <c r="K4004">
        <v>0.92576000000000003</v>
      </c>
      <c r="L4004" s="5">
        <f t="shared" si="444"/>
        <v>2.2100000000000453</v>
      </c>
    </row>
    <row r="4005" spans="1:12" x14ac:dyDescent="0.25">
      <c r="A4005">
        <f t="shared" si="441"/>
        <v>2014</v>
      </c>
      <c r="B4005" t="str">
        <f t="shared" ref="B4005:B4068" si="445">CONCATENATE("01.","01",".",A4005)</f>
        <v>01.01.2014</v>
      </c>
      <c r="C4005" t="str">
        <f t="shared" si="442"/>
        <v>28.5.2014</v>
      </c>
      <c r="D4005" s="1">
        <v>41787</v>
      </c>
      <c r="E4005" s="3">
        <f t="shared" si="443"/>
        <v>148</v>
      </c>
      <c r="F4005" s="5">
        <f t="shared" si="439"/>
        <v>5</v>
      </c>
      <c r="G4005" s="5">
        <f t="shared" si="440"/>
        <v>28</v>
      </c>
      <c r="H4005">
        <v>0.92571999999999999</v>
      </c>
      <c r="I4005">
        <v>0.92701999999999996</v>
      </c>
      <c r="J4005">
        <v>0.92135</v>
      </c>
      <c r="K4005">
        <v>0.92345999999999995</v>
      </c>
      <c r="L4005" s="5">
        <f t="shared" si="444"/>
        <v>-2.2600000000000398</v>
      </c>
    </row>
    <row r="4006" spans="1:12" x14ac:dyDescent="0.25">
      <c r="A4006">
        <f t="shared" si="441"/>
        <v>2014</v>
      </c>
      <c r="B4006" t="str">
        <f t="shared" si="445"/>
        <v>01.01.2014</v>
      </c>
      <c r="C4006" t="str">
        <f t="shared" si="442"/>
        <v>29.5.2014</v>
      </c>
      <c r="D4006" s="1">
        <v>41788</v>
      </c>
      <c r="E4006" s="3">
        <f t="shared" si="443"/>
        <v>149</v>
      </c>
      <c r="F4006" s="5">
        <f t="shared" si="439"/>
        <v>5</v>
      </c>
      <c r="G4006" s="5">
        <f t="shared" si="440"/>
        <v>29</v>
      </c>
      <c r="H4006">
        <v>0.9234</v>
      </c>
      <c r="I4006">
        <v>0.93120999999999998</v>
      </c>
      <c r="J4006">
        <v>0.92103000000000002</v>
      </c>
      <c r="K4006">
        <v>0.93059000000000003</v>
      </c>
      <c r="L4006" s="5">
        <f t="shared" si="444"/>
        <v>7.1900000000000297</v>
      </c>
    </row>
    <row r="4007" spans="1:12" x14ac:dyDescent="0.25">
      <c r="A4007">
        <f t="shared" si="441"/>
        <v>2014</v>
      </c>
      <c r="B4007" t="str">
        <f t="shared" si="445"/>
        <v>01.01.2014</v>
      </c>
      <c r="C4007" t="str">
        <f t="shared" si="442"/>
        <v>30.5.2014</v>
      </c>
      <c r="D4007" s="1">
        <v>41789</v>
      </c>
      <c r="E4007" s="3">
        <f t="shared" si="443"/>
        <v>150</v>
      </c>
      <c r="F4007" s="5">
        <f t="shared" si="439"/>
        <v>5</v>
      </c>
      <c r="G4007" s="5">
        <f t="shared" si="440"/>
        <v>30</v>
      </c>
      <c r="H4007">
        <v>0.93064000000000002</v>
      </c>
      <c r="I4007">
        <v>0.93284999999999996</v>
      </c>
      <c r="J4007">
        <v>0.92881999999999998</v>
      </c>
      <c r="K4007">
        <v>0.93079000000000001</v>
      </c>
      <c r="L4007" s="5">
        <f t="shared" si="444"/>
        <v>0.14999999999998348</v>
      </c>
    </row>
    <row r="4008" spans="1:12" x14ac:dyDescent="0.25">
      <c r="A4008">
        <f t="shared" si="441"/>
        <v>2014</v>
      </c>
      <c r="B4008" t="str">
        <f t="shared" si="445"/>
        <v>01.01.2014</v>
      </c>
      <c r="C4008" t="str">
        <f t="shared" si="442"/>
        <v>2.6.2014</v>
      </c>
      <c r="D4008" s="1">
        <v>41792</v>
      </c>
      <c r="E4008" s="3">
        <f t="shared" si="443"/>
        <v>152</v>
      </c>
      <c r="F4008" s="5">
        <f t="shared" si="439"/>
        <v>6</v>
      </c>
      <c r="G4008" s="5">
        <f t="shared" si="440"/>
        <v>2</v>
      </c>
      <c r="H4008">
        <v>0.93074999999999997</v>
      </c>
      <c r="I4008">
        <v>0.93128999999999995</v>
      </c>
      <c r="J4008">
        <v>0.92342000000000002</v>
      </c>
      <c r="K4008">
        <v>0.92442999999999997</v>
      </c>
      <c r="L4008" s="5">
        <f t="shared" si="444"/>
        <v>-6.3199999999999923</v>
      </c>
    </row>
    <row r="4009" spans="1:12" x14ac:dyDescent="0.25">
      <c r="A4009">
        <f t="shared" si="441"/>
        <v>2014</v>
      </c>
      <c r="B4009" t="str">
        <f t="shared" si="445"/>
        <v>01.01.2014</v>
      </c>
      <c r="C4009" t="str">
        <f t="shared" si="442"/>
        <v>3.6.2014</v>
      </c>
      <c r="D4009" s="1">
        <v>41793</v>
      </c>
      <c r="E4009" s="3">
        <f t="shared" si="443"/>
        <v>153</v>
      </c>
      <c r="F4009" s="5">
        <f t="shared" si="439"/>
        <v>6</v>
      </c>
      <c r="G4009" s="5">
        <f t="shared" si="440"/>
        <v>3</v>
      </c>
      <c r="H4009">
        <v>0.92437000000000002</v>
      </c>
      <c r="I4009">
        <v>0.92864000000000002</v>
      </c>
      <c r="J4009">
        <v>0.92290000000000005</v>
      </c>
      <c r="K4009">
        <v>0.92644000000000004</v>
      </c>
      <c r="L4009" s="5">
        <f t="shared" si="444"/>
        <v>2.0700000000000163</v>
      </c>
    </row>
    <row r="4010" spans="1:12" x14ac:dyDescent="0.25">
      <c r="A4010">
        <f t="shared" si="441"/>
        <v>2014</v>
      </c>
      <c r="B4010" t="str">
        <f t="shared" si="445"/>
        <v>01.01.2014</v>
      </c>
      <c r="C4010" t="str">
        <f t="shared" si="442"/>
        <v>4.6.2014</v>
      </c>
      <c r="D4010" s="1">
        <v>41794</v>
      </c>
      <c r="E4010" s="3">
        <f t="shared" si="443"/>
        <v>154</v>
      </c>
      <c r="F4010" s="5">
        <f t="shared" si="439"/>
        <v>6</v>
      </c>
      <c r="G4010" s="5">
        <f t="shared" si="440"/>
        <v>4</v>
      </c>
      <c r="H4010">
        <v>0.92635000000000001</v>
      </c>
      <c r="I4010">
        <v>0.92969999999999997</v>
      </c>
      <c r="J4010">
        <v>0.92515000000000003</v>
      </c>
      <c r="K4010">
        <v>0.92754000000000003</v>
      </c>
      <c r="L4010" s="5">
        <f t="shared" si="444"/>
        <v>1.1900000000000244</v>
      </c>
    </row>
    <row r="4011" spans="1:12" x14ac:dyDescent="0.25">
      <c r="A4011">
        <f t="shared" si="441"/>
        <v>2014</v>
      </c>
      <c r="B4011" t="str">
        <f t="shared" si="445"/>
        <v>01.01.2014</v>
      </c>
      <c r="C4011" t="str">
        <f t="shared" si="442"/>
        <v>5.6.2014</v>
      </c>
      <c r="D4011" s="1">
        <v>41795</v>
      </c>
      <c r="E4011" s="3">
        <f t="shared" si="443"/>
        <v>155</v>
      </c>
      <c r="F4011" s="5">
        <f t="shared" si="439"/>
        <v>6</v>
      </c>
      <c r="G4011" s="5">
        <f t="shared" si="440"/>
        <v>5</v>
      </c>
      <c r="H4011">
        <v>0.92754000000000003</v>
      </c>
      <c r="I4011">
        <v>0.93454000000000004</v>
      </c>
      <c r="J4011">
        <v>0.92569000000000001</v>
      </c>
      <c r="K4011">
        <v>0.93388000000000004</v>
      </c>
      <c r="L4011" s="5">
        <f t="shared" si="444"/>
        <v>6.3400000000000123</v>
      </c>
    </row>
    <row r="4012" spans="1:12" x14ac:dyDescent="0.25">
      <c r="A4012">
        <f t="shared" si="441"/>
        <v>2014</v>
      </c>
      <c r="B4012" t="str">
        <f t="shared" si="445"/>
        <v>01.01.2014</v>
      </c>
      <c r="C4012" t="str">
        <f t="shared" si="442"/>
        <v>6.6.2014</v>
      </c>
      <c r="D4012" s="1">
        <v>41796</v>
      </c>
      <c r="E4012" s="3">
        <f t="shared" si="443"/>
        <v>156</v>
      </c>
      <c r="F4012" s="5">
        <f t="shared" si="439"/>
        <v>6</v>
      </c>
      <c r="G4012" s="5">
        <f t="shared" si="440"/>
        <v>6</v>
      </c>
      <c r="H4012">
        <v>0.93384</v>
      </c>
      <c r="I4012">
        <v>0.93577999999999995</v>
      </c>
      <c r="J4012">
        <v>0.93184999999999996</v>
      </c>
      <c r="K4012">
        <v>0.93322000000000005</v>
      </c>
      <c r="L4012" s="5">
        <f t="shared" si="444"/>
        <v>-0.61999999999995392</v>
      </c>
    </row>
    <row r="4013" spans="1:12" x14ac:dyDescent="0.25">
      <c r="A4013">
        <f t="shared" si="441"/>
        <v>2014</v>
      </c>
      <c r="B4013" t="str">
        <f t="shared" si="445"/>
        <v>01.01.2014</v>
      </c>
      <c r="C4013" t="str">
        <f t="shared" si="442"/>
        <v>9.6.2014</v>
      </c>
      <c r="D4013" s="1">
        <v>41799</v>
      </c>
      <c r="E4013" s="3">
        <f t="shared" si="443"/>
        <v>159</v>
      </c>
      <c r="F4013" s="5">
        <f t="shared" si="439"/>
        <v>6</v>
      </c>
      <c r="G4013" s="5">
        <f t="shared" si="440"/>
        <v>9</v>
      </c>
      <c r="H4013">
        <v>0.93359999999999999</v>
      </c>
      <c r="I4013">
        <v>0.93630000000000002</v>
      </c>
      <c r="J4013">
        <v>0.93335999999999997</v>
      </c>
      <c r="K4013">
        <v>0.93547999999999998</v>
      </c>
      <c r="L4013" s="5">
        <f t="shared" si="444"/>
        <v>1.8799999999999928</v>
      </c>
    </row>
    <row r="4014" spans="1:12" x14ac:dyDescent="0.25">
      <c r="A4014">
        <f t="shared" si="441"/>
        <v>2014</v>
      </c>
      <c r="B4014" t="str">
        <f t="shared" si="445"/>
        <v>01.01.2014</v>
      </c>
      <c r="C4014" t="str">
        <f t="shared" si="442"/>
        <v>10.6.2014</v>
      </c>
      <c r="D4014" s="1">
        <v>41800</v>
      </c>
      <c r="E4014" s="3">
        <f t="shared" si="443"/>
        <v>160</v>
      </c>
      <c r="F4014" s="5">
        <f t="shared" si="439"/>
        <v>6</v>
      </c>
      <c r="G4014" s="5">
        <f t="shared" si="440"/>
        <v>10</v>
      </c>
      <c r="H4014">
        <v>0.93527000000000005</v>
      </c>
      <c r="I4014">
        <v>0.93835000000000002</v>
      </c>
      <c r="J4014">
        <v>0.93398999999999999</v>
      </c>
      <c r="K4014">
        <v>0.93716999999999995</v>
      </c>
      <c r="L4014" s="5">
        <f t="shared" si="444"/>
        <v>1.8999999999999018</v>
      </c>
    </row>
    <row r="4015" spans="1:12" x14ac:dyDescent="0.25">
      <c r="A4015">
        <f t="shared" si="441"/>
        <v>2014</v>
      </c>
      <c r="B4015" t="str">
        <f t="shared" si="445"/>
        <v>01.01.2014</v>
      </c>
      <c r="C4015" t="str">
        <f t="shared" si="442"/>
        <v>11.6.2014</v>
      </c>
      <c r="D4015" s="1">
        <v>41801</v>
      </c>
      <c r="E4015" s="3">
        <f t="shared" si="443"/>
        <v>161</v>
      </c>
      <c r="F4015" s="5">
        <f t="shared" si="439"/>
        <v>6</v>
      </c>
      <c r="G4015" s="5">
        <f t="shared" si="440"/>
        <v>11</v>
      </c>
      <c r="H4015">
        <v>0.93711999999999995</v>
      </c>
      <c r="I4015">
        <v>0.94055</v>
      </c>
      <c r="J4015">
        <v>0.93635000000000002</v>
      </c>
      <c r="K4015">
        <v>0.93806</v>
      </c>
      <c r="L4015" s="5">
        <f t="shared" si="444"/>
        <v>0.94000000000005191</v>
      </c>
    </row>
    <row r="4016" spans="1:12" x14ac:dyDescent="0.25">
      <c r="A4016">
        <f t="shared" si="441"/>
        <v>2014</v>
      </c>
      <c r="B4016" t="str">
        <f t="shared" si="445"/>
        <v>01.01.2014</v>
      </c>
      <c r="C4016" t="str">
        <f t="shared" si="442"/>
        <v>12.6.2014</v>
      </c>
      <c r="D4016" s="1">
        <v>41802</v>
      </c>
      <c r="E4016" s="3">
        <f t="shared" si="443"/>
        <v>162</v>
      </c>
      <c r="F4016" s="5">
        <f t="shared" si="439"/>
        <v>6</v>
      </c>
      <c r="G4016" s="5">
        <f t="shared" si="440"/>
        <v>12</v>
      </c>
      <c r="H4016">
        <v>0.93808999999999998</v>
      </c>
      <c r="I4016">
        <v>0.94369000000000003</v>
      </c>
      <c r="J4016">
        <v>0.93494999999999995</v>
      </c>
      <c r="K4016">
        <v>0.94260999999999995</v>
      </c>
      <c r="L4016" s="5">
        <f t="shared" si="444"/>
        <v>4.5199999999999685</v>
      </c>
    </row>
    <row r="4017" spans="1:12" x14ac:dyDescent="0.25">
      <c r="A4017">
        <f t="shared" si="441"/>
        <v>2014</v>
      </c>
      <c r="B4017" t="str">
        <f t="shared" si="445"/>
        <v>01.01.2014</v>
      </c>
      <c r="C4017" t="str">
        <f t="shared" si="442"/>
        <v>13.6.2014</v>
      </c>
      <c r="D4017" s="1">
        <v>41803</v>
      </c>
      <c r="E4017" s="3">
        <f t="shared" si="443"/>
        <v>163</v>
      </c>
      <c r="F4017" s="5">
        <f t="shared" si="439"/>
        <v>6</v>
      </c>
      <c r="G4017" s="5">
        <f t="shared" si="440"/>
        <v>13</v>
      </c>
      <c r="H4017">
        <v>0.94245999999999996</v>
      </c>
      <c r="I4017">
        <v>0.94259000000000004</v>
      </c>
      <c r="J4017">
        <v>0.93747000000000003</v>
      </c>
      <c r="K4017">
        <v>0.93996999999999997</v>
      </c>
      <c r="L4017" s="5">
        <f t="shared" si="444"/>
        <v>-2.4899999999999922</v>
      </c>
    </row>
    <row r="4018" spans="1:12" x14ac:dyDescent="0.25">
      <c r="A4018">
        <f t="shared" si="441"/>
        <v>2014</v>
      </c>
      <c r="B4018" t="str">
        <f t="shared" si="445"/>
        <v>01.01.2014</v>
      </c>
      <c r="C4018" t="str">
        <f t="shared" si="442"/>
        <v>16.6.2014</v>
      </c>
      <c r="D4018" s="1">
        <v>41806</v>
      </c>
      <c r="E4018" s="3">
        <f t="shared" si="443"/>
        <v>166</v>
      </c>
      <c r="F4018" s="5">
        <f t="shared" si="439"/>
        <v>6</v>
      </c>
      <c r="G4018" s="5">
        <f t="shared" si="440"/>
        <v>16</v>
      </c>
      <c r="H4018">
        <v>0.93937999999999999</v>
      </c>
      <c r="I4018">
        <v>0.94162000000000001</v>
      </c>
      <c r="J4018">
        <v>0.93733999999999995</v>
      </c>
      <c r="K4018">
        <v>0.93996999999999997</v>
      </c>
      <c r="L4018" s="5">
        <f t="shared" si="444"/>
        <v>0.58999999999997943</v>
      </c>
    </row>
    <row r="4019" spans="1:12" x14ac:dyDescent="0.25">
      <c r="A4019">
        <f t="shared" si="441"/>
        <v>2014</v>
      </c>
      <c r="B4019" t="str">
        <f t="shared" si="445"/>
        <v>01.01.2014</v>
      </c>
      <c r="C4019" t="str">
        <f t="shared" si="442"/>
        <v>17.6.2014</v>
      </c>
      <c r="D4019" s="1">
        <v>41807</v>
      </c>
      <c r="E4019" s="3">
        <f t="shared" si="443"/>
        <v>167</v>
      </c>
      <c r="F4019" s="5">
        <f t="shared" ref="F4019:F4082" si="446">MONTH(D4019)</f>
        <v>6</v>
      </c>
      <c r="G4019" s="5">
        <f t="shared" ref="G4019:G4082" si="447">DAY(D4019)</f>
        <v>17</v>
      </c>
      <c r="H4019">
        <v>0.93993000000000004</v>
      </c>
      <c r="I4019">
        <v>0.94021999999999994</v>
      </c>
      <c r="J4019">
        <v>0.93293999999999999</v>
      </c>
      <c r="K4019">
        <v>0.93340999999999996</v>
      </c>
      <c r="L4019" s="5">
        <f t="shared" si="444"/>
        <v>-6.5200000000000813</v>
      </c>
    </row>
    <row r="4020" spans="1:12" x14ac:dyDescent="0.25">
      <c r="A4020">
        <f t="shared" si="441"/>
        <v>2014</v>
      </c>
      <c r="B4020" t="str">
        <f t="shared" si="445"/>
        <v>01.01.2014</v>
      </c>
      <c r="C4020" t="str">
        <f t="shared" si="442"/>
        <v>18.6.2014</v>
      </c>
      <c r="D4020" s="1">
        <v>41808</v>
      </c>
      <c r="E4020" s="3">
        <f t="shared" si="443"/>
        <v>168</v>
      </c>
      <c r="F4020" s="5">
        <f t="shared" si="446"/>
        <v>6</v>
      </c>
      <c r="G4020" s="5">
        <f t="shared" si="447"/>
        <v>18</v>
      </c>
      <c r="H4020">
        <v>0.93332000000000004</v>
      </c>
      <c r="I4020">
        <v>0.94103999999999999</v>
      </c>
      <c r="J4020">
        <v>0.93208000000000002</v>
      </c>
      <c r="K4020">
        <v>0.94071000000000005</v>
      </c>
      <c r="L4020" s="5">
        <f t="shared" si="444"/>
        <v>7.3900000000000077</v>
      </c>
    </row>
    <row r="4021" spans="1:12" x14ac:dyDescent="0.25">
      <c r="A4021">
        <f t="shared" si="441"/>
        <v>2014</v>
      </c>
      <c r="B4021" t="str">
        <f t="shared" si="445"/>
        <v>01.01.2014</v>
      </c>
      <c r="C4021" t="str">
        <f t="shared" si="442"/>
        <v>19.6.2014</v>
      </c>
      <c r="D4021" s="1">
        <v>41809</v>
      </c>
      <c r="E4021" s="3">
        <f t="shared" si="443"/>
        <v>169</v>
      </c>
      <c r="F4021" s="5">
        <f t="shared" si="446"/>
        <v>6</v>
      </c>
      <c r="G4021" s="5">
        <f t="shared" si="447"/>
        <v>19</v>
      </c>
      <c r="H4021">
        <v>0.94052000000000002</v>
      </c>
      <c r="I4021">
        <v>0.94310000000000005</v>
      </c>
      <c r="J4021">
        <v>0.93898000000000004</v>
      </c>
      <c r="K4021">
        <v>0.93971000000000005</v>
      </c>
      <c r="L4021" s="5">
        <f t="shared" si="444"/>
        <v>-0.8099999999999774</v>
      </c>
    </row>
    <row r="4022" spans="1:12" x14ac:dyDescent="0.25">
      <c r="A4022">
        <f t="shared" si="441"/>
        <v>2014</v>
      </c>
      <c r="B4022" t="str">
        <f t="shared" si="445"/>
        <v>01.01.2014</v>
      </c>
      <c r="C4022" t="str">
        <f t="shared" si="442"/>
        <v>20.6.2014</v>
      </c>
      <c r="D4022" s="1">
        <v>41810</v>
      </c>
      <c r="E4022" s="3">
        <f t="shared" si="443"/>
        <v>170</v>
      </c>
      <c r="F4022" s="5">
        <f t="shared" si="446"/>
        <v>6</v>
      </c>
      <c r="G4022" s="5">
        <f t="shared" si="447"/>
        <v>20</v>
      </c>
      <c r="H4022">
        <v>0.93971000000000005</v>
      </c>
      <c r="I4022">
        <v>0.94135999999999997</v>
      </c>
      <c r="J4022">
        <v>0.93772999999999995</v>
      </c>
      <c r="K4022">
        <v>0.93867</v>
      </c>
      <c r="L4022" s="5">
        <f t="shared" si="444"/>
        <v>-1.0400000000000409</v>
      </c>
    </row>
    <row r="4023" spans="1:12" x14ac:dyDescent="0.25">
      <c r="A4023">
        <f t="shared" si="441"/>
        <v>2014</v>
      </c>
      <c r="B4023" t="str">
        <f t="shared" si="445"/>
        <v>01.01.2014</v>
      </c>
      <c r="C4023" t="str">
        <f t="shared" si="442"/>
        <v>23.6.2014</v>
      </c>
      <c r="D4023" s="1">
        <v>41813</v>
      </c>
      <c r="E4023" s="3">
        <f t="shared" si="443"/>
        <v>173</v>
      </c>
      <c r="F4023" s="5">
        <f t="shared" si="446"/>
        <v>6</v>
      </c>
      <c r="G4023" s="5">
        <f t="shared" si="447"/>
        <v>23</v>
      </c>
      <c r="H4023">
        <v>0.93735000000000002</v>
      </c>
      <c r="I4023">
        <v>0.94445000000000001</v>
      </c>
      <c r="J4023">
        <v>0.93735000000000002</v>
      </c>
      <c r="K4023">
        <v>0.94211</v>
      </c>
      <c r="L4023" s="5">
        <f t="shared" si="444"/>
        <v>4.7599999999999865</v>
      </c>
    </row>
    <row r="4024" spans="1:12" x14ac:dyDescent="0.25">
      <c r="A4024">
        <f t="shared" si="441"/>
        <v>2014</v>
      </c>
      <c r="B4024" t="str">
        <f t="shared" si="445"/>
        <v>01.01.2014</v>
      </c>
      <c r="C4024" t="str">
        <f t="shared" si="442"/>
        <v>24.6.2014</v>
      </c>
      <c r="D4024" s="1">
        <v>41814</v>
      </c>
      <c r="E4024" s="3">
        <f t="shared" si="443"/>
        <v>174</v>
      </c>
      <c r="F4024" s="5">
        <f t="shared" si="446"/>
        <v>6</v>
      </c>
      <c r="G4024" s="5">
        <f t="shared" si="447"/>
        <v>24</v>
      </c>
      <c r="H4024">
        <v>0.94196000000000002</v>
      </c>
      <c r="I4024">
        <v>0.94298999999999999</v>
      </c>
      <c r="J4024">
        <v>0.93652000000000002</v>
      </c>
      <c r="K4024">
        <v>0.93667999999999996</v>
      </c>
      <c r="L4024" s="5">
        <f t="shared" si="444"/>
        <v>-5.2800000000000624</v>
      </c>
    </row>
    <row r="4025" spans="1:12" x14ac:dyDescent="0.25">
      <c r="A4025">
        <f t="shared" si="441"/>
        <v>2014</v>
      </c>
      <c r="B4025" t="str">
        <f t="shared" si="445"/>
        <v>01.01.2014</v>
      </c>
      <c r="C4025" t="str">
        <f t="shared" si="442"/>
        <v>25.6.2014</v>
      </c>
      <c r="D4025" s="1">
        <v>41815</v>
      </c>
      <c r="E4025" s="3">
        <f t="shared" si="443"/>
        <v>175</v>
      </c>
      <c r="F4025" s="5">
        <f t="shared" si="446"/>
        <v>6</v>
      </c>
      <c r="G4025" s="5">
        <f t="shared" si="447"/>
        <v>25</v>
      </c>
      <c r="H4025">
        <v>0.93659000000000003</v>
      </c>
      <c r="I4025">
        <v>0.94069000000000003</v>
      </c>
      <c r="J4025">
        <v>0.93530999999999997</v>
      </c>
      <c r="K4025">
        <v>0.94057999999999997</v>
      </c>
      <c r="L4025" s="5">
        <f t="shared" si="444"/>
        <v>3.989999999999938</v>
      </c>
    </row>
    <row r="4026" spans="1:12" x14ac:dyDescent="0.25">
      <c r="A4026">
        <f t="shared" si="441"/>
        <v>2014</v>
      </c>
      <c r="B4026" t="str">
        <f t="shared" si="445"/>
        <v>01.01.2014</v>
      </c>
      <c r="C4026" t="str">
        <f t="shared" si="442"/>
        <v>26.6.2014</v>
      </c>
      <c r="D4026" s="1">
        <v>41816</v>
      </c>
      <c r="E4026" s="3">
        <f t="shared" si="443"/>
        <v>176</v>
      </c>
      <c r="F4026" s="5">
        <f t="shared" si="446"/>
        <v>6</v>
      </c>
      <c r="G4026" s="5">
        <f t="shared" si="447"/>
        <v>26</v>
      </c>
      <c r="H4026">
        <v>0.94059000000000004</v>
      </c>
      <c r="I4026">
        <v>0.94179999999999997</v>
      </c>
      <c r="J4026">
        <v>0.93949000000000005</v>
      </c>
      <c r="K4026">
        <v>0.94130999999999998</v>
      </c>
      <c r="L4026" s="5">
        <f t="shared" si="444"/>
        <v>0.71999999999994291</v>
      </c>
    </row>
    <row r="4027" spans="1:12" x14ac:dyDescent="0.25">
      <c r="A4027">
        <f t="shared" si="441"/>
        <v>2014</v>
      </c>
      <c r="B4027" t="str">
        <f t="shared" si="445"/>
        <v>01.01.2014</v>
      </c>
      <c r="C4027" t="str">
        <f t="shared" si="442"/>
        <v>27.6.2014</v>
      </c>
      <c r="D4027" s="1">
        <v>41817</v>
      </c>
      <c r="E4027" s="3">
        <f t="shared" si="443"/>
        <v>177</v>
      </c>
      <c r="F4027" s="5">
        <f t="shared" si="446"/>
        <v>6</v>
      </c>
      <c r="G4027" s="5">
        <f t="shared" si="447"/>
        <v>27</v>
      </c>
      <c r="H4027">
        <v>0.94130999999999998</v>
      </c>
      <c r="I4027">
        <v>0.94406000000000001</v>
      </c>
      <c r="J4027">
        <v>0.94045000000000001</v>
      </c>
      <c r="K4027">
        <v>0.9425</v>
      </c>
      <c r="L4027" s="5">
        <f t="shared" si="444"/>
        <v>1.1900000000000244</v>
      </c>
    </row>
    <row r="4028" spans="1:12" x14ac:dyDescent="0.25">
      <c r="A4028">
        <f t="shared" ref="A4028:A4091" si="448">YEAR(D4028)</f>
        <v>2014</v>
      </c>
      <c r="B4028" t="str">
        <f t="shared" si="445"/>
        <v>01.01.2014</v>
      </c>
      <c r="C4028" t="str">
        <f t="shared" si="442"/>
        <v>30.6.2014</v>
      </c>
      <c r="D4028" s="1">
        <v>41820</v>
      </c>
      <c r="E4028" s="3">
        <f t="shared" si="443"/>
        <v>180</v>
      </c>
      <c r="F4028" s="5">
        <f t="shared" si="446"/>
        <v>6</v>
      </c>
      <c r="G4028" s="5">
        <f t="shared" si="447"/>
        <v>30</v>
      </c>
      <c r="H4028">
        <v>0.94196999999999997</v>
      </c>
      <c r="I4028">
        <v>0.94384999999999997</v>
      </c>
      <c r="J4028">
        <v>0.93871000000000004</v>
      </c>
      <c r="K4028">
        <v>0.94316</v>
      </c>
      <c r="L4028" s="5">
        <f t="shared" si="444"/>
        <v>1.1900000000000244</v>
      </c>
    </row>
    <row r="4029" spans="1:12" x14ac:dyDescent="0.25">
      <c r="A4029">
        <f t="shared" si="448"/>
        <v>2014</v>
      </c>
      <c r="B4029" t="str">
        <f t="shared" si="445"/>
        <v>01.01.2014</v>
      </c>
      <c r="C4029" t="str">
        <f t="shared" si="442"/>
        <v>1.7.2014</v>
      </c>
      <c r="D4029" s="1">
        <v>41821</v>
      </c>
      <c r="E4029" s="3">
        <f t="shared" si="443"/>
        <v>181</v>
      </c>
      <c r="F4029" s="5">
        <f t="shared" si="446"/>
        <v>7</v>
      </c>
      <c r="G4029" s="5">
        <f t="shared" si="447"/>
        <v>1</v>
      </c>
      <c r="H4029">
        <v>0.94311999999999996</v>
      </c>
      <c r="I4029">
        <v>0.95040999999999998</v>
      </c>
      <c r="J4029">
        <v>0.94123999999999997</v>
      </c>
      <c r="K4029">
        <v>0.94962999999999997</v>
      </c>
      <c r="L4029" s="5">
        <f t="shared" si="444"/>
        <v>6.5100000000000158</v>
      </c>
    </row>
    <row r="4030" spans="1:12" x14ac:dyDescent="0.25">
      <c r="A4030">
        <f t="shared" si="448"/>
        <v>2014</v>
      </c>
      <c r="B4030" t="str">
        <f t="shared" si="445"/>
        <v>01.01.2014</v>
      </c>
      <c r="C4030" t="str">
        <f t="shared" si="442"/>
        <v>2.7.2014</v>
      </c>
      <c r="D4030" s="1">
        <v>41822</v>
      </c>
      <c r="E4030" s="3">
        <f t="shared" si="443"/>
        <v>182</v>
      </c>
      <c r="F4030" s="5">
        <f t="shared" si="446"/>
        <v>7</v>
      </c>
      <c r="G4030" s="5">
        <f t="shared" si="447"/>
        <v>2</v>
      </c>
      <c r="H4030">
        <v>0.94962000000000002</v>
      </c>
      <c r="I4030">
        <v>0.94974000000000003</v>
      </c>
      <c r="J4030">
        <v>0.94281000000000004</v>
      </c>
      <c r="K4030">
        <v>0.94415000000000004</v>
      </c>
      <c r="L4030" s="5">
        <f t="shared" si="444"/>
        <v>-5.4699999999999749</v>
      </c>
    </row>
    <row r="4031" spans="1:12" x14ac:dyDescent="0.25">
      <c r="A4031">
        <f t="shared" si="448"/>
        <v>2014</v>
      </c>
      <c r="B4031" t="str">
        <f t="shared" si="445"/>
        <v>01.01.2014</v>
      </c>
      <c r="C4031" t="str">
        <f t="shared" si="442"/>
        <v>3.7.2014</v>
      </c>
      <c r="D4031" s="1">
        <v>41823</v>
      </c>
      <c r="E4031" s="3">
        <f t="shared" si="443"/>
        <v>183</v>
      </c>
      <c r="F4031" s="5">
        <f t="shared" si="446"/>
        <v>7</v>
      </c>
      <c r="G4031" s="5">
        <f t="shared" si="447"/>
        <v>3</v>
      </c>
      <c r="H4031">
        <v>0.94416</v>
      </c>
      <c r="I4031">
        <v>0.94421999999999995</v>
      </c>
      <c r="J4031">
        <v>0.93283000000000005</v>
      </c>
      <c r="K4031">
        <v>0.93450999999999995</v>
      </c>
      <c r="L4031" s="5">
        <f t="shared" si="444"/>
        <v>-9.6500000000000483</v>
      </c>
    </row>
    <row r="4032" spans="1:12" x14ac:dyDescent="0.25">
      <c r="A4032">
        <f t="shared" si="448"/>
        <v>2014</v>
      </c>
      <c r="B4032" t="str">
        <f t="shared" si="445"/>
        <v>01.01.2014</v>
      </c>
      <c r="C4032" t="str">
        <f t="shared" si="442"/>
        <v>4.7.2014</v>
      </c>
      <c r="D4032" s="1">
        <v>41824</v>
      </c>
      <c r="E4032" s="3">
        <f t="shared" si="443"/>
        <v>184</v>
      </c>
      <c r="F4032" s="5">
        <f t="shared" si="446"/>
        <v>7</v>
      </c>
      <c r="G4032" s="5">
        <f t="shared" si="447"/>
        <v>4</v>
      </c>
      <c r="H4032">
        <v>0.9345</v>
      </c>
      <c r="I4032">
        <v>0.93679000000000001</v>
      </c>
      <c r="J4032">
        <v>0.93420999999999998</v>
      </c>
      <c r="K4032">
        <v>0.93642000000000003</v>
      </c>
      <c r="L4032" s="5">
        <f t="shared" si="444"/>
        <v>1.9200000000000328</v>
      </c>
    </row>
    <row r="4033" spans="1:12" x14ac:dyDescent="0.25">
      <c r="A4033">
        <f t="shared" si="448"/>
        <v>2014</v>
      </c>
      <c r="B4033" t="str">
        <f t="shared" si="445"/>
        <v>01.01.2014</v>
      </c>
      <c r="C4033" t="str">
        <f t="shared" si="442"/>
        <v>7.7.2014</v>
      </c>
      <c r="D4033" s="1">
        <v>41827</v>
      </c>
      <c r="E4033" s="3">
        <f t="shared" si="443"/>
        <v>187</v>
      </c>
      <c r="F4033" s="5">
        <f t="shared" si="446"/>
        <v>7</v>
      </c>
      <c r="G4033" s="5">
        <f t="shared" si="447"/>
        <v>7</v>
      </c>
      <c r="H4033">
        <v>0.93611</v>
      </c>
      <c r="I4033">
        <v>0.93754000000000004</v>
      </c>
      <c r="J4033">
        <v>0.93403999999999998</v>
      </c>
      <c r="K4033">
        <v>0.93713999999999997</v>
      </c>
      <c r="L4033" s="5">
        <f t="shared" si="444"/>
        <v>1.0299999999999754</v>
      </c>
    </row>
    <row r="4034" spans="1:12" x14ac:dyDescent="0.25">
      <c r="A4034">
        <f t="shared" si="448"/>
        <v>2014</v>
      </c>
      <c r="B4034" t="str">
        <f t="shared" si="445"/>
        <v>01.01.2014</v>
      </c>
      <c r="C4034" t="str">
        <f t="shared" si="442"/>
        <v>8.7.2014</v>
      </c>
      <c r="D4034" s="1">
        <v>41828</v>
      </c>
      <c r="E4034" s="3">
        <f t="shared" si="443"/>
        <v>188</v>
      </c>
      <c r="F4034" s="5">
        <f t="shared" si="446"/>
        <v>7</v>
      </c>
      <c r="G4034" s="5">
        <f t="shared" si="447"/>
        <v>8</v>
      </c>
      <c r="H4034">
        <v>0.93708000000000002</v>
      </c>
      <c r="I4034">
        <v>0.94137999999999999</v>
      </c>
      <c r="J4034">
        <v>0.93644000000000005</v>
      </c>
      <c r="K4034">
        <v>0.93979999999999997</v>
      </c>
      <c r="L4034" s="5">
        <f t="shared" si="444"/>
        <v>2.7199999999999447</v>
      </c>
    </row>
    <row r="4035" spans="1:12" x14ac:dyDescent="0.25">
      <c r="A4035">
        <f t="shared" si="448"/>
        <v>2014</v>
      </c>
      <c r="B4035" t="str">
        <f t="shared" si="445"/>
        <v>01.01.2014</v>
      </c>
      <c r="C4035" t="str">
        <f t="shared" si="442"/>
        <v>9.7.2014</v>
      </c>
      <c r="D4035" s="1">
        <v>41829</v>
      </c>
      <c r="E4035" s="3">
        <f t="shared" si="443"/>
        <v>189</v>
      </c>
      <c r="F4035" s="5">
        <f t="shared" si="446"/>
        <v>7</v>
      </c>
      <c r="G4035" s="5">
        <f t="shared" si="447"/>
        <v>9</v>
      </c>
      <c r="H4035">
        <v>0.93974999999999997</v>
      </c>
      <c r="I4035">
        <v>0.94232000000000005</v>
      </c>
      <c r="J4035">
        <v>0.93811999999999995</v>
      </c>
      <c r="K4035">
        <v>0.94128999999999996</v>
      </c>
      <c r="L4035" s="5">
        <f t="shared" si="444"/>
        <v>1.5399999999999858</v>
      </c>
    </row>
    <row r="4036" spans="1:12" x14ac:dyDescent="0.25">
      <c r="A4036">
        <f t="shared" si="448"/>
        <v>2014</v>
      </c>
      <c r="B4036" t="str">
        <f t="shared" si="445"/>
        <v>01.01.2014</v>
      </c>
      <c r="C4036" t="str">
        <f t="shared" si="442"/>
        <v>10.7.2014</v>
      </c>
      <c r="D4036" s="1">
        <v>41830</v>
      </c>
      <c r="E4036" s="3">
        <f t="shared" si="443"/>
        <v>190</v>
      </c>
      <c r="F4036" s="5">
        <f t="shared" si="446"/>
        <v>7</v>
      </c>
      <c r="G4036" s="5">
        <f t="shared" si="447"/>
        <v>10</v>
      </c>
      <c r="H4036">
        <v>0.94125999999999999</v>
      </c>
      <c r="I4036">
        <v>0.94550000000000001</v>
      </c>
      <c r="J4036">
        <v>0.93605000000000005</v>
      </c>
      <c r="K4036">
        <v>0.93932000000000004</v>
      </c>
      <c r="L4036" s="5">
        <f t="shared" si="444"/>
        <v>-1.9399999999999418</v>
      </c>
    </row>
    <row r="4037" spans="1:12" x14ac:dyDescent="0.25">
      <c r="A4037">
        <f t="shared" si="448"/>
        <v>2014</v>
      </c>
      <c r="B4037" t="str">
        <f t="shared" si="445"/>
        <v>01.01.2014</v>
      </c>
      <c r="C4037" t="str">
        <f t="shared" si="442"/>
        <v>11.7.2014</v>
      </c>
      <c r="D4037" s="1">
        <v>41831</v>
      </c>
      <c r="E4037" s="3">
        <f t="shared" si="443"/>
        <v>191</v>
      </c>
      <c r="F4037" s="5">
        <f t="shared" si="446"/>
        <v>7</v>
      </c>
      <c r="G4037" s="5">
        <f t="shared" si="447"/>
        <v>11</v>
      </c>
      <c r="H4037">
        <v>0.93935000000000002</v>
      </c>
      <c r="I4037">
        <v>0.94076000000000004</v>
      </c>
      <c r="J4037">
        <v>0.9375</v>
      </c>
      <c r="K4037">
        <v>0.93918000000000001</v>
      </c>
      <c r="L4037" s="5">
        <f t="shared" si="444"/>
        <v>-0.17000000000000348</v>
      </c>
    </row>
    <row r="4038" spans="1:12" x14ac:dyDescent="0.25">
      <c r="A4038">
        <f t="shared" si="448"/>
        <v>2014</v>
      </c>
      <c r="B4038" t="str">
        <f t="shared" si="445"/>
        <v>01.01.2014</v>
      </c>
      <c r="C4038" t="str">
        <f t="shared" si="442"/>
        <v>14.7.2014</v>
      </c>
      <c r="D4038" s="1">
        <v>41834</v>
      </c>
      <c r="E4038" s="3">
        <f t="shared" si="443"/>
        <v>194</v>
      </c>
      <c r="F4038" s="5">
        <f t="shared" si="446"/>
        <v>7</v>
      </c>
      <c r="G4038" s="5">
        <f t="shared" si="447"/>
        <v>14</v>
      </c>
      <c r="H4038">
        <v>0.93774000000000002</v>
      </c>
      <c r="I4038">
        <v>0.94023000000000001</v>
      </c>
      <c r="J4038">
        <v>0.93769999999999998</v>
      </c>
      <c r="K4038">
        <v>0.93920999999999999</v>
      </c>
      <c r="L4038" s="5">
        <f t="shared" si="444"/>
        <v>1.4699999999999713</v>
      </c>
    </row>
    <row r="4039" spans="1:12" x14ac:dyDescent="0.25">
      <c r="A4039">
        <f t="shared" si="448"/>
        <v>2014</v>
      </c>
      <c r="B4039" t="str">
        <f t="shared" si="445"/>
        <v>01.01.2014</v>
      </c>
      <c r="C4039" t="str">
        <f t="shared" si="442"/>
        <v>15.7.2014</v>
      </c>
      <c r="D4039" s="1">
        <v>41835</v>
      </c>
      <c r="E4039" s="3">
        <f t="shared" si="443"/>
        <v>195</v>
      </c>
      <c r="F4039" s="5">
        <f t="shared" si="446"/>
        <v>7</v>
      </c>
      <c r="G4039" s="5">
        <f t="shared" si="447"/>
        <v>15</v>
      </c>
      <c r="H4039">
        <v>0.93918999999999997</v>
      </c>
      <c r="I4039">
        <v>0.94001999999999997</v>
      </c>
      <c r="J4039">
        <v>0.93483000000000005</v>
      </c>
      <c r="K4039">
        <v>0.93691999999999998</v>
      </c>
      <c r="L4039" s="5">
        <f t="shared" si="444"/>
        <v>-2.2699999999999942</v>
      </c>
    </row>
    <row r="4040" spans="1:12" x14ac:dyDescent="0.25">
      <c r="A4040">
        <f t="shared" si="448"/>
        <v>2014</v>
      </c>
      <c r="B4040" t="str">
        <f t="shared" si="445"/>
        <v>01.01.2014</v>
      </c>
      <c r="C4040" t="str">
        <f t="shared" si="442"/>
        <v>16.7.2014</v>
      </c>
      <c r="D4040" s="1">
        <v>41836</v>
      </c>
      <c r="E4040" s="3">
        <f t="shared" si="443"/>
        <v>196</v>
      </c>
      <c r="F4040" s="5">
        <f t="shared" si="446"/>
        <v>7</v>
      </c>
      <c r="G4040" s="5">
        <f t="shared" si="447"/>
        <v>16</v>
      </c>
      <c r="H4040">
        <v>0.93686000000000003</v>
      </c>
      <c r="I4040">
        <v>0.93733999999999995</v>
      </c>
      <c r="J4040">
        <v>0.93286999999999998</v>
      </c>
      <c r="K4040">
        <v>0.93672</v>
      </c>
      <c r="L4040" s="5">
        <f t="shared" si="444"/>
        <v>-0.14000000000002899</v>
      </c>
    </row>
    <row r="4041" spans="1:12" x14ac:dyDescent="0.25">
      <c r="A4041">
        <f t="shared" si="448"/>
        <v>2014</v>
      </c>
      <c r="B4041" t="str">
        <f t="shared" si="445"/>
        <v>01.01.2014</v>
      </c>
      <c r="C4041" t="str">
        <f t="shared" si="442"/>
        <v>17.7.2014</v>
      </c>
      <c r="D4041" s="1">
        <v>41837</v>
      </c>
      <c r="E4041" s="3">
        <f t="shared" si="443"/>
        <v>197</v>
      </c>
      <c r="F4041" s="5">
        <f t="shared" si="446"/>
        <v>7</v>
      </c>
      <c r="G4041" s="5">
        <f t="shared" si="447"/>
        <v>17</v>
      </c>
      <c r="H4041">
        <v>0.93672</v>
      </c>
      <c r="I4041">
        <v>0.93906000000000001</v>
      </c>
      <c r="J4041">
        <v>0.93452000000000002</v>
      </c>
      <c r="K4041">
        <v>0.93501000000000001</v>
      </c>
      <c r="L4041" s="5">
        <f t="shared" si="444"/>
        <v>-1.7099999999999893</v>
      </c>
    </row>
    <row r="4042" spans="1:12" x14ac:dyDescent="0.25">
      <c r="A4042">
        <f t="shared" si="448"/>
        <v>2014</v>
      </c>
      <c r="B4042" t="str">
        <f t="shared" si="445"/>
        <v>01.01.2014</v>
      </c>
      <c r="C4042" t="str">
        <f t="shared" si="442"/>
        <v>18.7.2014</v>
      </c>
      <c r="D4042" s="1">
        <v>41838</v>
      </c>
      <c r="E4042" s="3">
        <f t="shared" si="443"/>
        <v>198</v>
      </c>
      <c r="F4042" s="5">
        <f t="shared" si="446"/>
        <v>7</v>
      </c>
      <c r="G4042" s="5">
        <f t="shared" si="447"/>
        <v>18</v>
      </c>
      <c r="H4042">
        <v>0.93501000000000001</v>
      </c>
      <c r="I4042">
        <v>0.94091000000000002</v>
      </c>
      <c r="J4042">
        <v>0.93347999999999998</v>
      </c>
      <c r="K4042">
        <v>0.93864999999999998</v>
      </c>
      <c r="L4042" s="5">
        <f t="shared" si="444"/>
        <v>3.6399999999999766</v>
      </c>
    </row>
    <row r="4043" spans="1:12" x14ac:dyDescent="0.25">
      <c r="A4043">
        <f t="shared" si="448"/>
        <v>2014</v>
      </c>
      <c r="B4043" t="str">
        <f t="shared" si="445"/>
        <v>01.01.2014</v>
      </c>
      <c r="C4043" t="str">
        <f t="shared" si="442"/>
        <v>21.7.2014</v>
      </c>
      <c r="D4043" s="1">
        <v>41841</v>
      </c>
      <c r="E4043" s="3">
        <f t="shared" si="443"/>
        <v>201</v>
      </c>
      <c r="F4043" s="5">
        <f t="shared" si="446"/>
        <v>7</v>
      </c>
      <c r="G4043" s="5">
        <f t="shared" si="447"/>
        <v>21</v>
      </c>
      <c r="H4043">
        <v>0.93913000000000002</v>
      </c>
      <c r="I4043">
        <v>0.93991999999999998</v>
      </c>
      <c r="J4043">
        <v>0.93701999999999996</v>
      </c>
      <c r="K4043">
        <v>0.93718999999999997</v>
      </c>
      <c r="L4043" s="5">
        <f t="shared" si="444"/>
        <v>-1.9400000000000528</v>
      </c>
    </row>
    <row r="4044" spans="1:12" x14ac:dyDescent="0.25">
      <c r="A4044">
        <f t="shared" si="448"/>
        <v>2014</v>
      </c>
      <c r="B4044" t="str">
        <f t="shared" si="445"/>
        <v>01.01.2014</v>
      </c>
      <c r="C4044" t="str">
        <f t="shared" si="442"/>
        <v>22.7.2014</v>
      </c>
      <c r="D4044" s="1">
        <v>41842</v>
      </c>
      <c r="E4044" s="3">
        <f t="shared" si="443"/>
        <v>202</v>
      </c>
      <c r="F4044" s="5">
        <f t="shared" si="446"/>
        <v>7</v>
      </c>
      <c r="G4044" s="5">
        <f t="shared" si="447"/>
        <v>22</v>
      </c>
      <c r="H4044">
        <v>0.93720000000000003</v>
      </c>
      <c r="I4044">
        <v>0.94215000000000004</v>
      </c>
      <c r="J4044">
        <v>0.93596999999999997</v>
      </c>
      <c r="K4044">
        <v>0.93920000000000003</v>
      </c>
      <c r="L4044" s="5">
        <f t="shared" si="444"/>
        <v>2.0000000000000018</v>
      </c>
    </row>
    <row r="4045" spans="1:12" x14ac:dyDescent="0.25">
      <c r="A4045">
        <f t="shared" si="448"/>
        <v>2014</v>
      </c>
      <c r="B4045" t="str">
        <f t="shared" si="445"/>
        <v>01.01.2014</v>
      </c>
      <c r="C4045" t="str">
        <f t="shared" si="442"/>
        <v>23.7.2014</v>
      </c>
      <c r="D4045" s="1">
        <v>41843</v>
      </c>
      <c r="E4045" s="3">
        <f t="shared" si="443"/>
        <v>203</v>
      </c>
      <c r="F4045" s="5">
        <f t="shared" si="446"/>
        <v>7</v>
      </c>
      <c r="G4045" s="5">
        <f t="shared" si="447"/>
        <v>23</v>
      </c>
      <c r="H4045">
        <v>0.93918999999999997</v>
      </c>
      <c r="I4045">
        <v>0.94603000000000004</v>
      </c>
      <c r="J4045">
        <v>0.93796000000000002</v>
      </c>
      <c r="K4045">
        <v>0.94554000000000005</v>
      </c>
      <c r="L4045" s="5">
        <f t="shared" si="444"/>
        <v>6.3500000000000778</v>
      </c>
    </row>
    <row r="4046" spans="1:12" x14ac:dyDescent="0.25">
      <c r="A4046">
        <f t="shared" si="448"/>
        <v>2014</v>
      </c>
      <c r="B4046" t="str">
        <f t="shared" si="445"/>
        <v>01.01.2014</v>
      </c>
      <c r="C4046" t="str">
        <f t="shared" si="442"/>
        <v>24.7.2014</v>
      </c>
      <c r="D4046" s="1">
        <v>41844</v>
      </c>
      <c r="E4046" s="3">
        <f t="shared" si="443"/>
        <v>204</v>
      </c>
      <c r="F4046" s="5">
        <f t="shared" si="446"/>
        <v>7</v>
      </c>
      <c r="G4046" s="5">
        <f t="shared" si="447"/>
        <v>24</v>
      </c>
      <c r="H4046">
        <v>0.94511999999999996</v>
      </c>
      <c r="I4046">
        <v>0.94699999999999995</v>
      </c>
      <c r="J4046">
        <v>0.94103000000000003</v>
      </c>
      <c r="K4046">
        <v>0.94174000000000002</v>
      </c>
      <c r="L4046" s="5">
        <f t="shared" si="444"/>
        <v>-3.3799999999999386</v>
      </c>
    </row>
    <row r="4047" spans="1:12" x14ac:dyDescent="0.25">
      <c r="A4047">
        <f t="shared" si="448"/>
        <v>2014</v>
      </c>
      <c r="B4047" t="str">
        <f t="shared" si="445"/>
        <v>01.01.2014</v>
      </c>
      <c r="C4047" t="str">
        <f t="shared" si="442"/>
        <v>25.7.2014</v>
      </c>
      <c r="D4047" s="1">
        <v>41845</v>
      </c>
      <c r="E4047" s="3">
        <f t="shared" si="443"/>
        <v>205</v>
      </c>
      <c r="F4047" s="5">
        <f t="shared" si="446"/>
        <v>7</v>
      </c>
      <c r="G4047" s="5">
        <f t="shared" si="447"/>
        <v>25</v>
      </c>
      <c r="H4047">
        <v>0.94174999999999998</v>
      </c>
      <c r="I4047">
        <v>0.94232000000000005</v>
      </c>
      <c r="J4047">
        <v>0.93915999999999999</v>
      </c>
      <c r="K4047">
        <v>0.93938999999999995</v>
      </c>
      <c r="L4047" s="5">
        <f t="shared" si="444"/>
        <v>-2.3600000000000287</v>
      </c>
    </row>
    <row r="4048" spans="1:12" x14ac:dyDescent="0.25">
      <c r="A4048">
        <f t="shared" si="448"/>
        <v>2014</v>
      </c>
      <c r="B4048" t="str">
        <f t="shared" si="445"/>
        <v>01.01.2014</v>
      </c>
      <c r="C4048" t="str">
        <f t="shared" si="442"/>
        <v>28.7.2014</v>
      </c>
      <c r="D4048" s="1">
        <v>41848</v>
      </c>
      <c r="E4048" s="3">
        <f t="shared" si="443"/>
        <v>208</v>
      </c>
      <c r="F4048" s="5">
        <f t="shared" si="446"/>
        <v>7</v>
      </c>
      <c r="G4048" s="5">
        <f t="shared" si="447"/>
        <v>28</v>
      </c>
      <c r="H4048">
        <v>0.93940999999999997</v>
      </c>
      <c r="I4048">
        <v>0.94127000000000005</v>
      </c>
      <c r="J4048">
        <v>0.93837000000000004</v>
      </c>
      <c r="K4048">
        <v>0.94045000000000001</v>
      </c>
      <c r="L4048" s="5">
        <f t="shared" si="444"/>
        <v>1.0400000000000409</v>
      </c>
    </row>
    <row r="4049" spans="1:12" x14ac:dyDescent="0.25">
      <c r="A4049">
        <f t="shared" si="448"/>
        <v>2014</v>
      </c>
      <c r="B4049" t="str">
        <f t="shared" si="445"/>
        <v>01.01.2014</v>
      </c>
      <c r="C4049" t="str">
        <f t="shared" si="442"/>
        <v>29.7.2014</v>
      </c>
      <c r="D4049" s="1">
        <v>41849</v>
      </c>
      <c r="E4049" s="3">
        <f t="shared" si="443"/>
        <v>209</v>
      </c>
      <c r="F4049" s="5">
        <f t="shared" si="446"/>
        <v>7</v>
      </c>
      <c r="G4049" s="5">
        <f t="shared" si="447"/>
        <v>29</v>
      </c>
      <c r="H4049">
        <v>0.94045000000000001</v>
      </c>
      <c r="I4049">
        <v>0.9415</v>
      </c>
      <c r="J4049">
        <v>0.93735000000000002</v>
      </c>
      <c r="K4049">
        <v>0.93820999999999999</v>
      </c>
      <c r="L4049" s="5">
        <f t="shared" si="444"/>
        <v>-2.2400000000000198</v>
      </c>
    </row>
    <row r="4050" spans="1:12" x14ac:dyDescent="0.25">
      <c r="A4050">
        <f t="shared" si="448"/>
        <v>2014</v>
      </c>
      <c r="B4050" t="str">
        <f t="shared" si="445"/>
        <v>01.01.2014</v>
      </c>
      <c r="C4050" t="str">
        <f t="shared" si="442"/>
        <v>30.7.2014</v>
      </c>
      <c r="D4050" s="1">
        <v>41850</v>
      </c>
      <c r="E4050" s="3">
        <f t="shared" si="443"/>
        <v>210</v>
      </c>
      <c r="F4050" s="5">
        <f t="shared" si="446"/>
        <v>7</v>
      </c>
      <c r="G4050" s="5">
        <f t="shared" si="447"/>
        <v>30</v>
      </c>
      <c r="H4050">
        <v>0.93823000000000001</v>
      </c>
      <c r="I4050">
        <v>0.93869000000000002</v>
      </c>
      <c r="J4050">
        <v>0.93022000000000005</v>
      </c>
      <c r="K4050">
        <v>0.93293000000000004</v>
      </c>
      <c r="L4050" s="5">
        <f t="shared" si="444"/>
        <v>-5.2999999999999714</v>
      </c>
    </row>
    <row r="4051" spans="1:12" x14ac:dyDescent="0.25">
      <c r="A4051">
        <f t="shared" si="448"/>
        <v>2014</v>
      </c>
      <c r="B4051" t="str">
        <f t="shared" si="445"/>
        <v>01.01.2014</v>
      </c>
      <c r="C4051" t="str">
        <f t="shared" si="442"/>
        <v>31.7.2014</v>
      </c>
      <c r="D4051" s="1">
        <v>41851</v>
      </c>
      <c r="E4051" s="3">
        <f t="shared" si="443"/>
        <v>210</v>
      </c>
      <c r="F4051" s="5">
        <f t="shared" si="446"/>
        <v>7</v>
      </c>
      <c r="G4051" s="5">
        <f t="shared" si="447"/>
        <v>31</v>
      </c>
      <c r="H4051">
        <v>0.93293000000000004</v>
      </c>
      <c r="I4051">
        <v>0.93310000000000004</v>
      </c>
      <c r="J4051">
        <v>0.92784999999999995</v>
      </c>
      <c r="K4051">
        <v>0.92939000000000005</v>
      </c>
      <c r="L4051" s="5">
        <f t="shared" si="444"/>
        <v>-3.5399999999999876</v>
      </c>
    </row>
    <row r="4052" spans="1:12" x14ac:dyDescent="0.25">
      <c r="A4052">
        <f t="shared" si="448"/>
        <v>2014</v>
      </c>
      <c r="B4052" t="str">
        <f t="shared" si="445"/>
        <v>01.01.2014</v>
      </c>
      <c r="C4052" t="str">
        <f t="shared" si="442"/>
        <v>1.8.2014</v>
      </c>
      <c r="D4052" s="1">
        <v>41852</v>
      </c>
      <c r="E4052" s="3">
        <f t="shared" si="443"/>
        <v>211</v>
      </c>
      <c r="F4052" s="5">
        <f t="shared" si="446"/>
        <v>8</v>
      </c>
      <c r="G4052" s="5">
        <f t="shared" si="447"/>
        <v>1</v>
      </c>
      <c r="H4052">
        <v>0.92935999999999996</v>
      </c>
      <c r="I4052">
        <v>0.93349000000000004</v>
      </c>
      <c r="J4052">
        <v>0.92745999999999995</v>
      </c>
      <c r="K4052">
        <v>0.93105000000000004</v>
      </c>
      <c r="L4052" s="5">
        <f t="shared" si="444"/>
        <v>1.6900000000000803</v>
      </c>
    </row>
    <row r="4053" spans="1:12" x14ac:dyDescent="0.25">
      <c r="A4053">
        <f t="shared" si="448"/>
        <v>2014</v>
      </c>
      <c r="B4053" t="str">
        <f t="shared" si="445"/>
        <v>01.01.2014</v>
      </c>
      <c r="C4053" t="str">
        <f t="shared" si="442"/>
        <v>4.8.2014</v>
      </c>
      <c r="D4053" s="1">
        <v>41855</v>
      </c>
      <c r="E4053" s="3">
        <f t="shared" si="443"/>
        <v>214</v>
      </c>
      <c r="F4053" s="5">
        <f t="shared" si="446"/>
        <v>8</v>
      </c>
      <c r="G4053" s="5">
        <f t="shared" si="447"/>
        <v>4</v>
      </c>
      <c r="H4053">
        <v>0.93096999999999996</v>
      </c>
      <c r="I4053">
        <v>0.93349000000000004</v>
      </c>
      <c r="J4053">
        <v>0.93049999999999999</v>
      </c>
      <c r="K4053">
        <v>0.93332000000000004</v>
      </c>
      <c r="L4053" s="5">
        <f t="shared" si="444"/>
        <v>2.3500000000000743</v>
      </c>
    </row>
    <row r="4054" spans="1:12" x14ac:dyDescent="0.25">
      <c r="A4054">
        <f t="shared" si="448"/>
        <v>2014</v>
      </c>
      <c r="B4054" t="str">
        <f t="shared" si="445"/>
        <v>01.01.2014</v>
      </c>
      <c r="C4054" t="str">
        <f t="shared" si="442"/>
        <v>5.8.2014</v>
      </c>
      <c r="D4054" s="1">
        <v>41856</v>
      </c>
      <c r="E4054" s="3">
        <f t="shared" si="443"/>
        <v>215</v>
      </c>
      <c r="F4054" s="5">
        <f t="shared" si="446"/>
        <v>8</v>
      </c>
      <c r="G4054" s="5">
        <f t="shared" si="447"/>
        <v>5</v>
      </c>
      <c r="H4054">
        <v>0.93328999999999995</v>
      </c>
      <c r="I4054">
        <v>0.93416999999999994</v>
      </c>
      <c r="J4054">
        <v>0.92927000000000004</v>
      </c>
      <c r="K4054">
        <v>0.93037000000000003</v>
      </c>
      <c r="L4054" s="5">
        <f t="shared" si="444"/>
        <v>-2.9199999999999227</v>
      </c>
    </row>
    <row r="4055" spans="1:12" x14ac:dyDescent="0.25">
      <c r="A4055">
        <f t="shared" si="448"/>
        <v>2014</v>
      </c>
      <c r="B4055" t="str">
        <f t="shared" si="445"/>
        <v>01.01.2014</v>
      </c>
      <c r="C4055" t="str">
        <f t="shared" si="442"/>
        <v>6.8.2014</v>
      </c>
      <c r="D4055" s="1">
        <v>41857</v>
      </c>
      <c r="E4055" s="3">
        <f t="shared" si="443"/>
        <v>216</v>
      </c>
      <c r="F4055" s="5">
        <f t="shared" si="446"/>
        <v>8</v>
      </c>
      <c r="G4055" s="5">
        <f t="shared" si="447"/>
        <v>6</v>
      </c>
      <c r="H4055">
        <v>0.93035999999999996</v>
      </c>
      <c r="I4055">
        <v>0.93727000000000005</v>
      </c>
      <c r="J4055">
        <v>0.92906</v>
      </c>
      <c r="K4055">
        <v>0.93525999999999998</v>
      </c>
      <c r="L4055" s="5">
        <f t="shared" si="444"/>
        <v>4.9000000000000155</v>
      </c>
    </row>
    <row r="4056" spans="1:12" x14ac:dyDescent="0.25">
      <c r="A4056">
        <f t="shared" si="448"/>
        <v>2014</v>
      </c>
      <c r="B4056" t="str">
        <f t="shared" si="445"/>
        <v>01.01.2014</v>
      </c>
      <c r="C4056" t="str">
        <f t="shared" si="442"/>
        <v>7.8.2014</v>
      </c>
      <c r="D4056" s="1">
        <v>41858</v>
      </c>
      <c r="E4056" s="3">
        <f t="shared" si="443"/>
        <v>217</v>
      </c>
      <c r="F4056" s="5">
        <f t="shared" si="446"/>
        <v>8</v>
      </c>
      <c r="G4056" s="5">
        <f t="shared" si="447"/>
        <v>7</v>
      </c>
      <c r="H4056">
        <v>0.93518000000000001</v>
      </c>
      <c r="I4056">
        <v>0.93566000000000005</v>
      </c>
      <c r="J4056">
        <v>0.92583000000000004</v>
      </c>
      <c r="K4056">
        <v>0.92700000000000005</v>
      </c>
      <c r="L4056" s="5">
        <f t="shared" si="444"/>
        <v>-8.1799999999999642</v>
      </c>
    </row>
    <row r="4057" spans="1:12" x14ac:dyDescent="0.25">
      <c r="A4057">
        <f t="shared" si="448"/>
        <v>2014</v>
      </c>
      <c r="B4057" t="str">
        <f t="shared" si="445"/>
        <v>01.01.2014</v>
      </c>
      <c r="C4057" t="str">
        <f t="shared" si="442"/>
        <v>8.8.2014</v>
      </c>
      <c r="D4057" s="1">
        <v>41859</v>
      </c>
      <c r="E4057" s="3">
        <f t="shared" si="443"/>
        <v>218</v>
      </c>
      <c r="F4057" s="5">
        <f t="shared" si="446"/>
        <v>8</v>
      </c>
      <c r="G4057" s="5">
        <f t="shared" si="447"/>
        <v>8</v>
      </c>
      <c r="H4057">
        <v>0.92695000000000005</v>
      </c>
      <c r="I4057">
        <v>0.92862</v>
      </c>
      <c r="J4057">
        <v>0.92383999999999999</v>
      </c>
      <c r="K4057">
        <v>0.92750999999999995</v>
      </c>
      <c r="L4057" s="5">
        <f t="shared" si="444"/>
        <v>0.55999999999989392</v>
      </c>
    </row>
    <row r="4058" spans="1:12" x14ac:dyDescent="0.25">
      <c r="A4058">
        <f t="shared" si="448"/>
        <v>2014</v>
      </c>
      <c r="B4058" t="str">
        <f t="shared" si="445"/>
        <v>01.01.2014</v>
      </c>
      <c r="C4058" t="str">
        <f t="shared" si="442"/>
        <v>11.8.2014</v>
      </c>
      <c r="D4058" s="1">
        <v>41862</v>
      </c>
      <c r="E4058" s="3">
        <f t="shared" si="443"/>
        <v>221</v>
      </c>
      <c r="F4058" s="5">
        <f t="shared" si="446"/>
        <v>8</v>
      </c>
      <c r="G4058" s="5">
        <f t="shared" si="447"/>
        <v>11</v>
      </c>
      <c r="H4058">
        <v>0.92742000000000002</v>
      </c>
      <c r="I4058">
        <v>0.92849000000000004</v>
      </c>
      <c r="J4058">
        <v>0.92579</v>
      </c>
      <c r="K4058">
        <v>0.92610000000000003</v>
      </c>
      <c r="L4058" s="5">
        <f t="shared" si="444"/>
        <v>-1.3199999999999878</v>
      </c>
    </row>
    <row r="4059" spans="1:12" x14ac:dyDescent="0.25">
      <c r="A4059">
        <f t="shared" si="448"/>
        <v>2014</v>
      </c>
      <c r="B4059" t="str">
        <f t="shared" si="445"/>
        <v>01.01.2014</v>
      </c>
      <c r="C4059" t="str">
        <f t="shared" si="442"/>
        <v>12.8.2014</v>
      </c>
      <c r="D4059" s="1">
        <v>41863</v>
      </c>
      <c r="E4059" s="3">
        <f t="shared" si="443"/>
        <v>222</v>
      </c>
      <c r="F4059" s="5">
        <f t="shared" si="446"/>
        <v>8</v>
      </c>
      <c r="G4059" s="5">
        <f t="shared" si="447"/>
        <v>12</v>
      </c>
      <c r="H4059">
        <v>0.92615000000000003</v>
      </c>
      <c r="I4059">
        <v>0.92756000000000005</v>
      </c>
      <c r="J4059">
        <v>0.92466999999999999</v>
      </c>
      <c r="K4059">
        <v>0.92676000000000003</v>
      </c>
      <c r="L4059" s="5">
        <f t="shared" si="444"/>
        <v>0.60999999999999943</v>
      </c>
    </row>
    <row r="4060" spans="1:12" x14ac:dyDescent="0.25">
      <c r="A4060">
        <f t="shared" si="448"/>
        <v>2014</v>
      </c>
      <c r="B4060" t="str">
        <f t="shared" si="445"/>
        <v>01.01.2014</v>
      </c>
      <c r="C4060" t="str">
        <f t="shared" si="442"/>
        <v>13.8.2014</v>
      </c>
      <c r="D4060" s="1">
        <v>41864</v>
      </c>
      <c r="E4060" s="3">
        <f t="shared" si="443"/>
        <v>223</v>
      </c>
      <c r="F4060" s="5">
        <f t="shared" si="446"/>
        <v>8</v>
      </c>
      <c r="G4060" s="5">
        <f t="shared" si="447"/>
        <v>13</v>
      </c>
      <c r="H4060">
        <v>0.92674000000000001</v>
      </c>
      <c r="I4060">
        <v>0.93186999999999998</v>
      </c>
      <c r="J4060">
        <v>0.92623</v>
      </c>
      <c r="K4060">
        <v>0.93027000000000004</v>
      </c>
      <c r="L4060" s="5">
        <f t="shared" si="444"/>
        <v>3.5300000000000331</v>
      </c>
    </row>
    <row r="4061" spans="1:12" x14ac:dyDescent="0.25">
      <c r="A4061">
        <f t="shared" si="448"/>
        <v>2014</v>
      </c>
      <c r="B4061" t="str">
        <f t="shared" si="445"/>
        <v>01.01.2014</v>
      </c>
      <c r="C4061" t="str">
        <f t="shared" si="442"/>
        <v>14.8.2014</v>
      </c>
      <c r="D4061" s="1">
        <v>41865</v>
      </c>
      <c r="E4061" s="3">
        <f t="shared" si="443"/>
        <v>224</v>
      </c>
      <c r="F4061" s="5">
        <f t="shared" si="446"/>
        <v>8</v>
      </c>
      <c r="G4061" s="5">
        <f t="shared" si="447"/>
        <v>14</v>
      </c>
      <c r="H4061">
        <v>0.93025999999999998</v>
      </c>
      <c r="I4061">
        <v>0.93264999999999998</v>
      </c>
      <c r="J4061">
        <v>0.92867</v>
      </c>
      <c r="K4061">
        <v>0.93171000000000004</v>
      </c>
      <c r="L4061" s="5">
        <f t="shared" si="444"/>
        <v>1.4500000000000624</v>
      </c>
    </row>
    <row r="4062" spans="1:12" x14ac:dyDescent="0.25">
      <c r="A4062">
        <f t="shared" si="448"/>
        <v>2014</v>
      </c>
      <c r="B4062" t="str">
        <f t="shared" si="445"/>
        <v>01.01.2014</v>
      </c>
      <c r="C4062" t="str">
        <f t="shared" si="442"/>
        <v>15.8.2014</v>
      </c>
      <c r="D4062" s="1">
        <v>41866</v>
      </c>
      <c r="E4062" s="3">
        <f t="shared" si="443"/>
        <v>225</v>
      </c>
      <c r="F4062" s="5">
        <f t="shared" si="446"/>
        <v>8</v>
      </c>
      <c r="G4062" s="5">
        <f t="shared" si="447"/>
        <v>15</v>
      </c>
      <c r="H4062">
        <v>0.93172999999999995</v>
      </c>
      <c r="I4062">
        <v>0.93335000000000001</v>
      </c>
      <c r="J4062">
        <v>0.92972999999999995</v>
      </c>
      <c r="K4062">
        <v>0.93171999999999999</v>
      </c>
      <c r="L4062" s="5">
        <f t="shared" si="444"/>
        <v>-9.9999999999544897E-3</v>
      </c>
    </row>
    <row r="4063" spans="1:12" x14ac:dyDescent="0.25">
      <c r="A4063">
        <f t="shared" si="448"/>
        <v>2014</v>
      </c>
      <c r="B4063" t="str">
        <f t="shared" si="445"/>
        <v>01.01.2014</v>
      </c>
      <c r="C4063" t="str">
        <f t="shared" si="442"/>
        <v>18.8.2014</v>
      </c>
      <c r="D4063" s="1">
        <v>41869</v>
      </c>
      <c r="E4063" s="3">
        <f t="shared" si="443"/>
        <v>228</v>
      </c>
      <c r="F4063" s="5">
        <f t="shared" si="446"/>
        <v>8</v>
      </c>
      <c r="G4063" s="5">
        <f t="shared" si="447"/>
        <v>18</v>
      </c>
      <c r="H4063">
        <v>0.93130000000000002</v>
      </c>
      <c r="I4063">
        <v>0.93332999999999999</v>
      </c>
      <c r="J4063">
        <v>0.93079000000000001</v>
      </c>
      <c r="K4063">
        <v>0.93228</v>
      </c>
      <c r="L4063" s="5">
        <f t="shared" si="444"/>
        <v>0.97999999999998089</v>
      </c>
    </row>
    <row r="4064" spans="1:12" x14ac:dyDescent="0.25">
      <c r="A4064">
        <f t="shared" si="448"/>
        <v>2014</v>
      </c>
      <c r="B4064" t="str">
        <f t="shared" si="445"/>
        <v>01.01.2014</v>
      </c>
      <c r="C4064" t="str">
        <f t="shared" si="442"/>
        <v>19.8.2014</v>
      </c>
      <c r="D4064" s="1">
        <v>41870</v>
      </c>
      <c r="E4064" s="3">
        <f t="shared" si="443"/>
        <v>229</v>
      </c>
      <c r="F4064" s="5">
        <f t="shared" si="446"/>
        <v>8</v>
      </c>
      <c r="G4064" s="5">
        <f t="shared" si="447"/>
        <v>19</v>
      </c>
      <c r="H4064">
        <v>0.93230000000000002</v>
      </c>
      <c r="I4064">
        <v>0.93430000000000002</v>
      </c>
      <c r="J4064">
        <v>0.93010000000000004</v>
      </c>
      <c r="K4064">
        <v>0.93013999999999997</v>
      </c>
      <c r="L4064" s="5">
        <f t="shared" si="444"/>
        <v>-2.1600000000000508</v>
      </c>
    </row>
    <row r="4065" spans="1:12" x14ac:dyDescent="0.25">
      <c r="A4065">
        <f t="shared" si="448"/>
        <v>2014</v>
      </c>
      <c r="B4065" t="str">
        <f t="shared" si="445"/>
        <v>01.01.2014</v>
      </c>
      <c r="C4065" t="str">
        <f t="shared" si="442"/>
        <v>20.8.2014</v>
      </c>
      <c r="D4065" s="1">
        <v>41871</v>
      </c>
      <c r="E4065" s="3">
        <f t="shared" si="443"/>
        <v>230</v>
      </c>
      <c r="F4065" s="5">
        <f t="shared" si="446"/>
        <v>8</v>
      </c>
      <c r="G4065" s="5">
        <f t="shared" si="447"/>
        <v>20</v>
      </c>
      <c r="H4065">
        <v>0.93010999999999999</v>
      </c>
      <c r="I4065">
        <v>0.93171999999999999</v>
      </c>
      <c r="J4065">
        <v>0.92740999999999996</v>
      </c>
      <c r="K4065">
        <v>0.92861000000000005</v>
      </c>
      <c r="L4065" s="5">
        <f t="shared" si="444"/>
        <v>-1.4999999999999458</v>
      </c>
    </row>
    <row r="4066" spans="1:12" x14ac:dyDescent="0.25">
      <c r="A4066">
        <f t="shared" si="448"/>
        <v>2014</v>
      </c>
      <c r="B4066" t="str">
        <f t="shared" si="445"/>
        <v>01.01.2014</v>
      </c>
      <c r="C4066" t="str">
        <f t="shared" ref="C4066:C4129" si="449">CONCATENATE(G4066,".",F4066,".",A4066)</f>
        <v>21.8.2014</v>
      </c>
      <c r="D4066" s="1">
        <v>41872</v>
      </c>
      <c r="E4066" s="3">
        <f t="shared" ref="E4066:E4129" si="450">DAYS360(B4066,C4066,TRUE)+1</f>
        <v>231</v>
      </c>
      <c r="F4066" s="5">
        <f t="shared" si="446"/>
        <v>8</v>
      </c>
      <c r="G4066" s="5">
        <f t="shared" si="447"/>
        <v>21</v>
      </c>
      <c r="H4066">
        <v>0.92854999999999999</v>
      </c>
      <c r="I4066">
        <v>0.93101</v>
      </c>
      <c r="J4066">
        <v>0.92369999999999997</v>
      </c>
      <c r="K4066">
        <v>0.93020999999999998</v>
      </c>
      <c r="L4066" s="5">
        <f t="shared" ref="L4066:L4129" si="451">(K4066-H4066)*1000</f>
        <v>1.6599999999999948</v>
      </c>
    </row>
    <row r="4067" spans="1:12" x14ac:dyDescent="0.25">
      <c r="A4067">
        <f t="shared" si="448"/>
        <v>2014</v>
      </c>
      <c r="B4067" t="str">
        <f t="shared" si="445"/>
        <v>01.01.2014</v>
      </c>
      <c r="C4067" t="str">
        <f t="shared" si="449"/>
        <v>22.8.2014</v>
      </c>
      <c r="D4067" s="1">
        <v>41873</v>
      </c>
      <c r="E4067" s="3">
        <f t="shared" si="450"/>
        <v>232</v>
      </c>
      <c r="F4067" s="5">
        <f t="shared" si="446"/>
        <v>8</v>
      </c>
      <c r="G4067" s="5">
        <f t="shared" si="447"/>
        <v>22</v>
      </c>
      <c r="H4067">
        <v>0.93011999999999995</v>
      </c>
      <c r="I4067">
        <v>0.93284</v>
      </c>
      <c r="J4067">
        <v>0.92922000000000005</v>
      </c>
      <c r="K4067">
        <v>0.93139000000000005</v>
      </c>
      <c r="L4067" s="5">
        <f t="shared" si="451"/>
        <v>1.2700000000001044</v>
      </c>
    </row>
    <row r="4068" spans="1:12" x14ac:dyDescent="0.25">
      <c r="A4068">
        <f t="shared" si="448"/>
        <v>2014</v>
      </c>
      <c r="B4068" t="str">
        <f t="shared" si="445"/>
        <v>01.01.2014</v>
      </c>
      <c r="C4068" t="str">
        <f t="shared" si="449"/>
        <v>25.8.2014</v>
      </c>
      <c r="D4068" s="1">
        <v>41876</v>
      </c>
      <c r="E4068" s="3">
        <f t="shared" si="450"/>
        <v>235</v>
      </c>
      <c r="F4068" s="5">
        <f t="shared" si="446"/>
        <v>8</v>
      </c>
      <c r="G4068" s="5">
        <f t="shared" si="447"/>
        <v>25</v>
      </c>
      <c r="H4068">
        <v>0.93079000000000001</v>
      </c>
      <c r="I4068">
        <v>0.93227000000000004</v>
      </c>
      <c r="J4068">
        <v>0.92886000000000002</v>
      </c>
      <c r="K4068">
        <v>0.92967</v>
      </c>
      <c r="L4068" s="5">
        <f t="shared" si="451"/>
        <v>-1.1200000000000099</v>
      </c>
    </row>
    <row r="4069" spans="1:12" x14ac:dyDescent="0.25">
      <c r="A4069">
        <f t="shared" si="448"/>
        <v>2014</v>
      </c>
      <c r="B4069" t="str">
        <f t="shared" ref="B4069:B4132" si="452">CONCATENATE("01.","01",".",A4069)</f>
        <v>01.01.2014</v>
      </c>
      <c r="C4069" t="str">
        <f t="shared" si="449"/>
        <v>26.8.2014</v>
      </c>
      <c r="D4069" s="1">
        <v>41877</v>
      </c>
      <c r="E4069" s="3">
        <f t="shared" si="450"/>
        <v>236</v>
      </c>
      <c r="F4069" s="5">
        <f t="shared" si="446"/>
        <v>8</v>
      </c>
      <c r="G4069" s="5">
        <f t="shared" si="447"/>
        <v>26</v>
      </c>
      <c r="H4069">
        <v>0.92962999999999996</v>
      </c>
      <c r="I4069">
        <v>0.93298000000000003</v>
      </c>
      <c r="J4069">
        <v>0.92708000000000002</v>
      </c>
      <c r="K4069">
        <v>0.93052000000000001</v>
      </c>
      <c r="L4069" s="5">
        <f t="shared" si="451"/>
        <v>0.89000000000005741</v>
      </c>
    </row>
    <row r="4070" spans="1:12" x14ac:dyDescent="0.25">
      <c r="A4070">
        <f t="shared" si="448"/>
        <v>2014</v>
      </c>
      <c r="B4070" t="str">
        <f t="shared" si="452"/>
        <v>01.01.2014</v>
      </c>
      <c r="C4070" t="str">
        <f t="shared" si="449"/>
        <v>27.8.2014</v>
      </c>
      <c r="D4070" s="1">
        <v>41878</v>
      </c>
      <c r="E4070" s="3">
        <f t="shared" si="450"/>
        <v>237</v>
      </c>
      <c r="F4070" s="5">
        <f t="shared" si="446"/>
        <v>8</v>
      </c>
      <c r="G4070" s="5">
        <f t="shared" si="447"/>
        <v>27</v>
      </c>
      <c r="H4070">
        <v>0.93049999999999999</v>
      </c>
      <c r="I4070">
        <v>0.93506</v>
      </c>
      <c r="J4070">
        <v>0.93003000000000002</v>
      </c>
      <c r="K4070">
        <v>0.93361000000000005</v>
      </c>
      <c r="L4070" s="5">
        <f t="shared" si="451"/>
        <v>3.1100000000000572</v>
      </c>
    </row>
    <row r="4071" spans="1:12" x14ac:dyDescent="0.25">
      <c r="A4071">
        <f t="shared" si="448"/>
        <v>2014</v>
      </c>
      <c r="B4071" t="str">
        <f t="shared" si="452"/>
        <v>01.01.2014</v>
      </c>
      <c r="C4071" t="str">
        <f t="shared" si="449"/>
        <v>28.8.2014</v>
      </c>
      <c r="D4071" s="1">
        <v>41879</v>
      </c>
      <c r="E4071" s="3">
        <f t="shared" si="450"/>
        <v>238</v>
      </c>
      <c r="F4071" s="5">
        <f t="shared" si="446"/>
        <v>8</v>
      </c>
      <c r="G4071" s="5">
        <f t="shared" si="447"/>
        <v>28</v>
      </c>
      <c r="H4071">
        <v>0.93352999999999997</v>
      </c>
      <c r="I4071">
        <v>0.93732000000000004</v>
      </c>
      <c r="J4071">
        <v>0.93313999999999997</v>
      </c>
      <c r="K4071">
        <v>0.93542999999999998</v>
      </c>
      <c r="L4071" s="5">
        <f t="shared" si="451"/>
        <v>1.9000000000000128</v>
      </c>
    </row>
    <row r="4072" spans="1:12" x14ac:dyDescent="0.25">
      <c r="A4072">
        <f t="shared" si="448"/>
        <v>2014</v>
      </c>
      <c r="B4072" t="str">
        <f t="shared" si="452"/>
        <v>01.01.2014</v>
      </c>
      <c r="C4072" t="str">
        <f t="shared" si="449"/>
        <v>29.8.2014</v>
      </c>
      <c r="D4072" s="1">
        <v>41880</v>
      </c>
      <c r="E4072" s="3">
        <f t="shared" si="450"/>
        <v>239</v>
      </c>
      <c r="F4072" s="5">
        <f t="shared" si="446"/>
        <v>8</v>
      </c>
      <c r="G4072" s="5">
        <f t="shared" si="447"/>
        <v>29</v>
      </c>
      <c r="H4072">
        <v>0.93542999999999998</v>
      </c>
      <c r="I4072">
        <v>0.93620000000000003</v>
      </c>
      <c r="J4072">
        <v>0.93308000000000002</v>
      </c>
      <c r="K4072">
        <v>0.93381000000000003</v>
      </c>
      <c r="L4072" s="5">
        <f t="shared" si="451"/>
        <v>-1.6199999999999548</v>
      </c>
    </row>
    <row r="4073" spans="1:12" x14ac:dyDescent="0.25">
      <c r="A4073">
        <f t="shared" si="448"/>
        <v>2014</v>
      </c>
      <c r="B4073" t="str">
        <f t="shared" si="452"/>
        <v>01.01.2014</v>
      </c>
      <c r="C4073" t="str">
        <f t="shared" si="449"/>
        <v>1.9.2014</v>
      </c>
      <c r="D4073" s="1">
        <v>41883</v>
      </c>
      <c r="E4073" s="3">
        <f t="shared" si="450"/>
        <v>241</v>
      </c>
      <c r="F4073" s="5">
        <f t="shared" si="446"/>
        <v>9</v>
      </c>
      <c r="G4073" s="5">
        <f t="shared" si="447"/>
        <v>1</v>
      </c>
      <c r="H4073">
        <v>0.93232000000000004</v>
      </c>
      <c r="I4073">
        <v>0.93511999999999995</v>
      </c>
      <c r="J4073">
        <v>0.93228</v>
      </c>
      <c r="K4073">
        <v>0.93306999999999995</v>
      </c>
      <c r="L4073" s="5">
        <f t="shared" si="451"/>
        <v>0.7499999999999174</v>
      </c>
    </row>
    <row r="4074" spans="1:12" x14ac:dyDescent="0.25">
      <c r="A4074">
        <f t="shared" si="448"/>
        <v>2014</v>
      </c>
      <c r="B4074" t="str">
        <f t="shared" si="452"/>
        <v>01.01.2014</v>
      </c>
      <c r="C4074" t="str">
        <f t="shared" si="449"/>
        <v>2.9.2014</v>
      </c>
      <c r="D4074" s="1">
        <v>41884</v>
      </c>
      <c r="E4074" s="3">
        <f t="shared" si="450"/>
        <v>242</v>
      </c>
      <c r="F4074" s="5">
        <f t="shared" si="446"/>
        <v>9</v>
      </c>
      <c r="G4074" s="5">
        <f t="shared" si="447"/>
        <v>2</v>
      </c>
      <c r="H4074">
        <v>0.93308000000000002</v>
      </c>
      <c r="I4074">
        <v>0.93357000000000001</v>
      </c>
      <c r="J4074">
        <v>0.92676999999999998</v>
      </c>
      <c r="K4074">
        <v>0.92725000000000002</v>
      </c>
      <c r="L4074" s="5">
        <f t="shared" si="451"/>
        <v>-5.8300000000000018</v>
      </c>
    </row>
    <row r="4075" spans="1:12" x14ac:dyDescent="0.25">
      <c r="A4075">
        <f t="shared" si="448"/>
        <v>2014</v>
      </c>
      <c r="B4075" t="str">
        <f t="shared" si="452"/>
        <v>01.01.2014</v>
      </c>
      <c r="C4075" t="str">
        <f t="shared" si="449"/>
        <v>3.9.2014</v>
      </c>
      <c r="D4075" s="1">
        <v>41885</v>
      </c>
      <c r="E4075" s="3">
        <f t="shared" si="450"/>
        <v>243</v>
      </c>
      <c r="F4075" s="5">
        <f t="shared" si="446"/>
        <v>9</v>
      </c>
      <c r="G4075" s="5">
        <f t="shared" si="447"/>
        <v>3</v>
      </c>
      <c r="H4075">
        <v>0.92723</v>
      </c>
      <c r="I4075">
        <v>0.93505000000000005</v>
      </c>
      <c r="J4075">
        <v>0.92620000000000002</v>
      </c>
      <c r="K4075">
        <v>0.9345</v>
      </c>
      <c r="L4075" s="5">
        <f t="shared" si="451"/>
        <v>7.2699999999999987</v>
      </c>
    </row>
    <row r="4076" spans="1:12" x14ac:dyDescent="0.25">
      <c r="A4076">
        <f t="shared" si="448"/>
        <v>2014</v>
      </c>
      <c r="B4076" t="str">
        <f t="shared" si="452"/>
        <v>01.01.2014</v>
      </c>
      <c r="C4076" t="str">
        <f t="shared" si="449"/>
        <v>4.9.2014</v>
      </c>
      <c r="D4076" s="1">
        <v>41886</v>
      </c>
      <c r="E4076" s="3">
        <f t="shared" si="450"/>
        <v>244</v>
      </c>
      <c r="F4076" s="5">
        <f t="shared" si="446"/>
        <v>9</v>
      </c>
      <c r="G4076" s="5">
        <f t="shared" si="447"/>
        <v>4</v>
      </c>
      <c r="H4076">
        <v>0.93447000000000002</v>
      </c>
      <c r="I4076">
        <v>0.93915999999999999</v>
      </c>
      <c r="J4076">
        <v>0.93293000000000004</v>
      </c>
      <c r="K4076">
        <v>0.93469000000000002</v>
      </c>
      <c r="L4076" s="5">
        <f t="shared" si="451"/>
        <v>0.21999999999999797</v>
      </c>
    </row>
    <row r="4077" spans="1:12" x14ac:dyDescent="0.25">
      <c r="A4077">
        <f t="shared" si="448"/>
        <v>2014</v>
      </c>
      <c r="B4077" t="str">
        <f t="shared" si="452"/>
        <v>01.01.2014</v>
      </c>
      <c r="C4077" t="str">
        <f t="shared" si="449"/>
        <v>5.9.2014</v>
      </c>
      <c r="D4077" s="1">
        <v>41887</v>
      </c>
      <c r="E4077" s="3">
        <f t="shared" si="450"/>
        <v>245</v>
      </c>
      <c r="F4077" s="5">
        <f t="shared" si="446"/>
        <v>9</v>
      </c>
      <c r="G4077" s="5">
        <f t="shared" si="447"/>
        <v>5</v>
      </c>
      <c r="H4077">
        <v>0.93469000000000002</v>
      </c>
      <c r="I4077">
        <v>0.94008999999999998</v>
      </c>
      <c r="J4077">
        <v>0.93315999999999999</v>
      </c>
      <c r="K4077">
        <v>0.93767999999999996</v>
      </c>
      <c r="L4077" s="5">
        <f t="shared" si="451"/>
        <v>2.9899999999999372</v>
      </c>
    </row>
    <row r="4078" spans="1:12" x14ac:dyDescent="0.25">
      <c r="A4078">
        <f t="shared" si="448"/>
        <v>2014</v>
      </c>
      <c r="B4078" t="str">
        <f t="shared" si="452"/>
        <v>01.01.2014</v>
      </c>
      <c r="C4078" t="str">
        <f t="shared" si="449"/>
        <v>8.9.2014</v>
      </c>
      <c r="D4078" s="1">
        <v>41890</v>
      </c>
      <c r="E4078" s="3">
        <f t="shared" si="450"/>
        <v>248</v>
      </c>
      <c r="F4078" s="5">
        <f t="shared" si="446"/>
        <v>9</v>
      </c>
      <c r="G4078" s="5">
        <f t="shared" si="447"/>
        <v>8</v>
      </c>
      <c r="H4078">
        <v>0.93606</v>
      </c>
      <c r="I4078">
        <v>0.93730999999999998</v>
      </c>
      <c r="J4078">
        <v>0.92766999999999999</v>
      </c>
      <c r="K4078">
        <v>0.92806</v>
      </c>
      <c r="L4078" s="5">
        <f t="shared" si="451"/>
        <v>-8.0000000000000071</v>
      </c>
    </row>
    <row r="4079" spans="1:12" x14ac:dyDescent="0.25">
      <c r="A4079">
        <f t="shared" si="448"/>
        <v>2014</v>
      </c>
      <c r="B4079" t="str">
        <f t="shared" si="452"/>
        <v>01.01.2014</v>
      </c>
      <c r="C4079" t="str">
        <f t="shared" si="449"/>
        <v>9.9.2014</v>
      </c>
      <c r="D4079" s="1">
        <v>41891</v>
      </c>
      <c r="E4079" s="3">
        <f t="shared" si="450"/>
        <v>249</v>
      </c>
      <c r="F4079" s="5">
        <f t="shared" si="446"/>
        <v>9</v>
      </c>
      <c r="G4079" s="5">
        <f t="shared" si="447"/>
        <v>9</v>
      </c>
      <c r="H4079">
        <v>0.92803999999999998</v>
      </c>
      <c r="I4079">
        <v>0.92873000000000006</v>
      </c>
      <c r="J4079">
        <v>0.91873000000000005</v>
      </c>
      <c r="K4079">
        <v>0.92015000000000002</v>
      </c>
      <c r="L4079" s="5">
        <f t="shared" si="451"/>
        <v>-7.8899999999999526</v>
      </c>
    </row>
    <row r="4080" spans="1:12" x14ac:dyDescent="0.25">
      <c r="A4080">
        <f t="shared" si="448"/>
        <v>2014</v>
      </c>
      <c r="B4080" t="str">
        <f t="shared" si="452"/>
        <v>01.01.2014</v>
      </c>
      <c r="C4080" t="str">
        <f t="shared" si="449"/>
        <v>10.9.2014</v>
      </c>
      <c r="D4080" s="1">
        <v>41892</v>
      </c>
      <c r="E4080" s="3">
        <f t="shared" si="450"/>
        <v>250</v>
      </c>
      <c r="F4080" s="5">
        <f t="shared" si="446"/>
        <v>9</v>
      </c>
      <c r="G4080" s="5">
        <f t="shared" si="447"/>
        <v>10</v>
      </c>
      <c r="H4080">
        <v>0.92018</v>
      </c>
      <c r="I4080">
        <v>0.92164000000000001</v>
      </c>
      <c r="J4080">
        <v>0.91120999999999996</v>
      </c>
      <c r="K4080">
        <v>0.91518999999999995</v>
      </c>
      <c r="L4080" s="5">
        <f t="shared" si="451"/>
        <v>-4.99000000000005</v>
      </c>
    </row>
    <row r="4081" spans="1:12" x14ac:dyDescent="0.25">
      <c r="A4081">
        <f t="shared" si="448"/>
        <v>2014</v>
      </c>
      <c r="B4081" t="str">
        <f t="shared" si="452"/>
        <v>01.01.2014</v>
      </c>
      <c r="C4081" t="str">
        <f t="shared" si="449"/>
        <v>11.9.2014</v>
      </c>
      <c r="D4081" s="1">
        <v>41893</v>
      </c>
      <c r="E4081" s="3">
        <f t="shared" si="450"/>
        <v>251</v>
      </c>
      <c r="F4081" s="5">
        <f t="shared" si="446"/>
        <v>9</v>
      </c>
      <c r="G4081" s="5">
        <f t="shared" si="447"/>
        <v>11</v>
      </c>
      <c r="H4081">
        <v>0.91522999999999999</v>
      </c>
      <c r="I4081">
        <v>0.92166000000000003</v>
      </c>
      <c r="J4081">
        <v>0.90876999999999997</v>
      </c>
      <c r="K4081">
        <v>0.90976000000000001</v>
      </c>
      <c r="L4081" s="5">
        <f t="shared" si="451"/>
        <v>-5.4699999999999749</v>
      </c>
    </row>
    <row r="4082" spans="1:12" x14ac:dyDescent="0.25">
      <c r="A4082">
        <f t="shared" si="448"/>
        <v>2014</v>
      </c>
      <c r="B4082" t="str">
        <f t="shared" si="452"/>
        <v>01.01.2014</v>
      </c>
      <c r="C4082" t="str">
        <f t="shared" si="449"/>
        <v>12.9.2014</v>
      </c>
      <c r="D4082" s="1">
        <v>41894</v>
      </c>
      <c r="E4082" s="3">
        <f t="shared" si="450"/>
        <v>252</v>
      </c>
      <c r="F4082" s="5">
        <f t="shared" si="446"/>
        <v>9</v>
      </c>
      <c r="G4082" s="5">
        <f t="shared" si="447"/>
        <v>12</v>
      </c>
      <c r="H4082">
        <v>0.90978000000000003</v>
      </c>
      <c r="I4082">
        <v>0.91076999999999997</v>
      </c>
      <c r="J4082">
        <v>0.90298</v>
      </c>
      <c r="K4082">
        <v>0.90366000000000002</v>
      </c>
      <c r="L4082" s="5">
        <f t="shared" si="451"/>
        <v>-6.1200000000000143</v>
      </c>
    </row>
    <row r="4083" spans="1:12" x14ac:dyDescent="0.25">
      <c r="A4083">
        <f t="shared" si="448"/>
        <v>2014</v>
      </c>
      <c r="B4083" t="str">
        <f t="shared" si="452"/>
        <v>01.01.2014</v>
      </c>
      <c r="C4083" t="str">
        <f t="shared" si="449"/>
        <v>15.9.2014</v>
      </c>
      <c r="D4083" s="1">
        <v>41897</v>
      </c>
      <c r="E4083" s="3">
        <f t="shared" si="450"/>
        <v>255</v>
      </c>
      <c r="F4083" s="5">
        <f t="shared" ref="F4083:F4137" si="453">MONTH(D4083)</f>
        <v>9</v>
      </c>
      <c r="G4083" s="5">
        <f t="shared" ref="G4083:G4137" si="454">DAY(D4083)</f>
        <v>15</v>
      </c>
      <c r="H4083">
        <v>0.90085999999999999</v>
      </c>
      <c r="I4083">
        <v>0.90483999999999998</v>
      </c>
      <c r="J4083">
        <v>0.89829000000000003</v>
      </c>
      <c r="K4083">
        <v>0.90264999999999995</v>
      </c>
      <c r="L4083" s="5">
        <f t="shared" si="451"/>
        <v>1.7899999999999583</v>
      </c>
    </row>
    <row r="4084" spans="1:12" x14ac:dyDescent="0.25">
      <c r="A4084">
        <f t="shared" si="448"/>
        <v>2014</v>
      </c>
      <c r="B4084" t="str">
        <f t="shared" si="452"/>
        <v>01.01.2014</v>
      </c>
      <c r="C4084" t="str">
        <f t="shared" si="449"/>
        <v>16.9.2014</v>
      </c>
      <c r="D4084" s="1">
        <v>41898</v>
      </c>
      <c r="E4084" s="3">
        <f t="shared" si="450"/>
        <v>256</v>
      </c>
      <c r="F4084" s="5">
        <f t="shared" si="453"/>
        <v>9</v>
      </c>
      <c r="G4084" s="5">
        <f t="shared" si="454"/>
        <v>16</v>
      </c>
      <c r="H4084">
        <v>0.90264</v>
      </c>
      <c r="I4084">
        <v>0.91117000000000004</v>
      </c>
      <c r="J4084">
        <v>0.89885999999999999</v>
      </c>
      <c r="K4084">
        <v>0.9093</v>
      </c>
      <c r="L4084" s="5">
        <f t="shared" si="451"/>
        <v>6.6599999999999993</v>
      </c>
    </row>
    <row r="4085" spans="1:12" x14ac:dyDescent="0.25">
      <c r="A4085">
        <f t="shared" si="448"/>
        <v>2014</v>
      </c>
      <c r="B4085" t="str">
        <f t="shared" si="452"/>
        <v>01.01.2014</v>
      </c>
      <c r="C4085" t="str">
        <f t="shared" si="449"/>
        <v>17.9.2014</v>
      </c>
      <c r="D4085" s="1">
        <v>41899</v>
      </c>
      <c r="E4085" s="3">
        <f t="shared" si="450"/>
        <v>257</v>
      </c>
      <c r="F4085" s="5">
        <f t="shared" si="453"/>
        <v>9</v>
      </c>
      <c r="G4085" s="5">
        <f t="shared" si="454"/>
        <v>17</v>
      </c>
      <c r="H4085">
        <v>0.90925999999999996</v>
      </c>
      <c r="I4085">
        <v>0.90946000000000005</v>
      </c>
      <c r="J4085">
        <v>0.89493999999999996</v>
      </c>
      <c r="K4085">
        <v>0.89578999999999998</v>
      </c>
      <c r="L4085" s="5">
        <f t="shared" si="451"/>
        <v>-13.469999999999981</v>
      </c>
    </row>
    <row r="4086" spans="1:12" x14ac:dyDescent="0.25">
      <c r="A4086">
        <f t="shared" si="448"/>
        <v>2014</v>
      </c>
      <c r="B4086" t="str">
        <f t="shared" si="452"/>
        <v>01.01.2014</v>
      </c>
      <c r="C4086" t="str">
        <f t="shared" si="449"/>
        <v>18.9.2014</v>
      </c>
      <c r="D4086" s="1">
        <v>41900</v>
      </c>
      <c r="E4086" s="3">
        <f t="shared" si="450"/>
        <v>258</v>
      </c>
      <c r="F4086" s="5">
        <f t="shared" si="453"/>
        <v>9</v>
      </c>
      <c r="G4086" s="5">
        <f t="shared" si="454"/>
        <v>18</v>
      </c>
      <c r="H4086">
        <v>0.89571000000000001</v>
      </c>
      <c r="I4086">
        <v>0.89963000000000004</v>
      </c>
      <c r="J4086">
        <v>0.89266000000000001</v>
      </c>
      <c r="K4086">
        <v>0.89895999999999998</v>
      </c>
      <c r="L4086" s="5">
        <f t="shared" si="451"/>
        <v>3.2499999999999751</v>
      </c>
    </row>
    <row r="4087" spans="1:12" x14ac:dyDescent="0.25">
      <c r="A4087">
        <f t="shared" si="448"/>
        <v>2014</v>
      </c>
      <c r="B4087" t="str">
        <f t="shared" si="452"/>
        <v>01.01.2014</v>
      </c>
      <c r="C4087" t="str">
        <f t="shared" si="449"/>
        <v>19.9.2014</v>
      </c>
      <c r="D4087" s="1">
        <v>41901</v>
      </c>
      <c r="E4087" s="3">
        <f t="shared" si="450"/>
        <v>259</v>
      </c>
      <c r="F4087" s="5">
        <f t="shared" si="453"/>
        <v>9</v>
      </c>
      <c r="G4087" s="5">
        <f t="shared" si="454"/>
        <v>19</v>
      </c>
      <c r="H4087">
        <v>0.89890999999999999</v>
      </c>
      <c r="I4087">
        <v>0.89998</v>
      </c>
      <c r="J4087">
        <v>0.89202000000000004</v>
      </c>
      <c r="K4087">
        <v>0.89236000000000004</v>
      </c>
      <c r="L4087" s="5">
        <f t="shared" si="451"/>
        <v>-6.5499999999999448</v>
      </c>
    </row>
    <row r="4088" spans="1:12" x14ac:dyDescent="0.25">
      <c r="A4088">
        <f t="shared" si="448"/>
        <v>2014</v>
      </c>
      <c r="B4088" t="str">
        <f t="shared" si="452"/>
        <v>01.01.2014</v>
      </c>
      <c r="C4088" t="str">
        <f t="shared" si="449"/>
        <v>22.9.2014</v>
      </c>
      <c r="D4088" s="1">
        <v>41904</v>
      </c>
      <c r="E4088" s="3">
        <f t="shared" si="450"/>
        <v>262</v>
      </c>
      <c r="F4088" s="5">
        <f t="shared" si="453"/>
        <v>9</v>
      </c>
      <c r="G4088" s="5">
        <f t="shared" si="454"/>
        <v>22</v>
      </c>
      <c r="H4088">
        <v>0.89303999999999994</v>
      </c>
      <c r="I4088">
        <v>0.89485000000000003</v>
      </c>
      <c r="J4088">
        <v>0.88521000000000005</v>
      </c>
      <c r="K4088">
        <v>0.88714000000000004</v>
      </c>
      <c r="L4088" s="5">
        <f t="shared" si="451"/>
        <v>-5.8999999999999053</v>
      </c>
    </row>
    <row r="4089" spans="1:12" x14ac:dyDescent="0.25">
      <c r="A4089">
        <f t="shared" si="448"/>
        <v>2014</v>
      </c>
      <c r="B4089" t="str">
        <f t="shared" si="452"/>
        <v>01.01.2014</v>
      </c>
      <c r="C4089" t="str">
        <f t="shared" si="449"/>
        <v>23.9.2014</v>
      </c>
      <c r="D4089" s="1">
        <v>41905</v>
      </c>
      <c r="E4089" s="3">
        <f t="shared" si="450"/>
        <v>263</v>
      </c>
      <c r="F4089" s="5">
        <f t="shared" si="453"/>
        <v>9</v>
      </c>
      <c r="G4089" s="5">
        <f t="shared" si="454"/>
        <v>23</v>
      </c>
      <c r="H4089">
        <v>0.88712999999999997</v>
      </c>
      <c r="I4089">
        <v>0.89263000000000003</v>
      </c>
      <c r="J4089">
        <v>0.88309000000000004</v>
      </c>
      <c r="K4089">
        <v>0.88385999999999998</v>
      </c>
      <c r="L4089" s="5">
        <f t="shared" si="451"/>
        <v>-3.2699999999999951</v>
      </c>
    </row>
    <row r="4090" spans="1:12" x14ac:dyDescent="0.25">
      <c r="A4090">
        <f t="shared" si="448"/>
        <v>2014</v>
      </c>
      <c r="B4090" t="str">
        <f t="shared" si="452"/>
        <v>01.01.2014</v>
      </c>
      <c r="C4090" t="str">
        <f t="shared" si="449"/>
        <v>24.9.2014</v>
      </c>
      <c r="D4090" s="1">
        <v>41906</v>
      </c>
      <c r="E4090" s="3">
        <f t="shared" si="450"/>
        <v>264</v>
      </c>
      <c r="F4090" s="5">
        <f t="shared" si="453"/>
        <v>9</v>
      </c>
      <c r="G4090" s="5">
        <f t="shared" si="454"/>
        <v>24</v>
      </c>
      <c r="H4090">
        <v>0.88385000000000002</v>
      </c>
      <c r="I4090">
        <v>0.88965000000000005</v>
      </c>
      <c r="J4090">
        <v>0.88376999999999994</v>
      </c>
      <c r="K4090">
        <v>0.88836999999999999</v>
      </c>
      <c r="L4090" s="5">
        <f t="shared" si="451"/>
        <v>4.5199999999999685</v>
      </c>
    </row>
    <row r="4091" spans="1:12" x14ac:dyDescent="0.25">
      <c r="A4091">
        <f t="shared" si="448"/>
        <v>2014</v>
      </c>
      <c r="B4091" t="str">
        <f t="shared" si="452"/>
        <v>01.01.2014</v>
      </c>
      <c r="C4091" t="str">
        <f t="shared" si="449"/>
        <v>25.9.2014</v>
      </c>
      <c r="D4091" s="1">
        <v>41907</v>
      </c>
      <c r="E4091" s="3">
        <f t="shared" si="450"/>
        <v>265</v>
      </c>
      <c r="F4091" s="5">
        <f t="shared" si="453"/>
        <v>9</v>
      </c>
      <c r="G4091" s="5">
        <f t="shared" si="454"/>
        <v>25</v>
      </c>
      <c r="H4091">
        <v>0.88836000000000004</v>
      </c>
      <c r="I4091">
        <v>0.88843000000000005</v>
      </c>
      <c r="J4091">
        <v>0.87726999999999999</v>
      </c>
      <c r="K4091">
        <v>0.87863999999999998</v>
      </c>
      <c r="L4091" s="5">
        <f t="shared" si="451"/>
        <v>-9.7200000000000628</v>
      </c>
    </row>
    <row r="4092" spans="1:12" x14ac:dyDescent="0.25">
      <c r="A4092">
        <f t="shared" ref="A4092:A4137" si="455">YEAR(D4092)</f>
        <v>2014</v>
      </c>
      <c r="B4092" t="str">
        <f t="shared" si="452"/>
        <v>01.01.2014</v>
      </c>
      <c r="C4092" t="str">
        <f t="shared" si="449"/>
        <v>26.9.2014</v>
      </c>
      <c r="D4092" s="1">
        <v>41908</v>
      </c>
      <c r="E4092" s="3">
        <f t="shared" si="450"/>
        <v>266</v>
      </c>
      <c r="F4092" s="5">
        <f t="shared" si="453"/>
        <v>9</v>
      </c>
      <c r="G4092" s="5">
        <f t="shared" si="454"/>
        <v>26</v>
      </c>
      <c r="H4092">
        <v>0.87863000000000002</v>
      </c>
      <c r="I4092">
        <v>0.88121000000000005</v>
      </c>
      <c r="J4092">
        <v>0.87472000000000005</v>
      </c>
      <c r="K4092">
        <v>0.87609000000000004</v>
      </c>
      <c r="L4092" s="5">
        <f t="shared" si="451"/>
        <v>-2.5399999999999867</v>
      </c>
    </row>
    <row r="4093" spans="1:12" x14ac:dyDescent="0.25">
      <c r="A4093">
        <f t="shared" si="455"/>
        <v>2014</v>
      </c>
      <c r="B4093" t="str">
        <f t="shared" si="452"/>
        <v>01.01.2014</v>
      </c>
      <c r="C4093" t="str">
        <f t="shared" si="449"/>
        <v>29.9.2014</v>
      </c>
      <c r="D4093" s="1">
        <v>41911</v>
      </c>
      <c r="E4093" s="3">
        <f t="shared" si="450"/>
        <v>269</v>
      </c>
      <c r="F4093" s="5">
        <f t="shared" si="453"/>
        <v>9</v>
      </c>
      <c r="G4093" s="5">
        <f t="shared" si="454"/>
        <v>29</v>
      </c>
      <c r="H4093">
        <v>0.87511000000000005</v>
      </c>
      <c r="I4093">
        <v>0.87595999999999996</v>
      </c>
      <c r="J4093">
        <v>0.86831999999999998</v>
      </c>
      <c r="K4093">
        <v>0.87168999999999996</v>
      </c>
      <c r="L4093" s="5">
        <f t="shared" si="451"/>
        <v>-3.4200000000000896</v>
      </c>
    </row>
    <row r="4094" spans="1:12" x14ac:dyDescent="0.25">
      <c r="A4094">
        <f t="shared" si="455"/>
        <v>2014</v>
      </c>
      <c r="B4094" t="str">
        <f t="shared" si="452"/>
        <v>01.01.2014</v>
      </c>
      <c r="C4094" t="str">
        <f t="shared" si="449"/>
        <v>30.9.2014</v>
      </c>
      <c r="D4094" s="1">
        <v>41912</v>
      </c>
      <c r="E4094" s="3">
        <f t="shared" si="450"/>
        <v>270</v>
      </c>
      <c r="F4094" s="5">
        <f t="shared" si="453"/>
        <v>9</v>
      </c>
      <c r="G4094" s="5">
        <f t="shared" si="454"/>
        <v>30</v>
      </c>
      <c r="H4094">
        <v>0.87178</v>
      </c>
      <c r="I4094">
        <v>0.87663000000000002</v>
      </c>
      <c r="J4094">
        <v>0.86926999999999999</v>
      </c>
      <c r="K4094">
        <v>0.87450000000000006</v>
      </c>
      <c r="L4094" s="5">
        <f t="shared" si="451"/>
        <v>2.7200000000000557</v>
      </c>
    </row>
    <row r="4095" spans="1:12" x14ac:dyDescent="0.25">
      <c r="A4095">
        <f t="shared" si="455"/>
        <v>2014</v>
      </c>
      <c r="B4095" t="str">
        <f t="shared" si="452"/>
        <v>01.01.2014</v>
      </c>
      <c r="C4095" t="str">
        <f t="shared" si="449"/>
        <v>1.10.2014</v>
      </c>
      <c r="D4095" s="1">
        <v>41913</v>
      </c>
      <c r="E4095" s="3">
        <f t="shared" si="450"/>
        <v>271</v>
      </c>
      <c r="F4095" s="5">
        <f t="shared" si="453"/>
        <v>10</v>
      </c>
      <c r="G4095" s="5">
        <f t="shared" si="454"/>
        <v>1</v>
      </c>
      <c r="H4095">
        <v>0.87448000000000004</v>
      </c>
      <c r="I4095">
        <v>0.87485000000000002</v>
      </c>
      <c r="J4095">
        <v>0.86624999999999996</v>
      </c>
      <c r="K4095">
        <v>0.87365000000000004</v>
      </c>
      <c r="L4095" s="5">
        <f t="shared" si="451"/>
        <v>-0.82999999999999741</v>
      </c>
    </row>
    <row r="4096" spans="1:12" x14ac:dyDescent="0.25">
      <c r="A4096">
        <f t="shared" si="455"/>
        <v>2014</v>
      </c>
      <c r="B4096" t="str">
        <f t="shared" si="452"/>
        <v>01.01.2014</v>
      </c>
      <c r="C4096" t="str">
        <f t="shared" si="449"/>
        <v>2.10.2014</v>
      </c>
      <c r="D4096" s="1">
        <v>41914</v>
      </c>
      <c r="E4096" s="3">
        <f t="shared" si="450"/>
        <v>272</v>
      </c>
      <c r="F4096" s="5">
        <f t="shared" si="453"/>
        <v>10</v>
      </c>
      <c r="G4096" s="5">
        <f t="shared" si="454"/>
        <v>2</v>
      </c>
      <c r="H4096">
        <v>0.87365000000000004</v>
      </c>
      <c r="I4096">
        <v>0.88254999999999995</v>
      </c>
      <c r="J4096">
        <v>0.87239999999999995</v>
      </c>
      <c r="K4096">
        <v>0.88016000000000005</v>
      </c>
      <c r="L4096" s="5">
        <f t="shared" si="451"/>
        <v>6.5100000000000158</v>
      </c>
    </row>
    <row r="4097" spans="1:12" x14ac:dyDescent="0.25">
      <c r="A4097">
        <f t="shared" si="455"/>
        <v>2014</v>
      </c>
      <c r="B4097" t="str">
        <f t="shared" si="452"/>
        <v>01.01.2014</v>
      </c>
      <c r="C4097" t="str">
        <f t="shared" si="449"/>
        <v>3.10.2014</v>
      </c>
      <c r="D4097" s="1">
        <v>41915</v>
      </c>
      <c r="E4097" s="3">
        <f t="shared" si="450"/>
        <v>273</v>
      </c>
      <c r="F4097" s="5">
        <f t="shared" si="453"/>
        <v>10</v>
      </c>
      <c r="G4097" s="5">
        <f t="shared" si="454"/>
        <v>3</v>
      </c>
      <c r="H4097">
        <v>0.88019999999999998</v>
      </c>
      <c r="I4097">
        <v>0.88053000000000003</v>
      </c>
      <c r="J4097">
        <v>0.86421000000000003</v>
      </c>
      <c r="K4097">
        <v>0.86729000000000001</v>
      </c>
      <c r="L4097" s="5">
        <f t="shared" si="451"/>
        <v>-12.909999999999977</v>
      </c>
    </row>
    <row r="4098" spans="1:12" x14ac:dyDescent="0.25">
      <c r="A4098">
        <f t="shared" si="455"/>
        <v>2014</v>
      </c>
      <c r="B4098" t="str">
        <f t="shared" si="452"/>
        <v>01.01.2014</v>
      </c>
      <c r="C4098" t="str">
        <f t="shared" si="449"/>
        <v>6.10.2014</v>
      </c>
      <c r="D4098" s="1">
        <v>41918</v>
      </c>
      <c r="E4098" s="3">
        <f t="shared" si="450"/>
        <v>276</v>
      </c>
      <c r="F4098" s="5">
        <f t="shared" si="453"/>
        <v>10</v>
      </c>
      <c r="G4098" s="5">
        <f t="shared" si="454"/>
        <v>6</v>
      </c>
      <c r="H4098">
        <v>0.86755000000000004</v>
      </c>
      <c r="I4098">
        <v>0.87829000000000002</v>
      </c>
      <c r="J4098">
        <v>0.86514999999999997</v>
      </c>
      <c r="K4098">
        <v>0.87617</v>
      </c>
      <c r="L4098" s="5">
        <f t="shared" si="451"/>
        <v>8.6199999999999619</v>
      </c>
    </row>
    <row r="4099" spans="1:12" x14ac:dyDescent="0.25">
      <c r="A4099">
        <f t="shared" si="455"/>
        <v>2014</v>
      </c>
      <c r="B4099" t="str">
        <f t="shared" si="452"/>
        <v>01.01.2014</v>
      </c>
      <c r="C4099" t="str">
        <f t="shared" si="449"/>
        <v>7.10.2014</v>
      </c>
      <c r="D4099" s="1">
        <v>41919</v>
      </c>
      <c r="E4099" s="3">
        <f t="shared" si="450"/>
        <v>277</v>
      </c>
      <c r="F4099" s="5">
        <f t="shared" si="453"/>
        <v>10</v>
      </c>
      <c r="G4099" s="5">
        <f t="shared" si="454"/>
        <v>7</v>
      </c>
      <c r="H4099">
        <v>0.87614999999999998</v>
      </c>
      <c r="I4099">
        <v>0.88331999999999999</v>
      </c>
      <c r="J4099">
        <v>0.87253000000000003</v>
      </c>
      <c r="K4099">
        <v>0.88161</v>
      </c>
      <c r="L4099" s="5">
        <f t="shared" si="451"/>
        <v>5.4600000000000204</v>
      </c>
    </row>
    <row r="4100" spans="1:12" x14ac:dyDescent="0.25">
      <c r="A4100">
        <f t="shared" si="455"/>
        <v>2014</v>
      </c>
      <c r="B4100" t="str">
        <f t="shared" si="452"/>
        <v>01.01.2014</v>
      </c>
      <c r="C4100" t="str">
        <f t="shared" si="449"/>
        <v>8.10.2014</v>
      </c>
      <c r="D4100" s="1">
        <v>41920</v>
      </c>
      <c r="E4100" s="3">
        <f t="shared" si="450"/>
        <v>278</v>
      </c>
      <c r="F4100" s="5">
        <f t="shared" si="453"/>
        <v>10</v>
      </c>
      <c r="G4100" s="5">
        <f t="shared" si="454"/>
        <v>8</v>
      </c>
      <c r="H4100">
        <v>0.88161999999999996</v>
      </c>
      <c r="I4100">
        <v>0.88497999999999999</v>
      </c>
      <c r="J4100">
        <v>0.87331999999999999</v>
      </c>
      <c r="K4100">
        <v>0.88393999999999995</v>
      </c>
      <c r="L4100" s="5">
        <f t="shared" si="451"/>
        <v>2.3199999999999887</v>
      </c>
    </row>
    <row r="4101" spans="1:12" x14ac:dyDescent="0.25">
      <c r="A4101">
        <f t="shared" si="455"/>
        <v>2014</v>
      </c>
      <c r="B4101" t="str">
        <f t="shared" si="452"/>
        <v>01.01.2014</v>
      </c>
      <c r="C4101" t="str">
        <f t="shared" si="449"/>
        <v>9.10.2014</v>
      </c>
      <c r="D4101" s="1">
        <v>41921</v>
      </c>
      <c r="E4101" s="3">
        <f t="shared" si="450"/>
        <v>279</v>
      </c>
      <c r="F4101" s="5">
        <f t="shared" si="453"/>
        <v>10</v>
      </c>
      <c r="G4101" s="5">
        <f t="shared" si="454"/>
        <v>9</v>
      </c>
      <c r="H4101">
        <v>0.88380999999999998</v>
      </c>
      <c r="I4101">
        <v>0.88978000000000002</v>
      </c>
      <c r="J4101">
        <v>0.87636000000000003</v>
      </c>
      <c r="K4101">
        <v>0.87810999999999995</v>
      </c>
      <c r="L4101" s="5">
        <f t="shared" si="451"/>
        <v>-5.7000000000000384</v>
      </c>
    </row>
    <row r="4102" spans="1:12" x14ac:dyDescent="0.25">
      <c r="A4102">
        <f t="shared" si="455"/>
        <v>2014</v>
      </c>
      <c r="B4102" t="str">
        <f t="shared" si="452"/>
        <v>01.01.2014</v>
      </c>
      <c r="C4102" t="str">
        <f t="shared" si="449"/>
        <v>10.10.2014</v>
      </c>
      <c r="D4102" s="1">
        <v>41922</v>
      </c>
      <c r="E4102" s="3">
        <f t="shared" si="450"/>
        <v>280</v>
      </c>
      <c r="F4102" s="5">
        <f t="shared" si="453"/>
        <v>10</v>
      </c>
      <c r="G4102" s="5">
        <f t="shared" si="454"/>
        <v>10</v>
      </c>
      <c r="H4102">
        <v>0.87812000000000001</v>
      </c>
      <c r="I4102">
        <v>0.87846000000000002</v>
      </c>
      <c r="J4102">
        <v>0.86792999999999998</v>
      </c>
      <c r="K4102">
        <v>0.86829000000000001</v>
      </c>
      <c r="L4102" s="5">
        <f t="shared" si="451"/>
        <v>-9.8300000000000054</v>
      </c>
    </row>
    <row r="4103" spans="1:12" x14ac:dyDescent="0.25">
      <c r="A4103">
        <f t="shared" si="455"/>
        <v>2014</v>
      </c>
      <c r="B4103" t="str">
        <f t="shared" si="452"/>
        <v>01.01.2014</v>
      </c>
      <c r="C4103" t="str">
        <f t="shared" si="449"/>
        <v>13.10.2014</v>
      </c>
      <c r="D4103" s="1">
        <v>41925</v>
      </c>
      <c r="E4103" s="3">
        <f t="shared" si="450"/>
        <v>283</v>
      </c>
      <c r="F4103" s="5">
        <f t="shared" si="453"/>
        <v>10</v>
      </c>
      <c r="G4103" s="5">
        <f t="shared" si="454"/>
        <v>13</v>
      </c>
      <c r="H4103">
        <v>0.86899000000000004</v>
      </c>
      <c r="I4103">
        <v>0.87861999999999996</v>
      </c>
      <c r="J4103">
        <v>0.86507999999999996</v>
      </c>
      <c r="K4103">
        <v>0.877</v>
      </c>
      <c r="L4103" s="5">
        <f t="shared" si="451"/>
        <v>8.0099999999999625</v>
      </c>
    </row>
    <row r="4104" spans="1:12" x14ac:dyDescent="0.25">
      <c r="A4104">
        <f t="shared" si="455"/>
        <v>2014</v>
      </c>
      <c r="B4104" t="str">
        <f t="shared" si="452"/>
        <v>01.01.2014</v>
      </c>
      <c r="C4104" t="str">
        <f t="shared" si="449"/>
        <v>14.10.2014</v>
      </c>
      <c r="D4104" s="1">
        <v>41926</v>
      </c>
      <c r="E4104" s="3">
        <f t="shared" si="450"/>
        <v>284</v>
      </c>
      <c r="F4104" s="5">
        <f t="shared" si="453"/>
        <v>10</v>
      </c>
      <c r="G4104" s="5">
        <f t="shared" si="454"/>
        <v>14</v>
      </c>
      <c r="H4104">
        <v>0.87695999999999996</v>
      </c>
      <c r="I4104">
        <v>0.88109999999999999</v>
      </c>
      <c r="J4104">
        <v>0.86926999999999999</v>
      </c>
      <c r="K4104">
        <v>0.87119999999999997</v>
      </c>
      <c r="L4104" s="5">
        <f t="shared" si="451"/>
        <v>-5.7599999999999874</v>
      </c>
    </row>
    <row r="4105" spans="1:12" x14ac:dyDescent="0.25">
      <c r="A4105">
        <f t="shared" si="455"/>
        <v>2014</v>
      </c>
      <c r="B4105" t="str">
        <f t="shared" si="452"/>
        <v>01.01.2014</v>
      </c>
      <c r="C4105" t="str">
        <f t="shared" si="449"/>
        <v>15.10.2014</v>
      </c>
      <c r="D4105" s="1">
        <v>41927</v>
      </c>
      <c r="E4105" s="3">
        <f t="shared" si="450"/>
        <v>285</v>
      </c>
      <c r="F4105" s="5">
        <f t="shared" si="453"/>
        <v>10</v>
      </c>
      <c r="G4105" s="5">
        <f t="shared" si="454"/>
        <v>15</v>
      </c>
      <c r="H4105">
        <v>0.87112999999999996</v>
      </c>
      <c r="I4105">
        <v>0.88585999999999998</v>
      </c>
      <c r="J4105">
        <v>0.86743000000000003</v>
      </c>
      <c r="K4105">
        <v>0.88273999999999997</v>
      </c>
      <c r="L4105" s="5">
        <f t="shared" si="451"/>
        <v>11.61000000000001</v>
      </c>
    </row>
    <row r="4106" spans="1:12" x14ac:dyDescent="0.25">
      <c r="A4106">
        <f t="shared" si="455"/>
        <v>2014</v>
      </c>
      <c r="B4106" t="str">
        <f t="shared" si="452"/>
        <v>01.01.2014</v>
      </c>
      <c r="C4106" t="str">
        <f t="shared" si="449"/>
        <v>16.10.2014</v>
      </c>
      <c r="D4106" s="1">
        <v>41928</v>
      </c>
      <c r="E4106" s="3">
        <f t="shared" si="450"/>
        <v>286</v>
      </c>
      <c r="F4106" s="5">
        <f t="shared" si="453"/>
        <v>10</v>
      </c>
      <c r="G4106" s="5">
        <f t="shared" si="454"/>
        <v>16</v>
      </c>
      <c r="H4106">
        <v>0.88282000000000005</v>
      </c>
      <c r="I4106">
        <v>0.88285999999999998</v>
      </c>
      <c r="J4106">
        <v>0.86846000000000001</v>
      </c>
      <c r="K4106">
        <v>0.87553000000000003</v>
      </c>
      <c r="L4106" s="5">
        <f t="shared" si="451"/>
        <v>-7.2900000000000187</v>
      </c>
    </row>
    <row r="4107" spans="1:12" x14ac:dyDescent="0.25">
      <c r="A4107">
        <f t="shared" si="455"/>
        <v>2014</v>
      </c>
      <c r="B4107" t="str">
        <f t="shared" si="452"/>
        <v>01.01.2014</v>
      </c>
      <c r="C4107" t="str">
        <f t="shared" si="449"/>
        <v>17.10.2014</v>
      </c>
      <c r="D4107" s="1">
        <v>41929</v>
      </c>
      <c r="E4107" s="3">
        <f t="shared" si="450"/>
        <v>287</v>
      </c>
      <c r="F4107" s="5">
        <f t="shared" si="453"/>
        <v>10</v>
      </c>
      <c r="G4107" s="5">
        <f t="shared" si="454"/>
        <v>17</v>
      </c>
      <c r="H4107">
        <v>0.87551000000000001</v>
      </c>
      <c r="I4107">
        <v>0.88114000000000003</v>
      </c>
      <c r="J4107">
        <v>0.87324999999999997</v>
      </c>
      <c r="K4107">
        <v>0.87429000000000001</v>
      </c>
      <c r="L4107" s="5">
        <f t="shared" si="451"/>
        <v>-1.2199999999999989</v>
      </c>
    </row>
    <row r="4108" spans="1:12" x14ac:dyDescent="0.25">
      <c r="A4108">
        <f t="shared" si="455"/>
        <v>2014</v>
      </c>
      <c r="B4108" t="str">
        <f t="shared" si="452"/>
        <v>01.01.2014</v>
      </c>
      <c r="C4108" t="str">
        <f t="shared" si="449"/>
        <v>20.10.2014</v>
      </c>
      <c r="D4108" s="1">
        <v>41932</v>
      </c>
      <c r="E4108" s="3">
        <f t="shared" si="450"/>
        <v>290</v>
      </c>
      <c r="F4108" s="5">
        <f t="shared" si="453"/>
        <v>10</v>
      </c>
      <c r="G4108" s="5">
        <f t="shared" si="454"/>
        <v>20</v>
      </c>
      <c r="H4108">
        <v>0.87558999999999998</v>
      </c>
      <c r="I4108">
        <v>0.88005</v>
      </c>
      <c r="J4108">
        <v>0.87465000000000004</v>
      </c>
      <c r="K4108">
        <v>0.87819000000000003</v>
      </c>
      <c r="L4108" s="5">
        <f t="shared" si="451"/>
        <v>2.6000000000000467</v>
      </c>
    </row>
    <row r="4109" spans="1:12" x14ac:dyDescent="0.25">
      <c r="A4109">
        <f t="shared" si="455"/>
        <v>2014</v>
      </c>
      <c r="B4109" t="str">
        <f t="shared" si="452"/>
        <v>01.01.2014</v>
      </c>
      <c r="C4109" t="str">
        <f t="shared" si="449"/>
        <v>21.10.2014</v>
      </c>
      <c r="D4109" s="1">
        <v>41933</v>
      </c>
      <c r="E4109" s="3">
        <f t="shared" si="450"/>
        <v>291</v>
      </c>
      <c r="F4109" s="5">
        <f t="shared" si="453"/>
        <v>10</v>
      </c>
      <c r="G4109" s="5">
        <f t="shared" si="454"/>
        <v>21</v>
      </c>
      <c r="H4109">
        <v>0.87817999999999996</v>
      </c>
      <c r="I4109">
        <v>0.88319000000000003</v>
      </c>
      <c r="J4109">
        <v>0.87572000000000005</v>
      </c>
      <c r="K4109">
        <v>0.87778999999999996</v>
      </c>
      <c r="L4109" s="5">
        <f t="shared" si="451"/>
        <v>-0.39000000000000146</v>
      </c>
    </row>
    <row r="4110" spans="1:12" x14ac:dyDescent="0.25">
      <c r="A4110">
        <f t="shared" si="455"/>
        <v>2014</v>
      </c>
      <c r="B4110" t="str">
        <f t="shared" si="452"/>
        <v>01.01.2014</v>
      </c>
      <c r="C4110" t="str">
        <f t="shared" si="449"/>
        <v>22.10.2014</v>
      </c>
      <c r="D4110" s="1">
        <v>41934</v>
      </c>
      <c r="E4110" s="3">
        <f t="shared" si="450"/>
        <v>292</v>
      </c>
      <c r="F4110" s="5">
        <f t="shared" si="453"/>
        <v>10</v>
      </c>
      <c r="G4110" s="5">
        <f t="shared" si="454"/>
        <v>22</v>
      </c>
      <c r="H4110">
        <v>0.87778</v>
      </c>
      <c r="I4110">
        <v>0.88143000000000005</v>
      </c>
      <c r="J4110">
        <v>0.87450000000000006</v>
      </c>
      <c r="K4110">
        <v>0.87770000000000004</v>
      </c>
      <c r="L4110" s="5">
        <f t="shared" si="451"/>
        <v>-7.9999999999968985E-2</v>
      </c>
    </row>
    <row r="4111" spans="1:12" x14ac:dyDescent="0.25">
      <c r="A4111">
        <f t="shared" si="455"/>
        <v>2014</v>
      </c>
      <c r="B4111" t="str">
        <f t="shared" si="452"/>
        <v>01.01.2014</v>
      </c>
      <c r="C4111" t="str">
        <f t="shared" si="449"/>
        <v>23.10.2014</v>
      </c>
      <c r="D4111" s="1">
        <v>41935</v>
      </c>
      <c r="E4111" s="3">
        <f t="shared" si="450"/>
        <v>293</v>
      </c>
      <c r="F4111" s="5">
        <f t="shared" si="453"/>
        <v>10</v>
      </c>
      <c r="G4111" s="5">
        <f t="shared" si="454"/>
        <v>23</v>
      </c>
      <c r="H4111">
        <v>0.87785999999999997</v>
      </c>
      <c r="I4111">
        <v>0.88051999999999997</v>
      </c>
      <c r="J4111">
        <v>0.87480000000000002</v>
      </c>
      <c r="K4111">
        <v>0.87605</v>
      </c>
      <c r="L4111" s="5">
        <f t="shared" si="451"/>
        <v>-1.8099999999999783</v>
      </c>
    </row>
    <row r="4112" spans="1:12" x14ac:dyDescent="0.25">
      <c r="A4112">
        <f t="shared" si="455"/>
        <v>2014</v>
      </c>
      <c r="B4112" t="str">
        <f t="shared" si="452"/>
        <v>01.01.2014</v>
      </c>
      <c r="C4112" t="str">
        <f t="shared" si="449"/>
        <v>24.10.2014</v>
      </c>
      <c r="D4112" s="1">
        <v>41936</v>
      </c>
      <c r="E4112" s="3">
        <f t="shared" si="450"/>
        <v>294</v>
      </c>
      <c r="F4112" s="5">
        <f t="shared" si="453"/>
        <v>10</v>
      </c>
      <c r="G4112" s="5">
        <f t="shared" si="454"/>
        <v>24</v>
      </c>
      <c r="H4112">
        <v>0.87604000000000004</v>
      </c>
      <c r="I4112">
        <v>0.88231000000000004</v>
      </c>
      <c r="J4112">
        <v>0.87178</v>
      </c>
      <c r="K4112">
        <v>0.87878999999999996</v>
      </c>
      <c r="L4112" s="5">
        <f t="shared" si="451"/>
        <v>2.7499999999999192</v>
      </c>
    </row>
    <row r="4113" spans="1:12" x14ac:dyDescent="0.25">
      <c r="A4113">
        <f t="shared" si="455"/>
        <v>2014</v>
      </c>
      <c r="B4113" t="str">
        <f t="shared" si="452"/>
        <v>01.01.2014</v>
      </c>
      <c r="C4113" t="str">
        <f t="shared" si="449"/>
        <v>27.10.2014</v>
      </c>
      <c r="D4113" s="1">
        <v>41939</v>
      </c>
      <c r="E4113" s="3">
        <f t="shared" si="450"/>
        <v>297</v>
      </c>
      <c r="F4113" s="5">
        <f t="shared" si="453"/>
        <v>10</v>
      </c>
      <c r="G4113" s="5">
        <f t="shared" si="454"/>
        <v>27</v>
      </c>
      <c r="H4113">
        <v>0.88014999999999999</v>
      </c>
      <c r="I4113">
        <v>0.88231999999999999</v>
      </c>
      <c r="J4113">
        <v>0.87882000000000005</v>
      </c>
      <c r="K4113">
        <v>0.87997999999999998</v>
      </c>
      <c r="L4113" s="5">
        <f t="shared" si="451"/>
        <v>-0.17000000000000348</v>
      </c>
    </row>
    <row r="4114" spans="1:12" x14ac:dyDescent="0.25">
      <c r="A4114">
        <f t="shared" si="455"/>
        <v>2014</v>
      </c>
      <c r="B4114" t="str">
        <f t="shared" si="452"/>
        <v>01.01.2014</v>
      </c>
      <c r="C4114" t="str">
        <f t="shared" si="449"/>
        <v>28.10.2014</v>
      </c>
      <c r="D4114" s="1">
        <v>41940</v>
      </c>
      <c r="E4114" s="3">
        <f t="shared" si="450"/>
        <v>298</v>
      </c>
      <c r="F4114" s="5">
        <f t="shared" si="453"/>
        <v>10</v>
      </c>
      <c r="G4114" s="5">
        <f t="shared" si="454"/>
        <v>28</v>
      </c>
      <c r="H4114">
        <v>0.87999000000000005</v>
      </c>
      <c r="I4114">
        <v>0.88809000000000005</v>
      </c>
      <c r="J4114">
        <v>0.87943000000000005</v>
      </c>
      <c r="K4114">
        <v>0.88499000000000005</v>
      </c>
      <c r="L4114" s="5">
        <f t="shared" si="451"/>
        <v>5.0000000000000044</v>
      </c>
    </row>
    <row r="4115" spans="1:12" x14ac:dyDescent="0.25">
      <c r="A4115">
        <f t="shared" si="455"/>
        <v>2014</v>
      </c>
      <c r="B4115" t="str">
        <f t="shared" si="452"/>
        <v>01.01.2014</v>
      </c>
      <c r="C4115" t="str">
        <f t="shared" si="449"/>
        <v>29.10.2014</v>
      </c>
      <c r="D4115" s="1">
        <v>41941</v>
      </c>
      <c r="E4115" s="3">
        <f t="shared" si="450"/>
        <v>299</v>
      </c>
      <c r="F4115" s="5">
        <f t="shared" si="453"/>
        <v>10</v>
      </c>
      <c r="G4115" s="5">
        <f t="shared" si="454"/>
        <v>29</v>
      </c>
      <c r="H4115">
        <v>0.88500000000000001</v>
      </c>
      <c r="I4115">
        <v>0.89102999999999999</v>
      </c>
      <c r="J4115">
        <v>0.87748999999999999</v>
      </c>
      <c r="K4115">
        <v>0.87907999999999997</v>
      </c>
      <c r="L4115" s="5">
        <f t="shared" si="451"/>
        <v>-5.9200000000000363</v>
      </c>
    </row>
    <row r="4116" spans="1:12" x14ac:dyDescent="0.25">
      <c r="A4116">
        <f t="shared" si="455"/>
        <v>2014</v>
      </c>
      <c r="B4116" t="str">
        <f t="shared" si="452"/>
        <v>01.01.2014</v>
      </c>
      <c r="C4116" t="str">
        <f t="shared" si="449"/>
        <v>30.10.2014</v>
      </c>
      <c r="D4116" s="1">
        <v>41942</v>
      </c>
      <c r="E4116" s="3">
        <f t="shared" si="450"/>
        <v>300</v>
      </c>
      <c r="F4116" s="5">
        <f t="shared" si="453"/>
        <v>10</v>
      </c>
      <c r="G4116" s="5">
        <f t="shared" si="454"/>
        <v>30</v>
      </c>
      <c r="H4116">
        <v>0.87912000000000001</v>
      </c>
      <c r="I4116">
        <v>0.88488999999999995</v>
      </c>
      <c r="J4116">
        <v>0.87546000000000002</v>
      </c>
      <c r="K4116">
        <v>0.88387000000000004</v>
      </c>
      <c r="L4116" s="5">
        <f t="shared" si="451"/>
        <v>4.750000000000032</v>
      </c>
    </row>
    <row r="4117" spans="1:12" x14ac:dyDescent="0.25">
      <c r="A4117">
        <f t="shared" si="455"/>
        <v>2014</v>
      </c>
      <c r="B4117" t="str">
        <f t="shared" si="452"/>
        <v>01.01.2014</v>
      </c>
      <c r="C4117" t="str">
        <f t="shared" si="449"/>
        <v>31.10.2014</v>
      </c>
      <c r="D4117" s="1">
        <v>41943</v>
      </c>
      <c r="E4117" s="3">
        <f t="shared" si="450"/>
        <v>300</v>
      </c>
      <c r="F4117" s="5">
        <f t="shared" si="453"/>
        <v>10</v>
      </c>
      <c r="G4117" s="5">
        <f t="shared" si="454"/>
        <v>31</v>
      </c>
      <c r="H4117">
        <v>0.88383999999999996</v>
      </c>
      <c r="I4117">
        <v>0.88434999999999997</v>
      </c>
      <c r="J4117">
        <v>0.87636999999999998</v>
      </c>
      <c r="K4117">
        <v>0.87932999999999995</v>
      </c>
      <c r="L4117" s="5">
        <f t="shared" si="451"/>
        <v>-4.510000000000014</v>
      </c>
    </row>
    <row r="4118" spans="1:12" x14ac:dyDescent="0.25">
      <c r="A4118">
        <f t="shared" si="455"/>
        <v>2014</v>
      </c>
      <c r="B4118" t="str">
        <f t="shared" si="452"/>
        <v>01.01.2014</v>
      </c>
      <c r="C4118" t="str">
        <f t="shared" si="449"/>
        <v>3.11.2014</v>
      </c>
      <c r="D4118" s="1">
        <v>41946</v>
      </c>
      <c r="E4118" s="3">
        <f t="shared" si="450"/>
        <v>303</v>
      </c>
      <c r="F4118" s="5">
        <f t="shared" si="453"/>
        <v>11</v>
      </c>
      <c r="G4118" s="5">
        <f t="shared" si="454"/>
        <v>3</v>
      </c>
      <c r="H4118">
        <v>0.87514000000000003</v>
      </c>
      <c r="I4118">
        <v>0.87602000000000002</v>
      </c>
      <c r="J4118">
        <v>0.86756</v>
      </c>
      <c r="K4118">
        <v>0.86756</v>
      </c>
      <c r="L4118" s="5">
        <f t="shared" si="451"/>
        <v>-7.5800000000000312</v>
      </c>
    </row>
    <row r="4119" spans="1:12" x14ac:dyDescent="0.25">
      <c r="A4119">
        <f t="shared" si="455"/>
        <v>2014</v>
      </c>
      <c r="B4119" t="str">
        <f t="shared" si="452"/>
        <v>01.01.2014</v>
      </c>
      <c r="C4119" t="str">
        <f t="shared" si="449"/>
        <v>4.11.2014</v>
      </c>
      <c r="D4119" s="1">
        <v>41947</v>
      </c>
      <c r="E4119" s="3">
        <f t="shared" si="450"/>
        <v>304</v>
      </c>
      <c r="F4119" s="5">
        <f t="shared" si="453"/>
        <v>11</v>
      </c>
      <c r="G4119" s="5">
        <f t="shared" si="454"/>
        <v>4</v>
      </c>
      <c r="H4119">
        <v>0.86756999999999995</v>
      </c>
      <c r="I4119">
        <v>0.87488999999999995</v>
      </c>
      <c r="J4119">
        <v>0.86458999999999997</v>
      </c>
      <c r="K4119">
        <v>0.87365999999999999</v>
      </c>
      <c r="L4119" s="5">
        <f t="shared" si="451"/>
        <v>6.0900000000000398</v>
      </c>
    </row>
    <row r="4120" spans="1:12" x14ac:dyDescent="0.25">
      <c r="A4120">
        <f t="shared" si="455"/>
        <v>2014</v>
      </c>
      <c r="B4120" t="str">
        <f t="shared" si="452"/>
        <v>01.01.2014</v>
      </c>
      <c r="C4120" t="str">
        <f t="shared" si="449"/>
        <v>5.11.2014</v>
      </c>
      <c r="D4120" s="1">
        <v>41948</v>
      </c>
      <c r="E4120" s="3">
        <f t="shared" si="450"/>
        <v>305</v>
      </c>
      <c r="F4120" s="5">
        <f t="shared" si="453"/>
        <v>11</v>
      </c>
      <c r="G4120" s="5">
        <f t="shared" si="454"/>
        <v>5</v>
      </c>
      <c r="H4120">
        <v>0.87365000000000004</v>
      </c>
      <c r="I4120">
        <v>0.87604000000000004</v>
      </c>
      <c r="J4120">
        <v>0.85640000000000005</v>
      </c>
      <c r="K4120">
        <v>0.85899999999999999</v>
      </c>
      <c r="L4120" s="5">
        <f t="shared" si="451"/>
        <v>-14.650000000000052</v>
      </c>
    </row>
    <row r="4121" spans="1:12" x14ac:dyDescent="0.25">
      <c r="A4121">
        <f t="shared" si="455"/>
        <v>2014</v>
      </c>
      <c r="B4121" t="str">
        <f t="shared" si="452"/>
        <v>01.01.2014</v>
      </c>
      <c r="C4121" t="str">
        <f t="shared" si="449"/>
        <v>6.11.2014</v>
      </c>
      <c r="D4121" s="1">
        <v>41949</v>
      </c>
      <c r="E4121" s="3">
        <f t="shared" si="450"/>
        <v>306</v>
      </c>
      <c r="F4121" s="5">
        <f t="shared" si="453"/>
        <v>11</v>
      </c>
      <c r="G4121" s="5">
        <f t="shared" si="454"/>
        <v>6</v>
      </c>
      <c r="H4121">
        <v>0.85902000000000001</v>
      </c>
      <c r="I4121">
        <v>0.86262000000000005</v>
      </c>
      <c r="J4121">
        <v>0.85523000000000005</v>
      </c>
      <c r="K4121">
        <v>0.85558000000000001</v>
      </c>
      <c r="L4121" s="5">
        <f t="shared" si="451"/>
        <v>-3.4399999999999986</v>
      </c>
    </row>
    <row r="4122" spans="1:12" x14ac:dyDescent="0.25">
      <c r="A4122">
        <f t="shared" si="455"/>
        <v>2014</v>
      </c>
      <c r="B4122" t="str">
        <f t="shared" si="452"/>
        <v>01.01.2014</v>
      </c>
      <c r="C4122" t="str">
        <f t="shared" si="449"/>
        <v>7.11.2014</v>
      </c>
      <c r="D4122" s="1">
        <v>41950</v>
      </c>
      <c r="E4122" s="3">
        <f t="shared" si="450"/>
        <v>307</v>
      </c>
      <c r="F4122" s="5">
        <f t="shared" si="453"/>
        <v>11</v>
      </c>
      <c r="G4122" s="5">
        <f t="shared" si="454"/>
        <v>7</v>
      </c>
      <c r="H4122">
        <v>0.85557000000000005</v>
      </c>
      <c r="I4122">
        <v>0.86565999999999999</v>
      </c>
      <c r="J4122">
        <v>0.85399000000000003</v>
      </c>
      <c r="K4122">
        <v>0.86331000000000002</v>
      </c>
      <c r="L4122" s="5">
        <f t="shared" si="451"/>
        <v>7.7399999999999691</v>
      </c>
    </row>
    <row r="4123" spans="1:12" x14ac:dyDescent="0.25">
      <c r="A4123">
        <f t="shared" si="455"/>
        <v>2014</v>
      </c>
      <c r="B4123" t="str">
        <f t="shared" si="452"/>
        <v>01.01.2014</v>
      </c>
      <c r="C4123" t="str">
        <f t="shared" si="449"/>
        <v>10.11.2014</v>
      </c>
      <c r="D4123" s="1">
        <v>41953</v>
      </c>
      <c r="E4123" s="3">
        <f t="shared" si="450"/>
        <v>310</v>
      </c>
      <c r="F4123" s="5">
        <f t="shared" si="453"/>
        <v>11</v>
      </c>
      <c r="G4123" s="5">
        <f t="shared" si="454"/>
        <v>10</v>
      </c>
      <c r="H4123">
        <v>0.86443000000000003</v>
      </c>
      <c r="I4123">
        <v>0.86821999999999999</v>
      </c>
      <c r="J4123">
        <v>0.86079000000000006</v>
      </c>
      <c r="K4123">
        <v>0.86202000000000001</v>
      </c>
      <c r="L4123" s="5">
        <f t="shared" si="451"/>
        <v>-2.4100000000000232</v>
      </c>
    </row>
    <row r="4124" spans="1:12" x14ac:dyDescent="0.25">
      <c r="A4124">
        <f t="shared" si="455"/>
        <v>2014</v>
      </c>
      <c r="B4124" t="str">
        <f t="shared" si="452"/>
        <v>01.01.2014</v>
      </c>
      <c r="C4124" t="str">
        <f t="shared" si="449"/>
        <v>11.11.2014</v>
      </c>
      <c r="D4124" s="1">
        <v>41954</v>
      </c>
      <c r="E4124" s="3">
        <f t="shared" si="450"/>
        <v>311</v>
      </c>
      <c r="F4124" s="5">
        <f t="shared" si="453"/>
        <v>11</v>
      </c>
      <c r="G4124" s="5">
        <f t="shared" si="454"/>
        <v>11</v>
      </c>
      <c r="H4124">
        <v>0.86199000000000003</v>
      </c>
      <c r="I4124">
        <v>0.87178999999999995</v>
      </c>
      <c r="J4124">
        <v>0.85902999999999996</v>
      </c>
      <c r="K4124">
        <v>0.86846000000000001</v>
      </c>
      <c r="L4124" s="5">
        <f t="shared" si="451"/>
        <v>6.4699999999999758</v>
      </c>
    </row>
    <row r="4125" spans="1:12" x14ac:dyDescent="0.25">
      <c r="A4125">
        <f t="shared" si="455"/>
        <v>2014</v>
      </c>
      <c r="B4125" t="str">
        <f t="shared" si="452"/>
        <v>01.01.2014</v>
      </c>
      <c r="C4125" t="str">
        <f t="shared" si="449"/>
        <v>12.11.2014</v>
      </c>
      <c r="D4125" s="1">
        <v>41955</v>
      </c>
      <c r="E4125" s="3">
        <f t="shared" si="450"/>
        <v>312</v>
      </c>
      <c r="F4125" s="5">
        <f t="shared" si="453"/>
        <v>11</v>
      </c>
      <c r="G4125" s="5">
        <f t="shared" si="454"/>
        <v>12</v>
      </c>
      <c r="H4125">
        <v>0.86846000000000001</v>
      </c>
      <c r="I4125">
        <v>0.87439</v>
      </c>
      <c r="J4125">
        <v>0.86643999999999999</v>
      </c>
      <c r="K4125">
        <v>0.87151999999999996</v>
      </c>
      <c r="L4125" s="5">
        <f t="shared" si="451"/>
        <v>3.0599999999999516</v>
      </c>
    </row>
    <row r="4126" spans="1:12" x14ac:dyDescent="0.25">
      <c r="A4126">
        <f t="shared" si="455"/>
        <v>2014</v>
      </c>
      <c r="B4126" t="str">
        <f t="shared" si="452"/>
        <v>01.01.2014</v>
      </c>
      <c r="C4126" t="str">
        <f t="shared" si="449"/>
        <v>13.11.2014</v>
      </c>
      <c r="D4126" s="1">
        <v>41956</v>
      </c>
      <c r="E4126" s="3">
        <f t="shared" si="450"/>
        <v>313</v>
      </c>
      <c r="F4126" s="5">
        <f t="shared" si="453"/>
        <v>11</v>
      </c>
      <c r="G4126" s="5">
        <f t="shared" si="454"/>
        <v>13</v>
      </c>
      <c r="H4126">
        <v>0.87153999999999998</v>
      </c>
      <c r="I4126">
        <v>0.87634999999999996</v>
      </c>
      <c r="J4126">
        <v>0.86714999999999998</v>
      </c>
      <c r="K4126">
        <v>0.87194000000000005</v>
      </c>
      <c r="L4126" s="5">
        <f t="shared" si="451"/>
        <v>0.40000000000006697</v>
      </c>
    </row>
    <row r="4127" spans="1:12" x14ac:dyDescent="0.25">
      <c r="A4127">
        <f t="shared" si="455"/>
        <v>2014</v>
      </c>
      <c r="B4127" t="str">
        <f t="shared" si="452"/>
        <v>01.01.2014</v>
      </c>
      <c r="C4127" t="str">
        <f t="shared" si="449"/>
        <v>14.11.2014</v>
      </c>
      <c r="D4127" s="1">
        <v>41957</v>
      </c>
      <c r="E4127" s="3">
        <f t="shared" si="450"/>
        <v>314</v>
      </c>
      <c r="F4127" s="5">
        <f t="shared" si="453"/>
        <v>11</v>
      </c>
      <c r="G4127" s="5">
        <f t="shared" si="454"/>
        <v>14</v>
      </c>
      <c r="H4127">
        <v>0.87197999999999998</v>
      </c>
      <c r="I4127">
        <v>0.87712999999999997</v>
      </c>
      <c r="J4127">
        <v>0.86480000000000001</v>
      </c>
      <c r="K4127">
        <v>0.87482000000000004</v>
      </c>
      <c r="L4127" s="5">
        <f t="shared" si="451"/>
        <v>2.8400000000000647</v>
      </c>
    </row>
    <row r="4128" spans="1:12" x14ac:dyDescent="0.25">
      <c r="A4128">
        <f t="shared" si="455"/>
        <v>2014</v>
      </c>
      <c r="B4128" t="str">
        <f t="shared" si="452"/>
        <v>01.01.2014</v>
      </c>
      <c r="C4128" t="str">
        <f t="shared" si="449"/>
        <v>17.11.2014</v>
      </c>
      <c r="D4128" s="1">
        <v>41960</v>
      </c>
      <c r="E4128" s="3">
        <f t="shared" si="450"/>
        <v>317</v>
      </c>
      <c r="F4128" s="5">
        <f t="shared" si="453"/>
        <v>11</v>
      </c>
      <c r="G4128" s="5">
        <f t="shared" si="454"/>
        <v>17</v>
      </c>
      <c r="H4128">
        <v>0.87760000000000005</v>
      </c>
      <c r="I4128">
        <v>0.87938000000000005</v>
      </c>
      <c r="J4128">
        <v>0.86946999999999997</v>
      </c>
      <c r="K4128">
        <v>0.87056999999999995</v>
      </c>
      <c r="L4128" s="5">
        <f t="shared" si="451"/>
        <v>-7.0300000000000917</v>
      </c>
    </row>
    <row r="4129" spans="1:12" x14ac:dyDescent="0.25">
      <c r="A4129">
        <f t="shared" si="455"/>
        <v>2014</v>
      </c>
      <c r="B4129" t="str">
        <f t="shared" si="452"/>
        <v>01.01.2014</v>
      </c>
      <c r="C4129" t="str">
        <f t="shared" si="449"/>
        <v>18.11.2014</v>
      </c>
      <c r="D4129" s="1">
        <v>41961</v>
      </c>
      <c r="E4129" s="3">
        <f t="shared" si="450"/>
        <v>318</v>
      </c>
      <c r="F4129" s="5">
        <f t="shared" si="453"/>
        <v>11</v>
      </c>
      <c r="G4129" s="5">
        <f t="shared" si="454"/>
        <v>18</v>
      </c>
      <c r="H4129">
        <v>0.87060000000000004</v>
      </c>
      <c r="I4129">
        <v>0.87460000000000004</v>
      </c>
      <c r="J4129">
        <v>0.86816000000000004</v>
      </c>
      <c r="K4129">
        <v>0.87170999999999998</v>
      </c>
      <c r="L4129" s="5">
        <f t="shared" si="451"/>
        <v>1.1099999999999444</v>
      </c>
    </row>
    <row r="4130" spans="1:12" x14ac:dyDescent="0.25">
      <c r="A4130">
        <f t="shared" si="455"/>
        <v>2014</v>
      </c>
      <c r="B4130" t="str">
        <f t="shared" si="452"/>
        <v>01.01.2014</v>
      </c>
      <c r="C4130" t="str">
        <f t="shared" ref="C4130:C4137" si="456">CONCATENATE(G4130,".",F4130,".",A4130)</f>
        <v>19.11.2014</v>
      </c>
      <c r="D4130" s="1">
        <v>41962</v>
      </c>
      <c r="E4130" s="3">
        <f t="shared" ref="E4130:E4137" si="457">DAYS360(B4130,C4130,TRUE)+1</f>
        <v>319</v>
      </c>
      <c r="F4130" s="5">
        <f t="shared" si="453"/>
        <v>11</v>
      </c>
      <c r="G4130" s="5">
        <f t="shared" si="454"/>
        <v>19</v>
      </c>
      <c r="H4130">
        <v>0.87165999999999999</v>
      </c>
      <c r="I4130">
        <v>0.87197999999999998</v>
      </c>
      <c r="J4130">
        <v>0.86012</v>
      </c>
      <c r="K4130">
        <v>0.86162000000000005</v>
      </c>
      <c r="L4130" s="5">
        <f t="shared" ref="L4130:L4193" si="458">(K4130-H4130)*1000</f>
        <v>-10.039999999999939</v>
      </c>
    </row>
    <row r="4131" spans="1:12" x14ac:dyDescent="0.25">
      <c r="A4131">
        <f t="shared" si="455"/>
        <v>2014</v>
      </c>
      <c r="B4131" t="str">
        <f t="shared" si="452"/>
        <v>01.01.2014</v>
      </c>
      <c r="C4131" t="str">
        <f t="shared" si="456"/>
        <v>20.11.2014</v>
      </c>
      <c r="D4131" s="1">
        <v>41963</v>
      </c>
      <c r="E4131" s="3">
        <f t="shared" si="457"/>
        <v>320</v>
      </c>
      <c r="F4131" s="5">
        <f t="shared" si="453"/>
        <v>11</v>
      </c>
      <c r="G4131" s="5">
        <f t="shared" si="454"/>
        <v>20</v>
      </c>
      <c r="H4131">
        <v>0.86158999999999997</v>
      </c>
      <c r="I4131">
        <v>0.86399999999999999</v>
      </c>
      <c r="J4131">
        <v>0.85655000000000003</v>
      </c>
      <c r="K4131">
        <v>0.86155000000000004</v>
      </c>
      <c r="L4131" s="5">
        <f t="shared" si="458"/>
        <v>-3.9999999999928981E-2</v>
      </c>
    </row>
    <row r="4132" spans="1:12" x14ac:dyDescent="0.25">
      <c r="A4132">
        <f t="shared" si="455"/>
        <v>2014</v>
      </c>
      <c r="B4132" t="str">
        <f t="shared" si="452"/>
        <v>01.01.2014</v>
      </c>
      <c r="C4132" t="str">
        <f t="shared" si="456"/>
        <v>21.11.2014</v>
      </c>
      <c r="D4132" s="1">
        <v>41964</v>
      </c>
      <c r="E4132" s="3">
        <f t="shared" si="457"/>
        <v>321</v>
      </c>
      <c r="F4132" s="5">
        <f t="shared" si="453"/>
        <v>11</v>
      </c>
      <c r="G4132" s="5">
        <f t="shared" si="454"/>
        <v>21</v>
      </c>
      <c r="H4132">
        <v>0.86146</v>
      </c>
      <c r="I4132">
        <v>0.87211000000000005</v>
      </c>
      <c r="J4132">
        <v>0.86048999999999998</v>
      </c>
      <c r="K4132">
        <v>0.86641999999999997</v>
      </c>
      <c r="L4132" s="5">
        <f t="shared" si="458"/>
        <v>4.9599999999999644</v>
      </c>
    </row>
    <row r="4133" spans="1:12" x14ac:dyDescent="0.25">
      <c r="A4133">
        <f t="shared" si="455"/>
        <v>2014</v>
      </c>
      <c r="B4133" t="str">
        <f t="shared" ref="B4133:B4137" si="459">CONCATENATE("01.","01",".",A4133)</f>
        <v>01.01.2014</v>
      </c>
      <c r="C4133" t="str">
        <f t="shared" si="456"/>
        <v>24.11.2014</v>
      </c>
      <c r="D4133" s="1">
        <v>41967</v>
      </c>
      <c r="E4133" s="3">
        <f t="shared" si="457"/>
        <v>324</v>
      </c>
      <c r="F4133" s="5">
        <f t="shared" si="453"/>
        <v>11</v>
      </c>
      <c r="G4133" s="5">
        <f t="shared" si="454"/>
        <v>24</v>
      </c>
      <c r="H4133">
        <v>0.86765000000000003</v>
      </c>
      <c r="I4133">
        <v>0.86994000000000005</v>
      </c>
      <c r="J4133">
        <v>0.86014999999999997</v>
      </c>
      <c r="K4133">
        <v>0.86155000000000004</v>
      </c>
      <c r="L4133" s="5">
        <f t="shared" si="458"/>
        <v>-6.0999999999999943</v>
      </c>
    </row>
    <row r="4134" spans="1:12" x14ac:dyDescent="0.25">
      <c r="A4134">
        <f t="shared" si="455"/>
        <v>2014</v>
      </c>
      <c r="B4134" t="str">
        <f t="shared" si="459"/>
        <v>01.01.2014</v>
      </c>
      <c r="C4134" t="str">
        <f t="shared" si="456"/>
        <v>25.11.2014</v>
      </c>
      <c r="D4134" s="1">
        <v>41968</v>
      </c>
      <c r="E4134" s="3">
        <f t="shared" si="457"/>
        <v>325</v>
      </c>
      <c r="F4134" s="5">
        <f t="shared" si="453"/>
        <v>11</v>
      </c>
      <c r="G4134" s="5">
        <f t="shared" si="454"/>
        <v>25</v>
      </c>
      <c r="H4134">
        <v>0.86156999999999995</v>
      </c>
      <c r="I4134">
        <v>0.86177000000000004</v>
      </c>
      <c r="J4134">
        <v>0.85124999999999995</v>
      </c>
      <c r="K4134">
        <v>0.85292999999999997</v>
      </c>
      <c r="L4134" s="5">
        <f t="shared" si="458"/>
        <v>-8.639999999999981</v>
      </c>
    </row>
    <row r="4135" spans="1:12" x14ac:dyDescent="0.25">
      <c r="A4135">
        <f t="shared" si="455"/>
        <v>2014</v>
      </c>
      <c r="B4135" t="str">
        <f t="shared" si="459"/>
        <v>01.01.2014</v>
      </c>
      <c r="C4135" t="str">
        <f t="shared" si="456"/>
        <v>26.11.2014</v>
      </c>
      <c r="D4135" s="1">
        <v>41969</v>
      </c>
      <c r="E4135" s="3">
        <f t="shared" si="457"/>
        <v>326</v>
      </c>
      <c r="F4135" s="5">
        <f t="shared" si="453"/>
        <v>11</v>
      </c>
      <c r="G4135" s="5">
        <f t="shared" si="454"/>
        <v>26</v>
      </c>
      <c r="H4135">
        <v>0.85292999999999997</v>
      </c>
      <c r="I4135">
        <v>0.85646999999999995</v>
      </c>
      <c r="J4135">
        <v>0.84792999999999996</v>
      </c>
      <c r="K4135">
        <v>0.85467000000000004</v>
      </c>
      <c r="L4135" s="5">
        <f t="shared" si="458"/>
        <v>1.7400000000000748</v>
      </c>
    </row>
    <row r="4136" spans="1:12" x14ac:dyDescent="0.25">
      <c r="A4136">
        <f t="shared" si="455"/>
        <v>2014</v>
      </c>
      <c r="B4136" t="str">
        <f t="shared" si="459"/>
        <v>01.01.2014</v>
      </c>
      <c r="C4136" t="str">
        <f t="shared" si="456"/>
        <v>27.11.2014</v>
      </c>
      <c r="D4136" s="1">
        <v>41970</v>
      </c>
      <c r="E4136" s="3">
        <f t="shared" si="457"/>
        <v>327</v>
      </c>
      <c r="F4136" s="5">
        <f t="shared" si="453"/>
        <v>11</v>
      </c>
      <c r="G4136" s="5">
        <f t="shared" si="454"/>
        <v>27</v>
      </c>
      <c r="H4136">
        <v>0.85467000000000004</v>
      </c>
      <c r="I4136">
        <v>0.86148999999999998</v>
      </c>
      <c r="J4136">
        <v>0.85285999999999995</v>
      </c>
      <c r="K4136">
        <v>0.85414000000000001</v>
      </c>
      <c r="L4136" s="5">
        <f t="shared" si="458"/>
        <v>-0.53000000000003045</v>
      </c>
    </row>
    <row r="4137" spans="1:12" x14ac:dyDescent="0.25">
      <c r="A4137">
        <f t="shared" si="455"/>
        <v>2014</v>
      </c>
      <c r="B4137" t="str">
        <f t="shared" si="459"/>
        <v>01.01.2014</v>
      </c>
      <c r="C4137" t="str">
        <f t="shared" si="456"/>
        <v>28.11.2014</v>
      </c>
      <c r="D4137" s="1">
        <v>41971</v>
      </c>
      <c r="E4137" s="3">
        <f t="shared" si="457"/>
        <v>328</v>
      </c>
      <c r="F4137" s="5">
        <f t="shared" si="453"/>
        <v>11</v>
      </c>
      <c r="G4137" s="5">
        <f t="shared" si="454"/>
        <v>28</v>
      </c>
      <c r="H4137">
        <v>0.85414000000000001</v>
      </c>
      <c r="I4137">
        <v>0.85465000000000002</v>
      </c>
      <c r="J4137">
        <v>0.84843000000000002</v>
      </c>
      <c r="K4137">
        <v>0.84999000000000002</v>
      </c>
      <c r="L4137" s="5">
        <f t="shared" si="458"/>
        <v>-4.149999999999987</v>
      </c>
    </row>
    <row r="4138" spans="1:12" x14ac:dyDescent="0.25">
      <c r="A4138">
        <f t="shared" ref="A4138:A4201" si="460">YEAR(D4138)</f>
        <v>2014</v>
      </c>
      <c r="B4138" t="str">
        <f t="shared" ref="B4138:B4201" si="461">CONCATENATE("01.","01",".",A4138)</f>
        <v>01.01.2014</v>
      </c>
      <c r="C4138" t="str">
        <f t="shared" ref="C4138:C4201" si="462">CONCATENATE(G4138,".",F4138,".",A4138)</f>
        <v>1.12.2014</v>
      </c>
      <c r="D4138" s="1">
        <v>41974</v>
      </c>
      <c r="E4138" s="3">
        <f t="shared" ref="E4138:E4201" si="463">DAYS360(B4138,C4138,TRUE)+1</f>
        <v>331</v>
      </c>
      <c r="F4138" s="5">
        <f t="shared" ref="F4138:F4201" si="464">MONTH(D4138)</f>
        <v>12</v>
      </c>
      <c r="G4138" s="5">
        <f t="shared" ref="G4138:G4201" si="465">DAY(D4138)</f>
        <v>1</v>
      </c>
      <c r="H4138">
        <v>0.84684999999999999</v>
      </c>
      <c r="I4138">
        <v>0.85309000000000001</v>
      </c>
      <c r="J4138">
        <v>0.84174000000000004</v>
      </c>
      <c r="K4138">
        <v>0.84885999999999995</v>
      </c>
      <c r="L4138" s="5">
        <f t="shared" si="458"/>
        <v>2.0099999999999563</v>
      </c>
    </row>
    <row r="4139" spans="1:12" x14ac:dyDescent="0.25">
      <c r="A4139">
        <f t="shared" si="460"/>
        <v>2014</v>
      </c>
      <c r="B4139" t="str">
        <f t="shared" si="461"/>
        <v>01.01.2014</v>
      </c>
      <c r="C4139" t="str">
        <f t="shared" si="462"/>
        <v>2.12.2014</v>
      </c>
      <c r="D4139" s="1">
        <v>41975</v>
      </c>
      <c r="E4139" s="3">
        <f t="shared" si="463"/>
        <v>332</v>
      </c>
      <c r="F4139" s="5">
        <f t="shared" si="464"/>
        <v>12</v>
      </c>
      <c r="G4139" s="5">
        <f t="shared" si="465"/>
        <v>2</v>
      </c>
      <c r="H4139">
        <v>0.84884999999999999</v>
      </c>
      <c r="I4139">
        <v>0.85416999999999998</v>
      </c>
      <c r="J4139">
        <v>0.84323000000000004</v>
      </c>
      <c r="K4139">
        <v>0.84431999999999996</v>
      </c>
      <c r="L4139" s="5">
        <f t="shared" si="458"/>
        <v>-4.530000000000034</v>
      </c>
    </row>
    <row r="4140" spans="1:12" x14ac:dyDescent="0.25">
      <c r="A4140">
        <f t="shared" si="460"/>
        <v>2014</v>
      </c>
      <c r="B4140" t="str">
        <f t="shared" si="461"/>
        <v>01.01.2014</v>
      </c>
      <c r="C4140" t="str">
        <f t="shared" si="462"/>
        <v>3.12.2014</v>
      </c>
      <c r="D4140" s="1">
        <v>41976</v>
      </c>
      <c r="E4140" s="3">
        <f t="shared" si="463"/>
        <v>333</v>
      </c>
      <c r="F4140" s="5">
        <f t="shared" si="464"/>
        <v>12</v>
      </c>
      <c r="G4140" s="5">
        <f t="shared" si="465"/>
        <v>3</v>
      </c>
      <c r="H4140">
        <v>0.84431999999999996</v>
      </c>
      <c r="I4140">
        <v>0.84648999999999996</v>
      </c>
      <c r="J4140">
        <v>0.83875</v>
      </c>
      <c r="K4140">
        <v>0.84028000000000003</v>
      </c>
      <c r="L4140" s="5">
        <f t="shared" si="458"/>
        <v>-4.0399999999999325</v>
      </c>
    </row>
    <row r="4141" spans="1:12" x14ac:dyDescent="0.25">
      <c r="A4141">
        <f t="shared" si="460"/>
        <v>2014</v>
      </c>
      <c r="B4141" t="str">
        <f t="shared" si="461"/>
        <v>01.01.2014</v>
      </c>
      <c r="C4141" t="str">
        <f t="shared" si="462"/>
        <v>4.12.2014</v>
      </c>
      <c r="D4141" s="1">
        <v>41977</v>
      </c>
      <c r="E4141" s="3">
        <f t="shared" si="463"/>
        <v>334</v>
      </c>
      <c r="F4141" s="5">
        <f t="shared" si="464"/>
        <v>12</v>
      </c>
      <c r="G4141" s="5">
        <f t="shared" si="465"/>
        <v>4</v>
      </c>
      <c r="H4141">
        <v>0.84028000000000003</v>
      </c>
      <c r="I4141">
        <v>0.84277000000000002</v>
      </c>
      <c r="J4141">
        <v>0.83552000000000004</v>
      </c>
      <c r="K4141">
        <v>0.83796000000000004</v>
      </c>
      <c r="L4141" s="5">
        <f t="shared" si="458"/>
        <v>-2.3199999999999887</v>
      </c>
    </row>
    <row r="4142" spans="1:12" x14ac:dyDescent="0.25">
      <c r="A4142">
        <f t="shared" si="460"/>
        <v>2014</v>
      </c>
      <c r="B4142" t="str">
        <f t="shared" si="461"/>
        <v>01.01.2014</v>
      </c>
      <c r="C4142" t="str">
        <f t="shared" si="462"/>
        <v>5.12.2014</v>
      </c>
      <c r="D4142" s="1">
        <v>41978</v>
      </c>
      <c r="E4142" s="3">
        <f t="shared" si="463"/>
        <v>335</v>
      </c>
      <c r="F4142" s="5">
        <f t="shared" si="464"/>
        <v>12</v>
      </c>
      <c r="G4142" s="5">
        <f t="shared" si="465"/>
        <v>5</v>
      </c>
      <c r="H4142">
        <v>0.83796999999999999</v>
      </c>
      <c r="I4142">
        <v>0.83918000000000004</v>
      </c>
      <c r="J4142">
        <v>0.83116000000000001</v>
      </c>
      <c r="K4142">
        <v>0.83130999999999999</v>
      </c>
      <c r="L4142" s="5">
        <f t="shared" si="458"/>
        <v>-6.6599999999999993</v>
      </c>
    </row>
    <row r="4143" spans="1:12" x14ac:dyDescent="0.25">
      <c r="A4143">
        <f t="shared" si="460"/>
        <v>2014</v>
      </c>
      <c r="B4143" t="str">
        <f t="shared" si="461"/>
        <v>01.01.2014</v>
      </c>
      <c r="C4143" t="str">
        <f t="shared" si="462"/>
        <v>8.12.2014</v>
      </c>
      <c r="D4143" s="1">
        <v>41981</v>
      </c>
      <c r="E4143" s="3">
        <f t="shared" si="463"/>
        <v>338</v>
      </c>
      <c r="F4143" s="5">
        <f t="shared" si="464"/>
        <v>12</v>
      </c>
      <c r="G4143" s="5">
        <f t="shared" si="465"/>
        <v>8</v>
      </c>
      <c r="H4143">
        <v>0.83047000000000004</v>
      </c>
      <c r="I4143">
        <v>0.83225000000000005</v>
      </c>
      <c r="J4143">
        <v>0.82594000000000001</v>
      </c>
      <c r="K4143">
        <v>0.82923000000000002</v>
      </c>
      <c r="L4143" s="5">
        <f t="shared" si="458"/>
        <v>-1.2400000000000189</v>
      </c>
    </row>
    <row r="4144" spans="1:12" x14ac:dyDescent="0.25">
      <c r="A4144">
        <f t="shared" si="460"/>
        <v>2014</v>
      </c>
      <c r="B4144" t="str">
        <f t="shared" si="461"/>
        <v>01.01.2014</v>
      </c>
      <c r="C4144" t="str">
        <f t="shared" si="462"/>
        <v>9.12.2014</v>
      </c>
      <c r="D4144" s="1">
        <v>41982</v>
      </c>
      <c r="E4144" s="3">
        <f t="shared" si="463"/>
        <v>339</v>
      </c>
      <c r="F4144" s="5">
        <f t="shared" si="464"/>
        <v>12</v>
      </c>
      <c r="G4144" s="5">
        <f t="shared" si="465"/>
        <v>9</v>
      </c>
      <c r="H4144">
        <v>0.82867000000000002</v>
      </c>
      <c r="I4144">
        <v>0.83703000000000005</v>
      </c>
      <c r="J4144">
        <v>0.82230000000000003</v>
      </c>
      <c r="K4144">
        <v>0.82889000000000002</v>
      </c>
      <c r="L4144" s="5">
        <f t="shared" si="458"/>
        <v>0.21999999999999797</v>
      </c>
    </row>
    <row r="4145" spans="1:12" x14ac:dyDescent="0.25">
      <c r="A4145">
        <f t="shared" si="460"/>
        <v>2014</v>
      </c>
      <c r="B4145" t="str">
        <f t="shared" si="461"/>
        <v>01.01.2014</v>
      </c>
      <c r="C4145" t="str">
        <f t="shared" si="462"/>
        <v>10.12.2014</v>
      </c>
      <c r="D4145" s="1">
        <v>41983</v>
      </c>
      <c r="E4145" s="3">
        <f t="shared" si="463"/>
        <v>340</v>
      </c>
      <c r="F4145" s="5">
        <f t="shared" si="464"/>
        <v>12</v>
      </c>
      <c r="G4145" s="5">
        <f t="shared" si="465"/>
        <v>10</v>
      </c>
      <c r="H4145">
        <v>0.82889000000000002</v>
      </c>
      <c r="I4145">
        <v>0.83474000000000004</v>
      </c>
      <c r="J4145">
        <v>0.82633999999999996</v>
      </c>
      <c r="K4145">
        <v>0.83159000000000005</v>
      </c>
      <c r="L4145" s="5">
        <f t="shared" si="458"/>
        <v>2.7000000000000357</v>
      </c>
    </row>
    <row r="4146" spans="1:12" x14ac:dyDescent="0.25">
      <c r="A4146">
        <f t="shared" si="460"/>
        <v>2014</v>
      </c>
      <c r="B4146" t="str">
        <f t="shared" si="461"/>
        <v>01.01.2014</v>
      </c>
      <c r="C4146" t="str">
        <f t="shared" si="462"/>
        <v>11.12.2014</v>
      </c>
      <c r="D4146" s="1">
        <v>41984</v>
      </c>
      <c r="E4146" s="3">
        <f t="shared" si="463"/>
        <v>341</v>
      </c>
      <c r="F4146" s="5">
        <f t="shared" si="464"/>
        <v>12</v>
      </c>
      <c r="G4146" s="5">
        <f t="shared" si="465"/>
        <v>11</v>
      </c>
      <c r="H4146">
        <v>0.83159000000000005</v>
      </c>
      <c r="I4146">
        <v>0.83743999999999996</v>
      </c>
      <c r="J4146">
        <v>0.82138</v>
      </c>
      <c r="K4146">
        <v>0.82654000000000005</v>
      </c>
      <c r="L4146" s="5">
        <f t="shared" si="458"/>
        <v>-5.0499999999999989</v>
      </c>
    </row>
    <row r="4147" spans="1:12" x14ac:dyDescent="0.25">
      <c r="A4147">
        <f t="shared" si="460"/>
        <v>2014</v>
      </c>
      <c r="B4147" t="str">
        <f t="shared" si="461"/>
        <v>01.01.2014</v>
      </c>
      <c r="C4147" t="str">
        <f t="shared" si="462"/>
        <v>12.12.2014</v>
      </c>
      <c r="D4147" s="1">
        <v>41985</v>
      </c>
      <c r="E4147" s="3">
        <f t="shared" si="463"/>
        <v>342</v>
      </c>
      <c r="F4147" s="5">
        <f t="shared" si="464"/>
        <v>12</v>
      </c>
      <c r="G4147" s="5">
        <f t="shared" si="465"/>
        <v>12</v>
      </c>
      <c r="H4147">
        <v>0.82669999999999999</v>
      </c>
      <c r="I4147">
        <v>0.82982</v>
      </c>
      <c r="J4147">
        <v>0.82262000000000002</v>
      </c>
      <c r="K4147">
        <v>0.82418000000000002</v>
      </c>
      <c r="L4147" s="5">
        <f t="shared" si="458"/>
        <v>-2.5199999999999667</v>
      </c>
    </row>
    <row r="4148" spans="1:12" x14ac:dyDescent="0.25">
      <c r="A4148">
        <f t="shared" si="460"/>
        <v>2014</v>
      </c>
      <c r="B4148" t="str">
        <f t="shared" si="461"/>
        <v>01.01.2014</v>
      </c>
      <c r="C4148" t="str">
        <f t="shared" si="462"/>
        <v>15.12.2014</v>
      </c>
      <c r="D4148" s="1">
        <v>41988</v>
      </c>
      <c r="E4148" s="3">
        <f t="shared" si="463"/>
        <v>345</v>
      </c>
      <c r="F4148" s="5">
        <f t="shared" si="464"/>
        <v>12</v>
      </c>
      <c r="G4148" s="5">
        <f t="shared" si="465"/>
        <v>15</v>
      </c>
      <c r="H4148">
        <v>0.82443</v>
      </c>
      <c r="I4148">
        <v>0.82674000000000003</v>
      </c>
      <c r="J4148">
        <v>0.82003999999999999</v>
      </c>
      <c r="K4148">
        <v>0.82089999999999996</v>
      </c>
      <c r="L4148" s="5">
        <f t="shared" si="458"/>
        <v>-3.5300000000000331</v>
      </c>
    </row>
    <row r="4149" spans="1:12" x14ac:dyDescent="0.25">
      <c r="A4149">
        <f t="shared" si="460"/>
        <v>2014</v>
      </c>
      <c r="B4149" t="str">
        <f t="shared" si="461"/>
        <v>01.01.2014</v>
      </c>
      <c r="C4149" t="str">
        <f t="shared" si="462"/>
        <v>16.12.2014</v>
      </c>
      <c r="D4149" s="1">
        <v>41989</v>
      </c>
      <c r="E4149" s="3">
        <f t="shared" si="463"/>
        <v>346</v>
      </c>
      <c r="F4149" s="5">
        <f t="shared" si="464"/>
        <v>12</v>
      </c>
      <c r="G4149" s="5">
        <f t="shared" si="465"/>
        <v>16</v>
      </c>
      <c r="H4149">
        <v>0.82091000000000003</v>
      </c>
      <c r="I4149">
        <v>0.82738</v>
      </c>
      <c r="J4149">
        <v>0.81989999999999996</v>
      </c>
      <c r="K4149">
        <v>0.82147999999999999</v>
      </c>
      <c r="L4149" s="5">
        <f t="shared" si="458"/>
        <v>0.56999999999995943</v>
      </c>
    </row>
    <row r="4150" spans="1:12" x14ac:dyDescent="0.25">
      <c r="A4150">
        <f t="shared" si="460"/>
        <v>2014</v>
      </c>
      <c r="B4150" t="str">
        <f t="shared" si="461"/>
        <v>01.01.2014</v>
      </c>
      <c r="C4150" t="str">
        <f t="shared" si="462"/>
        <v>17.12.2014</v>
      </c>
      <c r="D4150" s="1">
        <v>41990</v>
      </c>
      <c r="E4150" s="3">
        <f t="shared" si="463"/>
        <v>347</v>
      </c>
      <c r="F4150" s="5">
        <f t="shared" si="464"/>
        <v>12</v>
      </c>
      <c r="G4150" s="5">
        <f t="shared" si="465"/>
        <v>17</v>
      </c>
      <c r="H4150">
        <v>0.82130000000000003</v>
      </c>
      <c r="I4150">
        <v>0.82343999999999995</v>
      </c>
      <c r="J4150">
        <v>0.81062999999999996</v>
      </c>
      <c r="K4150">
        <v>0.81186000000000003</v>
      </c>
      <c r="L4150" s="5">
        <f t="shared" si="458"/>
        <v>-9.4400000000000048</v>
      </c>
    </row>
    <row r="4151" spans="1:12" x14ac:dyDescent="0.25">
      <c r="A4151">
        <f t="shared" si="460"/>
        <v>2014</v>
      </c>
      <c r="B4151" t="str">
        <f t="shared" si="461"/>
        <v>01.01.2014</v>
      </c>
      <c r="C4151" t="str">
        <f t="shared" si="462"/>
        <v>18.12.2014</v>
      </c>
      <c r="D4151" s="1">
        <v>41991</v>
      </c>
      <c r="E4151" s="3">
        <f t="shared" si="463"/>
        <v>348</v>
      </c>
      <c r="F4151" s="5">
        <f t="shared" si="464"/>
        <v>12</v>
      </c>
      <c r="G4151" s="5">
        <f t="shared" si="465"/>
        <v>18</v>
      </c>
      <c r="H4151">
        <v>0.81184999999999996</v>
      </c>
      <c r="I4151">
        <v>0.82025999999999999</v>
      </c>
      <c r="J4151">
        <v>0.81159999999999999</v>
      </c>
      <c r="K4151">
        <v>0.81620999999999999</v>
      </c>
      <c r="L4151" s="5">
        <f t="shared" si="458"/>
        <v>4.3600000000000305</v>
      </c>
    </row>
    <row r="4152" spans="1:12" x14ac:dyDescent="0.25">
      <c r="A4152">
        <f t="shared" si="460"/>
        <v>2014</v>
      </c>
      <c r="B4152" t="str">
        <f t="shared" si="461"/>
        <v>01.01.2014</v>
      </c>
      <c r="C4152" t="str">
        <f t="shared" si="462"/>
        <v>19.12.2014</v>
      </c>
      <c r="D4152" s="1">
        <v>41992</v>
      </c>
      <c r="E4152" s="3">
        <f t="shared" si="463"/>
        <v>349</v>
      </c>
      <c r="F4152" s="5">
        <f t="shared" si="464"/>
        <v>12</v>
      </c>
      <c r="G4152" s="5">
        <f t="shared" si="465"/>
        <v>19</v>
      </c>
      <c r="H4152">
        <v>0.81620000000000004</v>
      </c>
      <c r="I4152">
        <v>0.81916999999999995</v>
      </c>
      <c r="J4152">
        <v>0.81213000000000002</v>
      </c>
      <c r="K4152">
        <v>0.81361000000000006</v>
      </c>
      <c r="L4152" s="5">
        <f t="shared" si="458"/>
        <v>-2.5899999999999812</v>
      </c>
    </row>
    <row r="4153" spans="1:12" x14ac:dyDescent="0.25">
      <c r="A4153">
        <f t="shared" si="460"/>
        <v>2014</v>
      </c>
      <c r="B4153" t="str">
        <f t="shared" si="461"/>
        <v>01.01.2014</v>
      </c>
      <c r="C4153" t="str">
        <f t="shared" si="462"/>
        <v>22.12.2014</v>
      </c>
      <c r="D4153" s="1">
        <v>41995</v>
      </c>
      <c r="E4153" s="3">
        <f t="shared" si="463"/>
        <v>352</v>
      </c>
      <c r="F4153" s="5">
        <f t="shared" si="464"/>
        <v>12</v>
      </c>
      <c r="G4153" s="5">
        <f t="shared" si="465"/>
        <v>22</v>
      </c>
      <c r="H4153">
        <v>0.81420999999999999</v>
      </c>
      <c r="I4153">
        <v>0.81723000000000001</v>
      </c>
      <c r="J4153">
        <v>0.81252999999999997</v>
      </c>
      <c r="K4153">
        <v>0.81313999999999997</v>
      </c>
      <c r="L4153" s="5">
        <f t="shared" si="458"/>
        <v>-1.0700000000000154</v>
      </c>
    </row>
    <row r="4154" spans="1:12" x14ac:dyDescent="0.25">
      <c r="A4154">
        <f t="shared" si="460"/>
        <v>2014</v>
      </c>
      <c r="B4154" t="str">
        <f t="shared" si="461"/>
        <v>01.01.2014</v>
      </c>
      <c r="C4154" t="str">
        <f t="shared" si="462"/>
        <v>23.12.2014</v>
      </c>
      <c r="D4154" s="1">
        <v>41996</v>
      </c>
      <c r="E4154" s="3">
        <f t="shared" si="463"/>
        <v>353</v>
      </c>
      <c r="F4154" s="5">
        <f t="shared" si="464"/>
        <v>12</v>
      </c>
      <c r="G4154" s="5">
        <f t="shared" si="465"/>
        <v>23</v>
      </c>
      <c r="H4154">
        <v>0.81315999999999999</v>
      </c>
      <c r="I4154">
        <v>0.81433</v>
      </c>
      <c r="J4154">
        <v>0.80869999999999997</v>
      </c>
      <c r="K4154">
        <v>0.81032999999999999</v>
      </c>
      <c r="L4154" s="5">
        <f t="shared" si="458"/>
        <v>-2.8299999999999992</v>
      </c>
    </row>
    <row r="4155" spans="1:12" x14ac:dyDescent="0.25">
      <c r="A4155">
        <f t="shared" si="460"/>
        <v>2014</v>
      </c>
      <c r="B4155" t="str">
        <f t="shared" si="461"/>
        <v>01.01.2014</v>
      </c>
      <c r="C4155" t="str">
        <f t="shared" si="462"/>
        <v>24.12.2014</v>
      </c>
      <c r="D4155" s="1">
        <v>41997</v>
      </c>
      <c r="E4155" s="3">
        <f t="shared" si="463"/>
        <v>354</v>
      </c>
      <c r="F4155" s="5">
        <f t="shared" si="464"/>
        <v>12</v>
      </c>
      <c r="G4155" s="5">
        <f t="shared" si="465"/>
        <v>24</v>
      </c>
      <c r="H4155">
        <v>0.81033999999999995</v>
      </c>
      <c r="I4155">
        <v>0.81225999999999998</v>
      </c>
      <c r="J4155">
        <v>0.80949000000000004</v>
      </c>
      <c r="K4155">
        <v>0.81069000000000002</v>
      </c>
      <c r="L4155" s="5">
        <f t="shared" si="458"/>
        <v>0.35000000000007248</v>
      </c>
    </row>
    <row r="4156" spans="1:12" x14ac:dyDescent="0.25">
      <c r="A4156">
        <f t="shared" si="460"/>
        <v>2014</v>
      </c>
      <c r="B4156" t="str">
        <f t="shared" si="461"/>
        <v>01.01.2014</v>
      </c>
      <c r="C4156" t="str">
        <f t="shared" si="462"/>
        <v>26.12.2014</v>
      </c>
      <c r="D4156" s="1">
        <v>41999</v>
      </c>
      <c r="E4156" s="3">
        <f t="shared" si="463"/>
        <v>356</v>
      </c>
      <c r="F4156" s="5">
        <f t="shared" si="464"/>
        <v>12</v>
      </c>
      <c r="G4156" s="5">
        <f t="shared" si="465"/>
        <v>26</v>
      </c>
      <c r="H4156">
        <v>0.81252000000000002</v>
      </c>
      <c r="I4156">
        <v>0.81311999999999995</v>
      </c>
      <c r="J4156">
        <v>0.81079999999999997</v>
      </c>
      <c r="K4156">
        <v>0.81179999999999997</v>
      </c>
      <c r="L4156" s="5">
        <f t="shared" si="458"/>
        <v>-0.72000000000005393</v>
      </c>
    </row>
    <row r="4157" spans="1:12" x14ac:dyDescent="0.25">
      <c r="A4157">
        <f t="shared" si="460"/>
        <v>2014</v>
      </c>
      <c r="B4157" t="str">
        <f t="shared" si="461"/>
        <v>01.01.2014</v>
      </c>
      <c r="C4157" t="str">
        <f t="shared" si="462"/>
        <v>29.12.2014</v>
      </c>
      <c r="D4157" s="1">
        <v>42002</v>
      </c>
      <c r="E4157" s="3">
        <f t="shared" si="463"/>
        <v>359</v>
      </c>
      <c r="F4157" s="5">
        <f t="shared" si="464"/>
        <v>12</v>
      </c>
      <c r="G4157" s="5">
        <f t="shared" si="465"/>
        <v>29</v>
      </c>
      <c r="H4157">
        <v>0.81213000000000002</v>
      </c>
      <c r="I4157">
        <v>0.81620000000000004</v>
      </c>
      <c r="J4157">
        <v>0.81094999999999995</v>
      </c>
      <c r="K4157">
        <v>0.81283000000000005</v>
      </c>
      <c r="L4157" s="5">
        <f t="shared" si="458"/>
        <v>0.70000000000003393</v>
      </c>
    </row>
    <row r="4158" spans="1:12" x14ac:dyDescent="0.25">
      <c r="A4158">
        <f t="shared" si="460"/>
        <v>2014</v>
      </c>
      <c r="B4158" t="str">
        <f t="shared" si="461"/>
        <v>01.01.2014</v>
      </c>
      <c r="C4158" t="str">
        <f t="shared" si="462"/>
        <v>30.12.2014</v>
      </c>
      <c r="D4158" s="1">
        <v>42003</v>
      </c>
      <c r="E4158" s="3">
        <f t="shared" si="463"/>
        <v>360</v>
      </c>
      <c r="F4158" s="5">
        <f t="shared" si="464"/>
        <v>12</v>
      </c>
      <c r="G4158" s="5">
        <f t="shared" si="465"/>
        <v>30</v>
      </c>
      <c r="H4158">
        <v>0.81281000000000003</v>
      </c>
      <c r="I4158">
        <v>0.82028000000000001</v>
      </c>
      <c r="J4158">
        <v>0.81208999999999998</v>
      </c>
      <c r="K4158">
        <v>0.81816</v>
      </c>
      <c r="L4158" s="5">
        <f t="shared" si="458"/>
        <v>5.3499999999999659</v>
      </c>
    </row>
    <row r="4159" spans="1:12" x14ac:dyDescent="0.25">
      <c r="A4159">
        <f t="shared" si="460"/>
        <v>2014</v>
      </c>
      <c r="B4159" t="str">
        <f t="shared" si="461"/>
        <v>01.01.2014</v>
      </c>
      <c r="C4159" t="str">
        <f t="shared" si="462"/>
        <v>31.12.2014</v>
      </c>
      <c r="D4159" s="1">
        <v>42004</v>
      </c>
      <c r="E4159" s="3">
        <f t="shared" si="463"/>
        <v>360</v>
      </c>
      <c r="F4159" s="5">
        <f t="shared" si="464"/>
        <v>12</v>
      </c>
      <c r="G4159" s="5">
        <f t="shared" si="465"/>
        <v>31</v>
      </c>
      <c r="H4159">
        <v>0.81816</v>
      </c>
      <c r="I4159">
        <v>0.82142999999999999</v>
      </c>
      <c r="J4159">
        <v>0.81581000000000004</v>
      </c>
      <c r="K4159">
        <v>0.81730000000000003</v>
      </c>
      <c r="L4159" s="5">
        <f t="shared" si="458"/>
        <v>-0.8599999999999719</v>
      </c>
    </row>
    <row r="4160" spans="1:12" x14ac:dyDescent="0.25">
      <c r="A4160">
        <f t="shared" si="460"/>
        <v>2015</v>
      </c>
      <c r="B4160" t="str">
        <f t="shared" si="461"/>
        <v>01.01.2015</v>
      </c>
      <c r="C4160" t="str">
        <f t="shared" si="462"/>
        <v>2.1.2015</v>
      </c>
      <c r="D4160" s="1">
        <v>42006</v>
      </c>
      <c r="E4160" s="3">
        <f t="shared" si="463"/>
        <v>2</v>
      </c>
      <c r="F4160" s="5">
        <f t="shared" si="464"/>
        <v>1</v>
      </c>
      <c r="G4160" s="5">
        <f t="shared" si="465"/>
        <v>2</v>
      </c>
      <c r="H4160">
        <v>0.81411999999999995</v>
      </c>
      <c r="I4160">
        <v>0.8145</v>
      </c>
      <c r="J4160">
        <v>0.80769999999999997</v>
      </c>
      <c r="K4160">
        <v>0.80878000000000005</v>
      </c>
      <c r="L4160" s="5">
        <f t="shared" si="458"/>
        <v>-5.3399999999999004</v>
      </c>
    </row>
    <row r="4161" spans="1:12" x14ac:dyDescent="0.25">
      <c r="A4161">
        <f t="shared" si="460"/>
        <v>2015</v>
      </c>
      <c r="B4161" t="str">
        <f t="shared" si="461"/>
        <v>01.01.2015</v>
      </c>
      <c r="C4161" t="str">
        <f t="shared" si="462"/>
        <v>5.1.2015</v>
      </c>
      <c r="D4161" s="1">
        <v>42009</v>
      </c>
      <c r="E4161" s="3">
        <f t="shared" si="463"/>
        <v>5</v>
      </c>
      <c r="F4161" s="5">
        <f t="shared" si="464"/>
        <v>1</v>
      </c>
      <c r="G4161" s="5">
        <f t="shared" si="465"/>
        <v>5</v>
      </c>
      <c r="H4161">
        <v>0.80696000000000001</v>
      </c>
      <c r="I4161">
        <v>0.81064000000000003</v>
      </c>
      <c r="J4161">
        <v>0.80342999999999998</v>
      </c>
      <c r="K4161">
        <v>0.80810000000000004</v>
      </c>
      <c r="L4161" s="5">
        <f t="shared" si="458"/>
        <v>1.1400000000000299</v>
      </c>
    </row>
    <row r="4162" spans="1:12" x14ac:dyDescent="0.25">
      <c r="A4162">
        <f t="shared" si="460"/>
        <v>2015</v>
      </c>
      <c r="B4162" t="str">
        <f t="shared" si="461"/>
        <v>01.01.2015</v>
      </c>
      <c r="C4162" t="str">
        <f t="shared" si="462"/>
        <v>6.1.2015</v>
      </c>
      <c r="D4162" s="1">
        <v>42010</v>
      </c>
      <c r="E4162" s="3">
        <f t="shared" si="463"/>
        <v>6</v>
      </c>
      <c r="F4162" s="5">
        <f t="shared" si="464"/>
        <v>1</v>
      </c>
      <c r="G4162" s="5">
        <f t="shared" si="465"/>
        <v>6</v>
      </c>
      <c r="H4162">
        <v>0.80808999999999997</v>
      </c>
      <c r="I4162">
        <v>0.81567000000000001</v>
      </c>
      <c r="J4162">
        <v>0.80801000000000001</v>
      </c>
      <c r="K4162">
        <v>0.80805000000000005</v>
      </c>
      <c r="L4162" s="5">
        <f t="shared" si="458"/>
        <v>-3.9999999999928981E-2</v>
      </c>
    </row>
    <row r="4163" spans="1:12" x14ac:dyDescent="0.25">
      <c r="A4163">
        <f t="shared" si="460"/>
        <v>2015</v>
      </c>
      <c r="B4163" t="str">
        <f t="shared" si="461"/>
        <v>01.01.2015</v>
      </c>
      <c r="C4163" t="str">
        <f t="shared" si="462"/>
        <v>7.1.2015</v>
      </c>
      <c r="D4163" s="1">
        <v>42011</v>
      </c>
      <c r="E4163" s="3">
        <f t="shared" si="463"/>
        <v>7</v>
      </c>
      <c r="F4163" s="5">
        <f t="shared" si="464"/>
        <v>1</v>
      </c>
      <c r="G4163" s="5">
        <f t="shared" si="465"/>
        <v>7</v>
      </c>
      <c r="H4163">
        <v>0.80803999999999998</v>
      </c>
      <c r="I4163">
        <v>0.80888000000000004</v>
      </c>
      <c r="J4163">
        <v>0.80320999999999998</v>
      </c>
      <c r="K4163">
        <v>0.80754999999999999</v>
      </c>
      <c r="L4163" s="5">
        <f t="shared" si="458"/>
        <v>-0.48999999999999044</v>
      </c>
    </row>
    <row r="4164" spans="1:12" x14ac:dyDescent="0.25">
      <c r="A4164">
        <f t="shared" si="460"/>
        <v>2015</v>
      </c>
      <c r="B4164" t="str">
        <f t="shared" si="461"/>
        <v>01.01.2015</v>
      </c>
      <c r="C4164" t="str">
        <f t="shared" si="462"/>
        <v>8.1.2015</v>
      </c>
      <c r="D4164" s="1">
        <v>42012</v>
      </c>
      <c r="E4164" s="3">
        <f t="shared" si="463"/>
        <v>8</v>
      </c>
      <c r="F4164" s="5">
        <f t="shared" si="464"/>
        <v>1</v>
      </c>
      <c r="G4164" s="5">
        <f t="shared" si="465"/>
        <v>8</v>
      </c>
      <c r="H4164">
        <v>0.80761000000000005</v>
      </c>
      <c r="I4164">
        <v>0.81301000000000001</v>
      </c>
      <c r="J4164">
        <v>0.80696000000000001</v>
      </c>
      <c r="K4164">
        <v>0.81213999999999997</v>
      </c>
      <c r="L4164" s="5">
        <f t="shared" si="458"/>
        <v>4.529999999999923</v>
      </c>
    </row>
    <row r="4165" spans="1:12" x14ac:dyDescent="0.25">
      <c r="A4165">
        <f t="shared" si="460"/>
        <v>2015</v>
      </c>
      <c r="B4165" t="str">
        <f t="shared" si="461"/>
        <v>01.01.2015</v>
      </c>
      <c r="C4165" t="str">
        <f t="shared" si="462"/>
        <v>9.1.2015</v>
      </c>
      <c r="D4165" s="1">
        <v>42013</v>
      </c>
      <c r="E4165" s="3">
        <f t="shared" si="463"/>
        <v>9</v>
      </c>
      <c r="F4165" s="5">
        <f t="shared" si="464"/>
        <v>1</v>
      </c>
      <c r="G4165" s="5">
        <f t="shared" si="465"/>
        <v>9</v>
      </c>
      <c r="H4165">
        <v>0.81215000000000004</v>
      </c>
      <c r="I4165">
        <v>0.82072999999999996</v>
      </c>
      <c r="J4165">
        <v>0.81049000000000004</v>
      </c>
      <c r="K4165">
        <v>0.81986999999999999</v>
      </c>
      <c r="L4165" s="5">
        <f t="shared" si="458"/>
        <v>7.7199999999999491</v>
      </c>
    </row>
    <row r="4166" spans="1:12" x14ac:dyDescent="0.25">
      <c r="A4166">
        <f t="shared" si="460"/>
        <v>2015</v>
      </c>
      <c r="B4166" t="str">
        <f t="shared" si="461"/>
        <v>01.01.2015</v>
      </c>
      <c r="C4166" t="str">
        <f t="shared" si="462"/>
        <v>12.1.2015</v>
      </c>
      <c r="D4166" s="1">
        <v>42016</v>
      </c>
      <c r="E4166" s="3">
        <f t="shared" si="463"/>
        <v>12</v>
      </c>
      <c r="F4166" s="5">
        <f t="shared" si="464"/>
        <v>1</v>
      </c>
      <c r="G4166" s="5">
        <f t="shared" si="465"/>
        <v>12</v>
      </c>
      <c r="H4166">
        <v>0.82091000000000003</v>
      </c>
      <c r="I4166">
        <v>0.82540999999999998</v>
      </c>
      <c r="J4166">
        <v>0.81303000000000003</v>
      </c>
      <c r="K4166">
        <v>0.81552999999999998</v>
      </c>
      <c r="L4166" s="5">
        <f t="shared" si="458"/>
        <v>-5.3800000000000514</v>
      </c>
    </row>
    <row r="4167" spans="1:12" x14ac:dyDescent="0.25">
      <c r="A4167">
        <f t="shared" si="460"/>
        <v>2015</v>
      </c>
      <c r="B4167" t="str">
        <f t="shared" si="461"/>
        <v>01.01.2015</v>
      </c>
      <c r="C4167" t="str">
        <f t="shared" si="462"/>
        <v>13.1.2015</v>
      </c>
      <c r="D4167" s="1">
        <v>42017</v>
      </c>
      <c r="E4167" s="3">
        <f t="shared" si="463"/>
        <v>13</v>
      </c>
      <c r="F4167" s="5">
        <f t="shared" si="464"/>
        <v>1</v>
      </c>
      <c r="G4167" s="5">
        <f t="shared" si="465"/>
        <v>13</v>
      </c>
      <c r="H4167">
        <v>0.81554000000000004</v>
      </c>
      <c r="I4167">
        <v>0.81962000000000002</v>
      </c>
      <c r="J4167">
        <v>0.81267999999999996</v>
      </c>
      <c r="K4167">
        <v>0.81618000000000002</v>
      </c>
      <c r="L4167" s="5">
        <f t="shared" si="458"/>
        <v>0.63999999999997392</v>
      </c>
    </row>
    <row r="4168" spans="1:12" x14ac:dyDescent="0.25">
      <c r="A4168">
        <f t="shared" si="460"/>
        <v>2015</v>
      </c>
      <c r="B4168" t="str">
        <f t="shared" si="461"/>
        <v>01.01.2015</v>
      </c>
      <c r="C4168" t="str">
        <f t="shared" si="462"/>
        <v>14.1.2015</v>
      </c>
      <c r="D4168" s="1">
        <v>42018</v>
      </c>
      <c r="E4168" s="3">
        <f t="shared" si="463"/>
        <v>14</v>
      </c>
      <c r="F4168" s="5">
        <f t="shared" si="464"/>
        <v>1</v>
      </c>
      <c r="G4168" s="5">
        <f t="shared" si="465"/>
        <v>14</v>
      </c>
      <c r="H4168">
        <v>0.81620000000000004</v>
      </c>
      <c r="I4168">
        <v>0.81879000000000002</v>
      </c>
      <c r="J4168">
        <v>0.80674999999999997</v>
      </c>
      <c r="K4168">
        <v>0.81484000000000001</v>
      </c>
      <c r="L4168" s="5">
        <f t="shared" si="458"/>
        <v>-1.3600000000000279</v>
      </c>
    </row>
    <row r="4169" spans="1:12" x14ac:dyDescent="0.25">
      <c r="A4169">
        <f t="shared" si="460"/>
        <v>2015</v>
      </c>
      <c r="B4169" t="str">
        <f t="shared" si="461"/>
        <v>01.01.2015</v>
      </c>
      <c r="C4169" t="str">
        <f t="shared" si="462"/>
        <v>15.1.2015</v>
      </c>
      <c r="D4169" s="1">
        <v>42019</v>
      </c>
      <c r="E4169" s="3">
        <f t="shared" si="463"/>
        <v>15</v>
      </c>
      <c r="F4169" s="5">
        <f t="shared" si="464"/>
        <v>1</v>
      </c>
      <c r="G4169" s="5">
        <f t="shared" si="465"/>
        <v>15</v>
      </c>
      <c r="H4169">
        <v>0.81488000000000005</v>
      </c>
      <c r="I4169">
        <v>0.82938999999999996</v>
      </c>
      <c r="J4169">
        <v>0.81320000000000003</v>
      </c>
      <c r="K4169">
        <v>0.82135000000000002</v>
      </c>
      <c r="L4169" s="5">
        <f t="shared" si="458"/>
        <v>6.4699999999999758</v>
      </c>
    </row>
    <row r="4170" spans="1:12" x14ac:dyDescent="0.25">
      <c r="A4170">
        <f t="shared" si="460"/>
        <v>2015</v>
      </c>
      <c r="B4170" t="str">
        <f t="shared" si="461"/>
        <v>01.01.2015</v>
      </c>
      <c r="C4170" t="str">
        <f t="shared" si="462"/>
        <v>16.1.2015</v>
      </c>
      <c r="D4170" s="1">
        <v>42020</v>
      </c>
      <c r="E4170" s="3">
        <f t="shared" si="463"/>
        <v>16</v>
      </c>
      <c r="F4170" s="5">
        <f t="shared" si="464"/>
        <v>1</v>
      </c>
      <c r="G4170" s="5">
        <f t="shared" si="465"/>
        <v>16</v>
      </c>
      <c r="H4170">
        <v>0.82137000000000004</v>
      </c>
      <c r="I4170">
        <v>0.82550999999999997</v>
      </c>
      <c r="J4170">
        <v>0.81672999999999996</v>
      </c>
      <c r="K4170">
        <v>0.82206999999999997</v>
      </c>
      <c r="L4170" s="5">
        <f t="shared" si="458"/>
        <v>0.69999999999992291</v>
      </c>
    </row>
    <row r="4171" spans="1:12" x14ac:dyDescent="0.25">
      <c r="A4171">
        <f t="shared" si="460"/>
        <v>2015</v>
      </c>
      <c r="B4171" t="str">
        <f t="shared" si="461"/>
        <v>01.01.2015</v>
      </c>
      <c r="C4171" t="str">
        <f t="shared" si="462"/>
        <v>19.1.2015</v>
      </c>
      <c r="D4171" s="1">
        <v>42023</v>
      </c>
      <c r="E4171" s="3">
        <f t="shared" si="463"/>
        <v>19</v>
      </c>
      <c r="F4171" s="5">
        <f t="shared" si="464"/>
        <v>1</v>
      </c>
      <c r="G4171" s="5">
        <f t="shared" si="465"/>
        <v>19</v>
      </c>
      <c r="H4171">
        <v>0.82193000000000005</v>
      </c>
      <c r="I4171">
        <v>0.82428999999999997</v>
      </c>
      <c r="J4171">
        <v>0.81949000000000005</v>
      </c>
      <c r="K4171">
        <v>0.82076000000000005</v>
      </c>
      <c r="L4171" s="5">
        <f t="shared" si="458"/>
        <v>-1.1700000000000044</v>
      </c>
    </row>
    <row r="4172" spans="1:12" x14ac:dyDescent="0.25">
      <c r="A4172">
        <f t="shared" si="460"/>
        <v>2015</v>
      </c>
      <c r="B4172" t="str">
        <f t="shared" si="461"/>
        <v>01.01.2015</v>
      </c>
      <c r="C4172" t="str">
        <f t="shared" si="462"/>
        <v>20.1.2015</v>
      </c>
      <c r="D4172" s="1">
        <v>42024</v>
      </c>
      <c r="E4172" s="3">
        <f t="shared" si="463"/>
        <v>20</v>
      </c>
      <c r="F4172" s="5">
        <f t="shared" si="464"/>
        <v>1</v>
      </c>
      <c r="G4172" s="5">
        <f t="shared" si="465"/>
        <v>20</v>
      </c>
      <c r="H4172">
        <v>0.82076000000000005</v>
      </c>
      <c r="I4172">
        <v>0.82172999999999996</v>
      </c>
      <c r="J4172">
        <v>0.81589</v>
      </c>
      <c r="K4172">
        <v>0.81686000000000003</v>
      </c>
      <c r="L4172" s="5">
        <f t="shared" si="458"/>
        <v>-3.9000000000000146</v>
      </c>
    </row>
    <row r="4173" spans="1:12" x14ac:dyDescent="0.25">
      <c r="A4173">
        <f t="shared" si="460"/>
        <v>2015</v>
      </c>
      <c r="B4173" t="str">
        <f t="shared" si="461"/>
        <v>01.01.2015</v>
      </c>
      <c r="C4173" t="str">
        <f t="shared" si="462"/>
        <v>21.1.2015</v>
      </c>
      <c r="D4173" s="1">
        <v>42025</v>
      </c>
      <c r="E4173" s="3">
        <f t="shared" si="463"/>
        <v>21</v>
      </c>
      <c r="F4173" s="5">
        <f t="shared" si="464"/>
        <v>1</v>
      </c>
      <c r="G4173" s="5">
        <f t="shared" si="465"/>
        <v>21</v>
      </c>
      <c r="H4173">
        <v>0.81688000000000005</v>
      </c>
      <c r="I4173">
        <v>0.82330000000000003</v>
      </c>
      <c r="J4173">
        <v>0.80771999999999999</v>
      </c>
      <c r="K4173">
        <v>0.80825999999999998</v>
      </c>
      <c r="L4173" s="5">
        <f t="shared" si="458"/>
        <v>-8.620000000000072</v>
      </c>
    </row>
    <row r="4174" spans="1:12" x14ac:dyDescent="0.25">
      <c r="A4174">
        <f t="shared" si="460"/>
        <v>2015</v>
      </c>
      <c r="B4174" t="str">
        <f t="shared" si="461"/>
        <v>01.01.2015</v>
      </c>
      <c r="C4174" t="str">
        <f t="shared" si="462"/>
        <v>22.1.2015</v>
      </c>
      <c r="D4174" s="1">
        <v>42026</v>
      </c>
      <c r="E4174" s="3">
        <f t="shared" si="463"/>
        <v>22</v>
      </c>
      <c r="F4174" s="5">
        <f t="shared" si="464"/>
        <v>1</v>
      </c>
      <c r="G4174" s="5">
        <f t="shared" si="465"/>
        <v>22</v>
      </c>
      <c r="H4174">
        <v>0.80813999999999997</v>
      </c>
      <c r="I4174">
        <v>0.81347000000000003</v>
      </c>
      <c r="J4174">
        <v>0.79949999999999999</v>
      </c>
      <c r="K4174">
        <v>0.80242000000000002</v>
      </c>
      <c r="L4174" s="5">
        <f t="shared" si="458"/>
        <v>-5.7199999999999473</v>
      </c>
    </row>
    <row r="4175" spans="1:12" x14ac:dyDescent="0.25">
      <c r="A4175">
        <f t="shared" si="460"/>
        <v>2015</v>
      </c>
      <c r="B4175" t="str">
        <f t="shared" si="461"/>
        <v>01.01.2015</v>
      </c>
      <c r="C4175" t="str">
        <f t="shared" si="462"/>
        <v>23.1.2015</v>
      </c>
      <c r="D4175" s="1">
        <v>42027</v>
      </c>
      <c r="E4175" s="3">
        <f t="shared" si="463"/>
        <v>23</v>
      </c>
      <c r="F4175" s="5">
        <f t="shared" si="464"/>
        <v>1</v>
      </c>
      <c r="G4175" s="5">
        <f t="shared" si="465"/>
        <v>23</v>
      </c>
      <c r="H4175">
        <v>0.80240999999999996</v>
      </c>
      <c r="I4175">
        <v>0.80505000000000004</v>
      </c>
      <c r="J4175">
        <v>0.78800000000000003</v>
      </c>
      <c r="K4175">
        <v>0.79086000000000001</v>
      </c>
      <c r="L4175" s="5">
        <f t="shared" si="458"/>
        <v>-11.549999999999949</v>
      </c>
    </row>
    <row r="4176" spans="1:12" x14ac:dyDescent="0.25">
      <c r="A4176">
        <f t="shared" si="460"/>
        <v>2015</v>
      </c>
      <c r="B4176" t="str">
        <f t="shared" si="461"/>
        <v>01.01.2015</v>
      </c>
      <c r="C4176" t="str">
        <f t="shared" si="462"/>
        <v>26.1.2015</v>
      </c>
      <c r="D4176" s="1">
        <v>42030</v>
      </c>
      <c r="E4176" s="3">
        <f t="shared" si="463"/>
        <v>26</v>
      </c>
      <c r="F4176" s="5">
        <f t="shared" si="464"/>
        <v>1</v>
      </c>
      <c r="G4176" s="5">
        <f t="shared" si="465"/>
        <v>26</v>
      </c>
      <c r="H4176">
        <v>0.78795000000000004</v>
      </c>
      <c r="I4176">
        <v>0.79327000000000003</v>
      </c>
      <c r="J4176">
        <v>0.78571000000000002</v>
      </c>
      <c r="K4176">
        <v>0.79225000000000001</v>
      </c>
      <c r="L4176" s="5">
        <f t="shared" si="458"/>
        <v>4.2999999999999705</v>
      </c>
    </row>
    <row r="4177" spans="1:12" x14ac:dyDescent="0.25">
      <c r="A4177">
        <f t="shared" si="460"/>
        <v>2015</v>
      </c>
      <c r="B4177" t="str">
        <f t="shared" si="461"/>
        <v>01.01.2015</v>
      </c>
      <c r="C4177" t="str">
        <f t="shared" si="462"/>
        <v>27.1.2015</v>
      </c>
      <c r="D4177" s="1">
        <v>42031</v>
      </c>
      <c r="E4177" s="3">
        <f t="shared" si="463"/>
        <v>27</v>
      </c>
      <c r="F4177" s="5">
        <f t="shared" si="464"/>
        <v>1</v>
      </c>
      <c r="G4177" s="5">
        <f t="shared" si="465"/>
        <v>27</v>
      </c>
      <c r="H4177">
        <v>0.79220999999999997</v>
      </c>
      <c r="I4177">
        <v>0.79737999999999998</v>
      </c>
      <c r="J4177">
        <v>0.79046000000000005</v>
      </c>
      <c r="K4177">
        <v>0.79340999999999995</v>
      </c>
      <c r="L4177" s="5">
        <f t="shared" si="458"/>
        <v>1.1999999999999789</v>
      </c>
    </row>
    <row r="4178" spans="1:12" x14ac:dyDescent="0.25">
      <c r="A4178">
        <f t="shared" si="460"/>
        <v>2015</v>
      </c>
      <c r="B4178" t="str">
        <f t="shared" si="461"/>
        <v>01.01.2015</v>
      </c>
      <c r="C4178" t="str">
        <f t="shared" si="462"/>
        <v>28.1.2015</v>
      </c>
      <c r="D4178" s="1">
        <v>42032</v>
      </c>
      <c r="E4178" s="3">
        <f t="shared" si="463"/>
        <v>28</v>
      </c>
      <c r="F4178" s="5">
        <f t="shared" si="464"/>
        <v>1</v>
      </c>
      <c r="G4178" s="5">
        <f t="shared" si="465"/>
        <v>28</v>
      </c>
      <c r="H4178">
        <v>0.79342000000000001</v>
      </c>
      <c r="I4178">
        <v>0.80240999999999996</v>
      </c>
      <c r="J4178">
        <v>0.7883</v>
      </c>
      <c r="K4178">
        <v>0.78857999999999995</v>
      </c>
      <c r="L4178" s="5">
        <f t="shared" si="458"/>
        <v>-4.8400000000000665</v>
      </c>
    </row>
    <row r="4179" spans="1:12" x14ac:dyDescent="0.25">
      <c r="A4179">
        <f t="shared" si="460"/>
        <v>2015</v>
      </c>
      <c r="B4179" t="str">
        <f t="shared" si="461"/>
        <v>01.01.2015</v>
      </c>
      <c r="C4179" t="str">
        <f t="shared" si="462"/>
        <v>29.1.2015</v>
      </c>
      <c r="D4179" s="1">
        <v>42033</v>
      </c>
      <c r="E4179" s="3">
        <f t="shared" si="463"/>
        <v>29</v>
      </c>
      <c r="F4179" s="5">
        <f t="shared" si="464"/>
        <v>1</v>
      </c>
      <c r="G4179" s="5">
        <f t="shared" si="465"/>
        <v>29</v>
      </c>
      <c r="H4179">
        <v>0.78852</v>
      </c>
      <c r="I4179">
        <v>0.79056999999999999</v>
      </c>
      <c r="J4179">
        <v>0.77192000000000005</v>
      </c>
      <c r="K4179">
        <v>0.77581999999999995</v>
      </c>
      <c r="L4179" s="5">
        <f t="shared" si="458"/>
        <v>-12.700000000000045</v>
      </c>
    </row>
    <row r="4180" spans="1:12" x14ac:dyDescent="0.25">
      <c r="A4180">
        <f t="shared" si="460"/>
        <v>2015</v>
      </c>
      <c r="B4180" t="str">
        <f t="shared" si="461"/>
        <v>01.01.2015</v>
      </c>
      <c r="C4180" t="str">
        <f t="shared" si="462"/>
        <v>30.1.2015</v>
      </c>
      <c r="D4180" s="1">
        <v>42034</v>
      </c>
      <c r="E4180" s="3">
        <f t="shared" si="463"/>
        <v>30</v>
      </c>
      <c r="F4180" s="5">
        <f t="shared" si="464"/>
        <v>1</v>
      </c>
      <c r="G4180" s="5">
        <f t="shared" si="465"/>
        <v>30</v>
      </c>
      <c r="H4180">
        <v>0.77571000000000001</v>
      </c>
      <c r="I4180">
        <v>0.77964999999999995</v>
      </c>
      <c r="J4180">
        <v>0.77298999999999995</v>
      </c>
      <c r="K4180">
        <v>0.77573000000000003</v>
      </c>
      <c r="L4180" s="5">
        <f t="shared" si="458"/>
        <v>2.0000000000020002E-2</v>
      </c>
    </row>
    <row r="4181" spans="1:12" x14ac:dyDescent="0.25">
      <c r="A4181">
        <f t="shared" si="460"/>
        <v>2015</v>
      </c>
      <c r="B4181" t="str">
        <f t="shared" si="461"/>
        <v>01.01.2015</v>
      </c>
      <c r="C4181" t="str">
        <f t="shared" si="462"/>
        <v>2.2.2015</v>
      </c>
      <c r="D4181" s="1">
        <v>42037</v>
      </c>
      <c r="E4181" s="3">
        <f t="shared" si="463"/>
        <v>32</v>
      </c>
      <c r="F4181" s="5">
        <f t="shared" si="464"/>
        <v>2</v>
      </c>
      <c r="G4181" s="5">
        <f t="shared" si="465"/>
        <v>2</v>
      </c>
      <c r="H4181">
        <v>0.77547999999999995</v>
      </c>
      <c r="I4181">
        <v>0.78291999999999995</v>
      </c>
      <c r="J4181">
        <v>0.77476</v>
      </c>
      <c r="K4181">
        <v>0.78008</v>
      </c>
      <c r="L4181" s="5">
        <f t="shared" si="458"/>
        <v>4.6000000000000485</v>
      </c>
    </row>
    <row r="4182" spans="1:12" x14ac:dyDescent="0.25">
      <c r="A4182">
        <f t="shared" si="460"/>
        <v>2015</v>
      </c>
      <c r="B4182" t="str">
        <f t="shared" si="461"/>
        <v>01.01.2015</v>
      </c>
      <c r="C4182" t="str">
        <f t="shared" si="462"/>
        <v>3.2.2015</v>
      </c>
      <c r="D4182" s="1">
        <v>42038</v>
      </c>
      <c r="E4182" s="3">
        <f t="shared" si="463"/>
        <v>33</v>
      </c>
      <c r="F4182" s="5">
        <f t="shared" si="464"/>
        <v>2</v>
      </c>
      <c r="G4182" s="5">
        <f t="shared" si="465"/>
        <v>3</v>
      </c>
      <c r="H4182">
        <v>0.78002000000000005</v>
      </c>
      <c r="I4182">
        <v>0.78491999999999995</v>
      </c>
      <c r="J4182">
        <v>0.76254</v>
      </c>
      <c r="K4182">
        <v>0.77895000000000003</v>
      </c>
      <c r="L4182" s="5">
        <f t="shared" si="458"/>
        <v>-1.0700000000000154</v>
      </c>
    </row>
    <row r="4183" spans="1:12" x14ac:dyDescent="0.25">
      <c r="A4183">
        <f t="shared" si="460"/>
        <v>2015</v>
      </c>
      <c r="B4183" t="str">
        <f t="shared" si="461"/>
        <v>01.01.2015</v>
      </c>
      <c r="C4183" t="str">
        <f t="shared" si="462"/>
        <v>4.2.2015</v>
      </c>
      <c r="D4183" s="1">
        <v>42039</v>
      </c>
      <c r="E4183" s="3">
        <f t="shared" si="463"/>
        <v>34</v>
      </c>
      <c r="F4183" s="5">
        <f t="shared" si="464"/>
        <v>2</v>
      </c>
      <c r="G4183" s="5">
        <f t="shared" si="465"/>
        <v>4</v>
      </c>
      <c r="H4183">
        <v>0.77903999999999995</v>
      </c>
      <c r="I4183">
        <v>0.78478999999999999</v>
      </c>
      <c r="J4183">
        <v>0.77420999999999995</v>
      </c>
      <c r="K4183">
        <v>0.77488000000000001</v>
      </c>
      <c r="L4183" s="5">
        <f t="shared" si="458"/>
        <v>-4.1599999999999415</v>
      </c>
    </row>
    <row r="4184" spans="1:12" x14ac:dyDescent="0.25">
      <c r="A4184">
        <f t="shared" si="460"/>
        <v>2015</v>
      </c>
      <c r="B4184" t="str">
        <f t="shared" si="461"/>
        <v>01.01.2015</v>
      </c>
      <c r="C4184" t="str">
        <f t="shared" si="462"/>
        <v>5.2.2015</v>
      </c>
      <c r="D4184" s="1">
        <v>42040</v>
      </c>
      <c r="E4184" s="3">
        <f t="shared" si="463"/>
        <v>35</v>
      </c>
      <c r="F4184" s="5">
        <f t="shared" si="464"/>
        <v>2</v>
      </c>
      <c r="G4184" s="5">
        <f t="shared" si="465"/>
        <v>5</v>
      </c>
      <c r="H4184">
        <v>0.77485999999999999</v>
      </c>
      <c r="I4184">
        <v>0.78236000000000006</v>
      </c>
      <c r="J4184">
        <v>0.77322999999999997</v>
      </c>
      <c r="K4184">
        <v>0.77956999999999999</v>
      </c>
      <c r="L4184" s="5">
        <f t="shared" si="458"/>
        <v>4.709999999999992</v>
      </c>
    </row>
    <row r="4185" spans="1:12" x14ac:dyDescent="0.25">
      <c r="A4185">
        <f t="shared" si="460"/>
        <v>2015</v>
      </c>
      <c r="B4185" t="str">
        <f t="shared" si="461"/>
        <v>01.01.2015</v>
      </c>
      <c r="C4185" t="str">
        <f t="shared" si="462"/>
        <v>6.2.2015</v>
      </c>
      <c r="D4185" s="1">
        <v>42041</v>
      </c>
      <c r="E4185" s="3">
        <f t="shared" si="463"/>
        <v>36</v>
      </c>
      <c r="F4185" s="5">
        <f t="shared" si="464"/>
        <v>2</v>
      </c>
      <c r="G4185" s="5">
        <f t="shared" si="465"/>
        <v>6</v>
      </c>
      <c r="H4185">
        <v>0.77958000000000005</v>
      </c>
      <c r="I4185">
        <v>0.78749999999999998</v>
      </c>
      <c r="J4185">
        <v>0.77771999999999997</v>
      </c>
      <c r="K4185">
        <v>0.77900999999999998</v>
      </c>
      <c r="L4185" s="5">
        <f t="shared" si="458"/>
        <v>-0.57000000000007045</v>
      </c>
    </row>
    <row r="4186" spans="1:12" x14ac:dyDescent="0.25">
      <c r="A4186">
        <f t="shared" si="460"/>
        <v>2015</v>
      </c>
      <c r="B4186" t="str">
        <f t="shared" si="461"/>
        <v>01.01.2015</v>
      </c>
      <c r="C4186" t="str">
        <f t="shared" si="462"/>
        <v>9.2.2015</v>
      </c>
      <c r="D4186" s="1">
        <v>42044</v>
      </c>
      <c r="E4186" s="3">
        <f t="shared" si="463"/>
        <v>39</v>
      </c>
      <c r="F4186" s="5">
        <f t="shared" si="464"/>
        <v>2</v>
      </c>
      <c r="G4186" s="5">
        <f t="shared" si="465"/>
        <v>9</v>
      </c>
      <c r="H4186">
        <v>0.77585999999999999</v>
      </c>
      <c r="I4186">
        <v>0.78334000000000004</v>
      </c>
      <c r="J4186">
        <v>0.77459999999999996</v>
      </c>
      <c r="K4186">
        <v>0.77990000000000004</v>
      </c>
      <c r="L4186" s="5">
        <f t="shared" si="458"/>
        <v>4.0400000000000436</v>
      </c>
    </row>
    <row r="4187" spans="1:12" x14ac:dyDescent="0.25">
      <c r="A4187">
        <f t="shared" si="460"/>
        <v>2015</v>
      </c>
      <c r="B4187" t="str">
        <f t="shared" si="461"/>
        <v>01.01.2015</v>
      </c>
      <c r="C4187" t="str">
        <f t="shared" si="462"/>
        <v>10.2.2015</v>
      </c>
      <c r="D4187" s="1">
        <v>42045</v>
      </c>
      <c r="E4187" s="3">
        <f t="shared" si="463"/>
        <v>40</v>
      </c>
      <c r="F4187" s="5">
        <f t="shared" si="464"/>
        <v>2</v>
      </c>
      <c r="G4187" s="5">
        <f t="shared" si="465"/>
        <v>10</v>
      </c>
      <c r="H4187">
        <v>0.77961999999999998</v>
      </c>
      <c r="I4187">
        <v>0.78398999999999996</v>
      </c>
      <c r="J4187">
        <v>0.77461999999999998</v>
      </c>
      <c r="K4187">
        <v>0.77671000000000001</v>
      </c>
      <c r="L4187" s="5">
        <f t="shared" si="458"/>
        <v>-2.9099999999999682</v>
      </c>
    </row>
    <row r="4188" spans="1:12" x14ac:dyDescent="0.25">
      <c r="A4188">
        <f t="shared" si="460"/>
        <v>2015</v>
      </c>
      <c r="B4188" t="str">
        <f t="shared" si="461"/>
        <v>01.01.2015</v>
      </c>
      <c r="C4188" t="str">
        <f t="shared" si="462"/>
        <v>11.2.2015</v>
      </c>
      <c r="D4188" s="1">
        <v>42046</v>
      </c>
      <c r="E4188" s="3">
        <f t="shared" si="463"/>
        <v>41</v>
      </c>
      <c r="F4188" s="5">
        <f t="shared" si="464"/>
        <v>2</v>
      </c>
      <c r="G4188" s="5">
        <f t="shared" si="465"/>
        <v>11</v>
      </c>
      <c r="H4188">
        <v>0.77664999999999995</v>
      </c>
      <c r="I4188">
        <v>0.77929999999999999</v>
      </c>
      <c r="J4188">
        <v>0.76927000000000001</v>
      </c>
      <c r="K4188">
        <v>0.77125999999999995</v>
      </c>
      <c r="L4188" s="5">
        <f t="shared" si="458"/>
        <v>-5.3900000000000059</v>
      </c>
    </row>
    <row r="4189" spans="1:12" x14ac:dyDescent="0.25">
      <c r="A4189">
        <f t="shared" si="460"/>
        <v>2015</v>
      </c>
      <c r="B4189" t="str">
        <f t="shared" si="461"/>
        <v>01.01.2015</v>
      </c>
      <c r="C4189" t="str">
        <f t="shared" si="462"/>
        <v>12.2.2015</v>
      </c>
      <c r="D4189" s="1">
        <v>42047</v>
      </c>
      <c r="E4189" s="3">
        <f t="shared" si="463"/>
        <v>42</v>
      </c>
      <c r="F4189" s="5">
        <f t="shared" si="464"/>
        <v>2</v>
      </c>
      <c r="G4189" s="5">
        <f t="shared" si="465"/>
        <v>12</v>
      </c>
      <c r="H4189">
        <v>0.77117999999999998</v>
      </c>
      <c r="I4189">
        <v>0.77776999999999996</v>
      </c>
      <c r="J4189">
        <v>0.76422999999999996</v>
      </c>
      <c r="K4189">
        <v>0.77317000000000002</v>
      </c>
      <c r="L4189" s="5">
        <f t="shared" si="458"/>
        <v>1.9900000000000473</v>
      </c>
    </row>
    <row r="4190" spans="1:12" x14ac:dyDescent="0.25">
      <c r="A4190">
        <f t="shared" si="460"/>
        <v>2015</v>
      </c>
      <c r="B4190" t="str">
        <f t="shared" si="461"/>
        <v>01.01.2015</v>
      </c>
      <c r="C4190" t="str">
        <f t="shared" si="462"/>
        <v>13.2.2015</v>
      </c>
      <c r="D4190" s="1">
        <v>42048</v>
      </c>
      <c r="E4190" s="3">
        <f t="shared" si="463"/>
        <v>43</v>
      </c>
      <c r="F4190" s="5">
        <f t="shared" si="464"/>
        <v>2</v>
      </c>
      <c r="G4190" s="5">
        <f t="shared" si="465"/>
        <v>13</v>
      </c>
      <c r="H4190">
        <v>0.77317999999999998</v>
      </c>
      <c r="I4190">
        <v>0.77915999999999996</v>
      </c>
      <c r="J4190">
        <v>0.77212000000000003</v>
      </c>
      <c r="K4190">
        <v>0.77497000000000005</v>
      </c>
      <c r="L4190" s="5">
        <f t="shared" si="458"/>
        <v>1.7900000000000693</v>
      </c>
    </row>
    <row r="4191" spans="1:12" x14ac:dyDescent="0.25">
      <c r="A4191">
        <f t="shared" si="460"/>
        <v>2015</v>
      </c>
      <c r="B4191" t="str">
        <f t="shared" si="461"/>
        <v>01.01.2015</v>
      </c>
      <c r="C4191" t="str">
        <f t="shared" si="462"/>
        <v>16.2.2015</v>
      </c>
      <c r="D4191" s="1">
        <v>42051</v>
      </c>
      <c r="E4191" s="3">
        <f t="shared" si="463"/>
        <v>46</v>
      </c>
      <c r="F4191" s="5">
        <f t="shared" si="464"/>
        <v>2</v>
      </c>
      <c r="G4191" s="5">
        <f t="shared" si="465"/>
        <v>16</v>
      </c>
      <c r="H4191">
        <v>0.77717000000000003</v>
      </c>
      <c r="I4191">
        <v>0.77934999999999999</v>
      </c>
      <c r="J4191">
        <v>0.77500000000000002</v>
      </c>
      <c r="K4191">
        <v>0.77681999999999995</v>
      </c>
      <c r="L4191" s="5">
        <f t="shared" si="458"/>
        <v>-0.35000000000007248</v>
      </c>
    </row>
    <row r="4192" spans="1:12" x14ac:dyDescent="0.25">
      <c r="A4192">
        <f t="shared" si="460"/>
        <v>2015</v>
      </c>
      <c r="B4192" t="str">
        <f t="shared" si="461"/>
        <v>01.01.2015</v>
      </c>
      <c r="C4192" t="str">
        <f t="shared" si="462"/>
        <v>17.2.2015</v>
      </c>
      <c r="D4192" s="1">
        <v>42052</v>
      </c>
      <c r="E4192" s="3">
        <f t="shared" si="463"/>
        <v>47</v>
      </c>
      <c r="F4192" s="5">
        <f t="shared" si="464"/>
        <v>2</v>
      </c>
      <c r="G4192" s="5">
        <f t="shared" si="465"/>
        <v>17</v>
      </c>
      <c r="H4192">
        <v>0.77688000000000001</v>
      </c>
      <c r="I4192">
        <v>0.78280000000000005</v>
      </c>
      <c r="J4192">
        <v>0.77403</v>
      </c>
      <c r="K4192">
        <v>0.78159999999999996</v>
      </c>
      <c r="L4192" s="5">
        <f t="shared" si="458"/>
        <v>4.7199999999999465</v>
      </c>
    </row>
    <row r="4193" spans="1:12" x14ac:dyDescent="0.25">
      <c r="A4193">
        <f t="shared" si="460"/>
        <v>2015</v>
      </c>
      <c r="B4193" t="str">
        <f t="shared" si="461"/>
        <v>01.01.2015</v>
      </c>
      <c r="C4193" t="str">
        <f t="shared" si="462"/>
        <v>18.2.2015</v>
      </c>
      <c r="D4193" s="1">
        <v>42053</v>
      </c>
      <c r="E4193" s="3">
        <f t="shared" si="463"/>
        <v>48</v>
      </c>
      <c r="F4193" s="5">
        <f t="shared" si="464"/>
        <v>2</v>
      </c>
      <c r="G4193" s="5">
        <f t="shared" si="465"/>
        <v>18</v>
      </c>
      <c r="H4193">
        <v>0.78147</v>
      </c>
      <c r="I4193">
        <v>0.78371999999999997</v>
      </c>
      <c r="J4193">
        <v>0.77727000000000002</v>
      </c>
      <c r="K4193">
        <v>0.78086999999999995</v>
      </c>
      <c r="L4193" s="5">
        <f t="shared" si="458"/>
        <v>-0.60000000000004494</v>
      </c>
    </row>
    <row r="4194" spans="1:12" x14ac:dyDescent="0.25">
      <c r="A4194">
        <f t="shared" si="460"/>
        <v>2015</v>
      </c>
      <c r="B4194" t="str">
        <f t="shared" si="461"/>
        <v>01.01.2015</v>
      </c>
      <c r="C4194" t="str">
        <f t="shared" si="462"/>
        <v>19.2.2015</v>
      </c>
      <c r="D4194" s="1">
        <v>42054</v>
      </c>
      <c r="E4194" s="3">
        <f t="shared" si="463"/>
        <v>49</v>
      </c>
      <c r="F4194" s="5">
        <f t="shared" si="464"/>
        <v>2</v>
      </c>
      <c r="G4194" s="5">
        <f t="shared" si="465"/>
        <v>19</v>
      </c>
      <c r="H4194">
        <v>0.78083000000000002</v>
      </c>
      <c r="I4194">
        <v>0.78419000000000005</v>
      </c>
      <c r="J4194">
        <v>0.77568000000000004</v>
      </c>
      <c r="K4194">
        <v>0.77900000000000003</v>
      </c>
      <c r="L4194" s="5">
        <f t="shared" ref="L4194:L4257" si="466">(K4194-H4194)*1000</f>
        <v>-1.8299999999999983</v>
      </c>
    </row>
    <row r="4195" spans="1:12" x14ac:dyDescent="0.25">
      <c r="A4195">
        <f t="shared" si="460"/>
        <v>2015</v>
      </c>
      <c r="B4195" t="str">
        <f t="shared" si="461"/>
        <v>01.01.2015</v>
      </c>
      <c r="C4195" t="str">
        <f t="shared" si="462"/>
        <v>20.2.2015</v>
      </c>
      <c r="D4195" s="1">
        <v>42055</v>
      </c>
      <c r="E4195" s="3">
        <f t="shared" si="463"/>
        <v>50</v>
      </c>
      <c r="F4195" s="5">
        <f t="shared" si="464"/>
        <v>2</v>
      </c>
      <c r="G4195" s="5">
        <f t="shared" si="465"/>
        <v>20</v>
      </c>
      <c r="H4195">
        <v>0.77890999999999999</v>
      </c>
      <c r="I4195">
        <v>0.78480000000000005</v>
      </c>
      <c r="J4195">
        <v>0.77869999999999995</v>
      </c>
      <c r="K4195">
        <v>0.78381999999999996</v>
      </c>
      <c r="L4195" s="5">
        <f t="shared" si="466"/>
        <v>4.9099999999999699</v>
      </c>
    </row>
    <row r="4196" spans="1:12" x14ac:dyDescent="0.25">
      <c r="A4196">
        <f t="shared" si="460"/>
        <v>2015</v>
      </c>
      <c r="B4196" t="str">
        <f t="shared" si="461"/>
        <v>01.01.2015</v>
      </c>
      <c r="C4196" t="str">
        <f t="shared" si="462"/>
        <v>23.2.2015</v>
      </c>
      <c r="D4196" s="1">
        <v>42058</v>
      </c>
      <c r="E4196" s="3">
        <f t="shared" si="463"/>
        <v>53</v>
      </c>
      <c r="F4196" s="5">
        <f t="shared" si="464"/>
        <v>2</v>
      </c>
      <c r="G4196" s="5">
        <f t="shared" si="465"/>
        <v>23</v>
      </c>
      <c r="H4196">
        <v>0.78452</v>
      </c>
      <c r="I4196">
        <v>0.78471000000000002</v>
      </c>
      <c r="J4196">
        <v>0.77802000000000004</v>
      </c>
      <c r="K4196">
        <v>0.77998000000000001</v>
      </c>
      <c r="L4196" s="5">
        <f t="shared" si="466"/>
        <v>-4.5399999999999885</v>
      </c>
    </row>
    <row r="4197" spans="1:12" x14ac:dyDescent="0.25">
      <c r="A4197">
        <f t="shared" si="460"/>
        <v>2015</v>
      </c>
      <c r="B4197" t="str">
        <f t="shared" si="461"/>
        <v>01.01.2015</v>
      </c>
      <c r="C4197" t="str">
        <f t="shared" si="462"/>
        <v>24.2.2015</v>
      </c>
      <c r="D4197" s="1">
        <v>42059</v>
      </c>
      <c r="E4197" s="3">
        <f t="shared" si="463"/>
        <v>54</v>
      </c>
      <c r="F4197" s="5">
        <f t="shared" si="464"/>
        <v>2</v>
      </c>
      <c r="G4197" s="5">
        <f t="shared" si="465"/>
        <v>24</v>
      </c>
      <c r="H4197">
        <v>0.78003</v>
      </c>
      <c r="I4197">
        <v>0.78359999999999996</v>
      </c>
      <c r="J4197">
        <v>0.77390000000000003</v>
      </c>
      <c r="K4197">
        <v>0.78286</v>
      </c>
      <c r="L4197" s="5">
        <f t="shared" si="466"/>
        <v>2.8299999999999992</v>
      </c>
    </row>
    <row r="4198" spans="1:12" x14ac:dyDescent="0.25">
      <c r="A4198">
        <f t="shared" si="460"/>
        <v>2015</v>
      </c>
      <c r="B4198" t="str">
        <f t="shared" si="461"/>
        <v>01.01.2015</v>
      </c>
      <c r="C4198" t="str">
        <f t="shared" si="462"/>
        <v>25.2.2015</v>
      </c>
      <c r="D4198" s="1">
        <v>42060</v>
      </c>
      <c r="E4198" s="3">
        <f t="shared" si="463"/>
        <v>55</v>
      </c>
      <c r="F4198" s="5">
        <f t="shared" si="464"/>
        <v>2</v>
      </c>
      <c r="G4198" s="5">
        <f t="shared" si="465"/>
        <v>25</v>
      </c>
      <c r="H4198">
        <v>0.78286</v>
      </c>
      <c r="I4198">
        <v>0.79007000000000005</v>
      </c>
      <c r="J4198">
        <v>0.78225</v>
      </c>
      <c r="K4198">
        <v>0.78851000000000004</v>
      </c>
      <c r="L4198" s="5">
        <f t="shared" si="466"/>
        <v>5.6500000000000439</v>
      </c>
    </row>
    <row r="4199" spans="1:12" x14ac:dyDescent="0.25">
      <c r="A4199">
        <f t="shared" si="460"/>
        <v>2015</v>
      </c>
      <c r="B4199" t="str">
        <f t="shared" si="461"/>
        <v>01.01.2015</v>
      </c>
      <c r="C4199" t="str">
        <f t="shared" si="462"/>
        <v>26.2.2015</v>
      </c>
      <c r="D4199" s="1">
        <v>42061</v>
      </c>
      <c r="E4199" s="3">
        <f t="shared" si="463"/>
        <v>56</v>
      </c>
      <c r="F4199" s="5">
        <f t="shared" si="464"/>
        <v>2</v>
      </c>
      <c r="G4199" s="5">
        <f t="shared" si="465"/>
        <v>26</v>
      </c>
      <c r="H4199">
        <v>0.78846000000000005</v>
      </c>
      <c r="I4199">
        <v>0.79122000000000003</v>
      </c>
      <c r="J4199">
        <v>0.77846000000000004</v>
      </c>
      <c r="K4199">
        <v>0.77976999999999996</v>
      </c>
      <c r="L4199" s="5">
        <f t="shared" si="466"/>
        <v>-8.6900000000000865</v>
      </c>
    </row>
    <row r="4200" spans="1:12" x14ac:dyDescent="0.25">
      <c r="A4200">
        <f t="shared" si="460"/>
        <v>2015</v>
      </c>
      <c r="B4200" t="str">
        <f t="shared" si="461"/>
        <v>01.01.2015</v>
      </c>
      <c r="C4200" t="str">
        <f t="shared" si="462"/>
        <v>27.2.2015</v>
      </c>
      <c r="D4200" s="1">
        <v>42062</v>
      </c>
      <c r="E4200" s="3">
        <f t="shared" si="463"/>
        <v>57</v>
      </c>
      <c r="F4200" s="5">
        <f t="shared" si="464"/>
        <v>2</v>
      </c>
      <c r="G4200" s="5">
        <f t="shared" si="465"/>
        <v>27</v>
      </c>
      <c r="H4200">
        <v>0.77978000000000003</v>
      </c>
      <c r="I4200">
        <v>0.78339999999999999</v>
      </c>
      <c r="J4200">
        <v>0.77764999999999995</v>
      </c>
      <c r="K4200">
        <v>0.78061999999999998</v>
      </c>
      <c r="L4200" s="5">
        <f t="shared" si="466"/>
        <v>0.8399999999999519</v>
      </c>
    </row>
    <row r="4201" spans="1:12" x14ac:dyDescent="0.25">
      <c r="A4201">
        <f t="shared" si="460"/>
        <v>2015</v>
      </c>
      <c r="B4201" t="str">
        <f t="shared" si="461"/>
        <v>01.01.2015</v>
      </c>
      <c r="C4201" t="str">
        <f t="shared" si="462"/>
        <v>2.3.2015</v>
      </c>
      <c r="D4201" s="1">
        <v>42065</v>
      </c>
      <c r="E4201" s="3">
        <f t="shared" si="463"/>
        <v>62</v>
      </c>
      <c r="F4201" s="5">
        <f t="shared" si="464"/>
        <v>3</v>
      </c>
      <c r="G4201" s="5">
        <f t="shared" si="465"/>
        <v>2</v>
      </c>
      <c r="H4201">
        <v>0.78029999999999999</v>
      </c>
      <c r="I4201">
        <v>0.78061999999999998</v>
      </c>
      <c r="J4201">
        <v>0.77549000000000001</v>
      </c>
      <c r="K4201">
        <v>0.77636000000000005</v>
      </c>
      <c r="L4201" s="5">
        <f t="shared" si="466"/>
        <v>-3.9399999999999435</v>
      </c>
    </row>
    <row r="4202" spans="1:12" x14ac:dyDescent="0.25">
      <c r="A4202">
        <f t="shared" ref="A4202:A4265" si="467">YEAR(D4202)</f>
        <v>2015</v>
      </c>
      <c r="B4202" t="str">
        <f t="shared" ref="B4202:B4265" si="468">CONCATENATE("01.","01",".",A4202)</f>
        <v>01.01.2015</v>
      </c>
      <c r="C4202" t="str">
        <f t="shared" ref="C4202:C4265" si="469">CONCATENATE(G4202,".",F4202,".",A4202)</f>
        <v>3.3.2015</v>
      </c>
      <c r="D4202" s="1">
        <v>42066</v>
      </c>
      <c r="E4202" s="3">
        <f t="shared" ref="E4202:E4265" si="470">DAYS360(B4202,C4202,TRUE)+1</f>
        <v>63</v>
      </c>
      <c r="F4202" s="5">
        <f t="shared" ref="F4202:F4265" si="471">MONTH(D4202)</f>
        <v>3</v>
      </c>
      <c r="G4202" s="5">
        <f t="shared" ref="G4202:G4265" si="472">DAY(D4202)</f>
        <v>3</v>
      </c>
      <c r="H4202">
        <v>0.77634999999999998</v>
      </c>
      <c r="I4202">
        <v>0.78439000000000003</v>
      </c>
      <c r="J4202">
        <v>0.77503999999999995</v>
      </c>
      <c r="K4202">
        <v>0.78146000000000004</v>
      </c>
      <c r="L4202" s="5">
        <f t="shared" si="466"/>
        <v>5.1100000000000589</v>
      </c>
    </row>
    <row r="4203" spans="1:12" x14ac:dyDescent="0.25">
      <c r="A4203">
        <f t="shared" si="467"/>
        <v>2015</v>
      </c>
      <c r="B4203" t="str">
        <f t="shared" si="468"/>
        <v>01.01.2015</v>
      </c>
      <c r="C4203" t="str">
        <f t="shared" si="469"/>
        <v>4.3.2015</v>
      </c>
      <c r="D4203" s="1">
        <v>42067</v>
      </c>
      <c r="E4203" s="3">
        <f t="shared" si="470"/>
        <v>64</v>
      </c>
      <c r="F4203" s="5">
        <f t="shared" si="471"/>
        <v>3</v>
      </c>
      <c r="G4203" s="5">
        <f t="shared" si="472"/>
        <v>4</v>
      </c>
      <c r="H4203">
        <v>0.78137000000000001</v>
      </c>
      <c r="I4203">
        <v>0.78593999999999997</v>
      </c>
      <c r="J4203">
        <v>0.77942999999999996</v>
      </c>
      <c r="K4203">
        <v>0.78151999999999999</v>
      </c>
      <c r="L4203" s="5">
        <f t="shared" si="466"/>
        <v>0.14999999999998348</v>
      </c>
    </row>
    <row r="4204" spans="1:12" x14ac:dyDescent="0.25">
      <c r="A4204">
        <f t="shared" si="467"/>
        <v>2015</v>
      </c>
      <c r="B4204" t="str">
        <f t="shared" si="468"/>
        <v>01.01.2015</v>
      </c>
      <c r="C4204" t="str">
        <f t="shared" si="469"/>
        <v>5.3.2015</v>
      </c>
      <c r="D4204" s="1">
        <v>42068</v>
      </c>
      <c r="E4204" s="3">
        <f t="shared" si="470"/>
        <v>65</v>
      </c>
      <c r="F4204" s="5">
        <f t="shared" si="471"/>
        <v>3</v>
      </c>
      <c r="G4204" s="5">
        <f t="shared" si="472"/>
        <v>5</v>
      </c>
      <c r="H4204">
        <v>0.78151999999999999</v>
      </c>
      <c r="I4204">
        <v>0.78393999999999997</v>
      </c>
      <c r="J4204">
        <v>0.77537</v>
      </c>
      <c r="K4204">
        <v>0.77807000000000004</v>
      </c>
      <c r="L4204" s="5">
        <f t="shared" si="466"/>
        <v>-3.4499999999999531</v>
      </c>
    </row>
    <row r="4205" spans="1:12" x14ac:dyDescent="0.25">
      <c r="A4205">
        <f t="shared" si="467"/>
        <v>2015</v>
      </c>
      <c r="B4205" t="str">
        <f t="shared" si="468"/>
        <v>01.01.2015</v>
      </c>
      <c r="C4205" t="str">
        <f t="shared" si="469"/>
        <v>6.3.2015</v>
      </c>
      <c r="D4205" s="1">
        <v>42069</v>
      </c>
      <c r="E4205" s="3">
        <f t="shared" si="470"/>
        <v>66</v>
      </c>
      <c r="F4205" s="5">
        <f t="shared" si="471"/>
        <v>3</v>
      </c>
      <c r="G4205" s="5">
        <f t="shared" si="472"/>
        <v>6</v>
      </c>
      <c r="H4205">
        <v>0.77802000000000004</v>
      </c>
      <c r="I4205">
        <v>0.78447</v>
      </c>
      <c r="J4205">
        <v>0.77056999999999998</v>
      </c>
      <c r="K4205">
        <v>0.77129999999999999</v>
      </c>
      <c r="L4205" s="5">
        <f t="shared" si="466"/>
        <v>-6.7200000000000593</v>
      </c>
    </row>
    <row r="4206" spans="1:12" x14ac:dyDescent="0.25">
      <c r="A4206">
        <f t="shared" si="467"/>
        <v>2015</v>
      </c>
      <c r="B4206" t="str">
        <f t="shared" si="468"/>
        <v>01.01.2015</v>
      </c>
      <c r="C4206" t="str">
        <f t="shared" si="469"/>
        <v>9.3.2015</v>
      </c>
      <c r="D4206" s="1">
        <v>42072</v>
      </c>
      <c r="E4206" s="3">
        <f t="shared" si="470"/>
        <v>69</v>
      </c>
      <c r="F4206" s="5">
        <f t="shared" si="471"/>
        <v>3</v>
      </c>
      <c r="G4206" s="5">
        <f t="shared" si="472"/>
        <v>9</v>
      </c>
      <c r="H4206">
        <v>0.77107000000000003</v>
      </c>
      <c r="I4206">
        <v>0.77393999999999996</v>
      </c>
      <c r="J4206">
        <v>0.76832</v>
      </c>
      <c r="K4206">
        <v>0.77039999999999997</v>
      </c>
      <c r="L4206" s="5">
        <f t="shared" si="466"/>
        <v>-0.67000000000005944</v>
      </c>
    </row>
    <row r="4207" spans="1:12" x14ac:dyDescent="0.25">
      <c r="A4207">
        <f t="shared" si="467"/>
        <v>2015</v>
      </c>
      <c r="B4207" t="str">
        <f t="shared" si="468"/>
        <v>01.01.2015</v>
      </c>
      <c r="C4207" t="str">
        <f t="shared" si="469"/>
        <v>10.3.2015</v>
      </c>
      <c r="D4207" s="1">
        <v>42073</v>
      </c>
      <c r="E4207" s="3">
        <f t="shared" si="470"/>
        <v>70</v>
      </c>
      <c r="F4207" s="5">
        <f t="shared" si="471"/>
        <v>3</v>
      </c>
      <c r="G4207" s="5">
        <f t="shared" si="472"/>
        <v>10</v>
      </c>
      <c r="H4207">
        <v>0.77039000000000002</v>
      </c>
      <c r="I4207">
        <v>0.77056000000000002</v>
      </c>
      <c r="J4207">
        <v>0.76032999999999995</v>
      </c>
      <c r="K4207">
        <v>0.76227</v>
      </c>
      <c r="L4207" s="5">
        <f t="shared" si="466"/>
        <v>-8.1200000000000152</v>
      </c>
    </row>
    <row r="4208" spans="1:12" x14ac:dyDescent="0.25">
      <c r="A4208">
        <f t="shared" si="467"/>
        <v>2015</v>
      </c>
      <c r="B4208" t="str">
        <f t="shared" si="468"/>
        <v>01.01.2015</v>
      </c>
      <c r="C4208" t="str">
        <f t="shared" si="469"/>
        <v>11.3.2015</v>
      </c>
      <c r="D4208" s="1">
        <v>42074</v>
      </c>
      <c r="E4208" s="3">
        <f t="shared" si="470"/>
        <v>71</v>
      </c>
      <c r="F4208" s="5">
        <f t="shared" si="471"/>
        <v>3</v>
      </c>
      <c r="G4208" s="5">
        <f t="shared" si="472"/>
        <v>11</v>
      </c>
      <c r="H4208">
        <v>0.76229000000000002</v>
      </c>
      <c r="I4208">
        <v>0.76434000000000002</v>
      </c>
      <c r="J4208">
        <v>0.75599000000000005</v>
      </c>
      <c r="K4208">
        <v>0.75888</v>
      </c>
      <c r="L4208" s="5">
        <f t="shared" si="466"/>
        <v>-3.4100000000000241</v>
      </c>
    </row>
    <row r="4209" spans="1:12" x14ac:dyDescent="0.25">
      <c r="A4209">
        <f t="shared" si="467"/>
        <v>2015</v>
      </c>
      <c r="B4209" t="str">
        <f t="shared" si="468"/>
        <v>01.01.2015</v>
      </c>
      <c r="C4209" t="str">
        <f t="shared" si="469"/>
        <v>12.3.2015</v>
      </c>
      <c r="D4209" s="1">
        <v>42075</v>
      </c>
      <c r="E4209" s="3">
        <f t="shared" si="470"/>
        <v>72</v>
      </c>
      <c r="F4209" s="5">
        <f t="shared" si="471"/>
        <v>3</v>
      </c>
      <c r="G4209" s="5">
        <f t="shared" si="472"/>
        <v>12</v>
      </c>
      <c r="H4209">
        <v>0.75890000000000002</v>
      </c>
      <c r="I4209">
        <v>0.77302000000000004</v>
      </c>
      <c r="J4209">
        <v>0.75722999999999996</v>
      </c>
      <c r="K4209">
        <v>0.77003999999999995</v>
      </c>
      <c r="L4209" s="5">
        <f t="shared" si="466"/>
        <v>11.139999999999928</v>
      </c>
    </row>
    <row r="4210" spans="1:12" x14ac:dyDescent="0.25">
      <c r="A4210">
        <f t="shared" si="467"/>
        <v>2015</v>
      </c>
      <c r="B4210" t="str">
        <f t="shared" si="468"/>
        <v>01.01.2015</v>
      </c>
      <c r="C4210" t="str">
        <f t="shared" si="469"/>
        <v>13.3.2015</v>
      </c>
      <c r="D4210" s="1">
        <v>42076</v>
      </c>
      <c r="E4210" s="3">
        <f t="shared" si="470"/>
        <v>73</v>
      </c>
      <c r="F4210" s="5">
        <f t="shared" si="471"/>
        <v>3</v>
      </c>
      <c r="G4210" s="5">
        <f t="shared" si="472"/>
        <v>13</v>
      </c>
      <c r="H4210">
        <v>0.77005999999999997</v>
      </c>
      <c r="I4210">
        <v>0.77090999999999998</v>
      </c>
      <c r="J4210">
        <v>0.76087000000000005</v>
      </c>
      <c r="K4210">
        <v>0.76339999999999997</v>
      </c>
      <c r="L4210" s="5">
        <f t="shared" si="466"/>
        <v>-6.6599999999999993</v>
      </c>
    </row>
    <row r="4211" spans="1:12" x14ac:dyDescent="0.25">
      <c r="A4211">
        <f t="shared" si="467"/>
        <v>2015</v>
      </c>
      <c r="B4211" t="str">
        <f t="shared" si="468"/>
        <v>01.01.2015</v>
      </c>
      <c r="C4211" t="str">
        <f t="shared" si="469"/>
        <v>16.3.2015</v>
      </c>
      <c r="D4211" s="1">
        <v>42079</v>
      </c>
      <c r="E4211" s="3">
        <f t="shared" si="470"/>
        <v>76</v>
      </c>
      <c r="F4211" s="5">
        <f t="shared" si="471"/>
        <v>3</v>
      </c>
      <c r="G4211" s="5">
        <f t="shared" si="472"/>
        <v>16</v>
      </c>
      <c r="H4211">
        <v>0.76268000000000002</v>
      </c>
      <c r="I4211">
        <v>0.76788000000000001</v>
      </c>
      <c r="J4211">
        <v>0.76124000000000003</v>
      </c>
      <c r="K4211">
        <v>0.76407000000000003</v>
      </c>
      <c r="L4211" s="5">
        <f t="shared" si="466"/>
        <v>1.3900000000000023</v>
      </c>
    </row>
    <row r="4212" spans="1:12" x14ac:dyDescent="0.25">
      <c r="A4212">
        <f t="shared" si="467"/>
        <v>2015</v>
      </c>
      <c r="B4212" t="str">
        <f t="shared" si="468"/>
        <v>01.01.2015</v>
      </c>
      <c r="C4212" t="str">
        <f t="shared" si="469"/>
        <v>17.3.2015</v>
      </c>
      <c r="D4212" s="1">
        <v>42080</v>
      </c>
      <c r="E4212" s="3">
        <f t="shared" si="470"/>
        <v>77</v>
      </c>
      <c r="F4212" s="5">
        <f t="shared" si="471"/>
        <v>3</v>
      </c>
      <c r="G4212" s="5">
        <f t="shared" si="472"/>
        <v>17</v>
      </c>
      <c r="H4212">
        <v>0.76402000000000003</v>
      </c>
      <c r="I4212">
        <v>0.76644000000000001</v>
      </c>
      <c r="J4212">
        <v>0.76048000000000004</v>
      </c>
      <c r="K4212">
        <v>0.76207000000000003</v>
      </c>
      <c r="L4212" s="5">
        <f t="shared" si="466"/>
        <v>-1.9500000000000073</v>
      </c>
    </row>
    <row r="4213" spans="1:12" x14ac:dyDescent="0.25">
      <c r="A4213">
        <f t="shared" si="467"/>
        <v>2015</v>
      </c>
      <c r="B4213" t="str">
        <f t="shared" si="468"/>
        <v>01.01.2015</v>
      </c>
      <c r="C4213" t="str">
        <f t="shared" si="469"/>
        <v>18.3.2015</v>
      </c>
      <c r="D4213" s="1">
        <v>42081</v>
      </c>
      <c r="E4213" s="3">
        <f t="shared" si="470"/>
        <v>78</v>
      </c>
      <c r="F4213" s="5">
        <f t="shared" si="471"/>
        <v>3</v>
      </c>
      <c r="G4213" s="5">
        <f t="shared" si="472"/>
        <v>18</v>
      </c>
      <c r="H4213">
        <v>0.76205999999999996</v>
      </c>
      <c r="I4213">
        <v>0.78461999999999998</v>
      </c>
      <c r="J4213">
        <v>0.75900999999999996</v>
      </c>
      <c r="K4213">
        <v>0.77405999999999997</v>
      </c>
      <c r="L4213" s="5">
        <f t="shared" si="466"/>
        <v>12.000000000000011</v>
      </c>
    </row>
    <row r="4214" spans="1:12" x14ac:dyDescent="0.25">
      <c r="A4214">
        <f t="shared" si="467"/>
        <v>2015</v>
      </c>
      <c r="B4214" t="str">
        <f t="shared" si="468"/>
        <v>01.01.2015</v>
      </c>
      <c r="C4214" t="str">
        <f t="shared" si="469"/>
        <v>19.3.2015</v>
      </c>
      <c r="D4214" s="1">
        <v>42082</v>
      </c>
      <c r="E4214" s="3">
        <f t="shared" si="470"/>
        <v>79</v>
      </c>
      <c r="F4214" s="5">
        <f t="shared" si="471"/>
        <v>3</v>
      </c>
      <c r="G4214" s="5">
        <f t="shared" si="472"/>
        <v>19</v>
      </c>
      <c r="H4214">
        <v>0.77407999999999999</v>
      </c>
      <c r="I4214">
        <v>0.78071000000000002</v>
      </c>
      <c r="J4214">
        <v>0.76105999999999996</v>
      </c>
      <c r="K4214">
        <v>0.76471999999999996</v>
      </c>
      <c r="L4214" s="5">
        <f t="shared" si="466"/>
        <v>-9.360000000000035</v>
      </c>
    </row>
    <row r="4215" spans="1:12" x14ac:dyDescent="0.25">
      <c r="A4215">
        <f t="shared" si="467"/>
        <v>2015</v>
      </c>
      <c r="B4215" t="str">
        <f t="shared" si="468"/>
        <v>01.01.2015</v>
      </c>
      <c r="C4215" t="str">
        <f t="shared" si="469"/>
        <v>20.3.2015</v>
      </c>
      <c r="D4215" s="1">
        <v>42083</v>
      </c>
      <c r="E4215" s="3">
        <f t="shared" si="470"/>
        <v>80</v>
      </c>
      <c r="F4215" s="5">
        <f t="shared" si="471"/>
        <v>3</v>
      </c>
      <c r="G4215" s="5">
        <f t="shared" si="472"/>
        <v>20</v>
      </c>
      <c r="H4215">
        <v>0.76463999999999999</v>
      </c>
      <c r="I4215">
        <v>0.78015999999999996</v>
      </c>
      <c r="J4215">
        <v>0.76429999999999998</v>
      </c>
      <c r="K4215">
        <v>0.77700000000000002</v>
      </c>
      <c r="L4215" s="5">
        <f t="shared" si="466"/>
        <v>12.360000000000039</v>
      </c>
    </row>
    <row r="4216" spans="1:12" x14ac:dyDescent="0.25">
      <c r="A4216">
        <f t="shared" si="467"/>
        <v>2015</v>
      </c>
      <c r="B4216" t="str">
        <f t="shared" si="468"/>
        <v>01.01.2015</v>
      </c>
      <c r="C4216" t="str">
        <f t="shared" si="469"/>
        <v>23.3.2015</v>
      </c>
      <c r="D4216" s="1">
        <v>42086</v>
      </c>
      <c r="E4216" s="3">
        <f t="shared" si="470"/>
        <v>83</v>
      </c>
      <c r="F4216" s="5">
        <f t="shared" si="471"/>
        <v>3</v>
      </c>
      <c r="G4216" s="5">
        <f t="shared" si="472"/>
        <v>23</v>
      </c>
      <c r="H4216">
        <v>0.77966999999999997</v>
      </c>
      <c r="I4216">
        <v>0.78976000000000002</v>
      </c>
      <c r="J4216">
        <v>0.77622999999999998</v>
      </c>
      <c r="K4216">
        <v>0.78749999999999998</v>
      </c>
      <c r="L4216" s="5">
        <f t="shared" si="466"/>
        <v>7.8300000000000036</v>
      </c>
    </row>
    <row r="4217" spans="1:12" x14ac:dyDescent="0.25">
      <c r="A4217">
        <f t="shared" si="467"/>
        <v>2015</v>
      </c>
      <c r="B4217" t="str">
        <f t="shared" si="468"/>
        <v>01.01.2015</v>
      </c>
      <c r="C4217" t="str">
        <f t="shared" si="469"/>
        <v>24.3.2015</v>
      </c>
      <c r="D4217" s="1">
        <v>42087</v>
      </c>
      <c r="E4217" s="3">
        <f t="shared" si="470"/>
        <v>84</v>
      </c>
      <c r="F4217" s="5">
        <f t="shared" si="471"/>
        <v>3</v>
      </c>
      <c r="G4217" s="5">
        <f t="shared" si="472"/>
        <v>24</v>
      </c>
      <c r="H4217">
        <v>0.78754000000000002</v>
      </c>
      <c r="I4217">
        <v>0.79376999999999998</v>
      </c>
      <c r="J4217">
        <v>0.78344000000000003</v>
      </c>
      <c r="K4217">
        <v>0.78734000000000004</v>
      </c>
      <c r="L4217" s="5">
        <f t="shared" si="466"/>
        <v>-0.19999999999997797</v>
      </c>
    </row>
    <row r="4218" spans="1:12" x14ac:dyDescent="0.25">
      <c r="A4218">
        <f t="shared" si="467"/>
        <v>2015</v>
      </c>
      <c r="B4218" t="str">
        <f t="shared" si="468"/>
        <v>01.01.2015</v>
      </c>
      <c r="C4218" t="str">
        <f t="shared" si="469"/>
        <v>25.3.2015</v>
      </c>
      <c r="D4218" s="1">
        <v>42088</v>
      </c>
      <c r="E4218" s="3">
        <f t="shared" si="470"/>
        <v>85</v>
      </c>
      <c r="F4218" s="5">
        <f t="shared" si="471"/>
        <v>3</v>
      </c>
      <c r="G4218" s="5">
        <f t="shared" si="472"/>
        <v>25</v>
      </c>
      <c r="H4218">
        <v>0.78732999999999997</v>
      </c>
      <c r="I4218">
        <v>0.79035</v>
      </c>
      <c r="J4218">
        <v>0.78283999999999998</v>
      </c>
      <c r="K4218">
        <v>0.78454000000000002</v>
      </c>
      <c r="L4218" s="5">
        <f t="shared" si="466"/>
        <v>-2.7899999999999592</v>
      </c>
    </row>
    <row r="4219" spans="1:12" x14ac:dyDescent="0.25">
      <c r="A4219">
        <f t="shared" si="467"/>
        <v>2015</v>
      </c>
      <c r="B4219" t="str">
        <f t="shared" si="468"/>
        <v>01.01.2015</v>
      </c>
      <c r="C4219" t="str">
        <f t="shared" si="469"/>
        <v>26.3.2015</v>
      </c>
      <c r="D4219" s="1">
        <v>42089</v>
      </c>
      <c r="E4219" s="3">
        <f t="shared" si="470"/>
        <v>86</v>
      </c>
      <c r="F4219" s="5">
        <f t="shared" si="471"/>
        <v>3</v>
      </c>
      <c r="G4219" s="5">
        <f t="shared" si="472"/>
        <v>26</v>
      </c>
      <c r="H4219">
        <v>0.78458000000000006</v>
      </c>
      <c r="I4219">
        <v>0.78832000000000002</v>
      </c>
      <c r="J4219">
        <v>0.77993999999999997</v>
      </c>
      <c r="K4219">
        <v>0.78263000000000005</v>
      </c>
      <c r="L4219" s="5">
        <f t="shared" si="466"/>
        <v>-1.9500000000000073</v>
      </c>
    </row>
    <row r="4220" spans="1:12" x14ac:dyDescent="0.25">
      <c r="A4220">
        <f t="shared" si="467"/>
        <v>2015</v>
      </c>
      <c r="B4220" t="str">
        <f t="shared" si="468"/>
        <v>01.01.2015</v>
      </c>
      <c r="C4220" t="str">
        <f t="shared" si="469"/>
        <v>27.3.2015</v>
      </c>
      <c r="D4220" s="1">
        <v>42090</v>
      </c>
      <c r="E4220" s="3">
        <f t="shared" si="470"/>
        <v>87</v>
      </c>
      <c r="F4220" s="5">
        <f t="shared" si="471"/>
        <v>3</v>
      </c>
      <c r="G4220" s="5">
        <f t="shared" si="472"/>
        <v>27</v>
      </c>
      <c r="H4220">
        <v>0.78263000000000005</v>
      </c>
      <c r="I4220">
        <v>0.78334999999999999</v>
      </c>
      <c r="J4220">
        <v>0.77441000000000004</v>
      </c>
      <c r="K4220">
        <v>0.77481</v>
      </c>
      <c r="L4220" s="5">
        <f t="shared" si="466"/>
        <v>-7.8200000000000491</v>
      </c>
    </row>
    <row r="4221" spans="1:12" x14ac:dyDescent="0.25">
      <c r="A4221">
        <f t="shared" si="467"/>
        <v>2015</v>
      </c>
      <c r="B4221" t="str">
        <f t="shared" si="468"/>
        <v>01.01.2015</v>
      </c>
      <c r="C4221" t="str">
        <f t="shared" si="469"/>
        <v>30.3.2015</v>
      </c>
      <c r="D4221" s="1">
        <v>42093</v>
      </c>
      <c r="E4221" s="3">
        <f t="shared" si="470"/>
        <v>90</v>
      </c>
      <c r="F4221" s="5">
        <f t="shared" si="471"/>
        <v>3</v>
      </c>
      <c r="G4221" s="5">
        <f t="shared" si="472"/>
        <v>30</v>
      </c>
      <c r="H4221">
        <v>0.77327000000000001</v>
      </c>
      <c r="I4221">
        <v>0.77464999999999995</v>
      </c>
      <c r="J4221">
        <v>0.76326000000000005</v>
      </c>
      <c r="K4221">
        <v>0.76512000000000002</v>
      </c>
      <c r="L4221" s="5">
        <f t="shared" si="466"/>
        <v>-8.1499999999999915</v>
      </c>
    </row>
    <row r="4222" spans="1:12" x14ac:dyDescent="0.25">
      <c r="A4222">
        <f t="shared" si="467"/>
        <v>2015</v>
      </c>
      <c r="B4222" t="str">
        <f t="shared" si="468"/>
        <v>01.01.2015</v>
      </c>
      <c r="C4222" t="str">
        <f t="shared" si="469"/>
        <v>31.3.2015</v>
      </c>
      <c r="D4222" s="1">
        <v>42094</v>
      </c>
      <c r="E4222" s="3">
        <f t="shared" si="470"/>
        <v>90</v>
      </c>
      <c r="F4222" s="5">
        <f t="shared" si="471"/>
        <v>3</v>
      </c>
      <c r="G4222" s="5">
        <f t="shared" si="472"/>
        <v>31</v>
      </c>
      <c r="H4222">
        <v>0.76515</v>
      </c>
      <c r="I4222">
        <v>0.76634000000000002</v>
      </c>
      <c r="J4222">
        <v>0.75900000000000001</v>
      </c>
      <c r="K4222">
        <v>0.76046999999999998</v>
      </c>
      <c r="L4222" s="5">
        <f t="shared" si="466"/>
        <v>-4.6800000000000175</v>
      </c>
    </row>
    <row r="4223" spans="1:12" x14ac:dyDescent="0.25">
      <c r="A4223">
        <f t="shared" si="467"/>
        <v>2015</v>
      </c>
      <c r="B4223" t="str">
        <f t="shared" si="468"/>
        <v>01.01.2015</v>
      </c>
      <c r="C4223" t="str">
        <f t="shared" si="469"/>
        <v>1.4.2015</v>
      </c>
      <c r="D4223" s="1">
        <v>42095</v>
      </c>
      <c r="E4223" s="3">
        <f t="shared" si="470"/>
        <v>91</v>
      </c>
      <c r="F4223" s="5">
        <f t="shared" si="471"/>
        <v>4</v>
      </c>
      <c r="G4223" s="5">
        <f t="shared" si="472"/>
        <v>1</v>
      </c>
      <c r="H4223">
        <v>0.76044999999999996</v>
      </c>
      <c r="I4223">
        <v>0.76624000000000003</v>
      </c>
      <c r="J4223">
        <v>0.75814000000000004</v>
      </c>
      <c r="K4223">
        <v>0.75975000000000004</v>
      </c>
      <c r="L4223" s="5">
        <f t="shared" si="466"/>
        <v>-0.69999999999992291</v>
      </c>
    </row>
    <row r="4224" spans="1:12" x14ac:dyDescent="0.25">
      <c r="A4224">
        <f t="shared" si="467"/>
        <v>2015</v>
      </c>
      <c r="B4224" t="str">
        <f t="shared" si="468"/>
        <v>01.01.2015</v>
      </c>
      <c r="C4224" t="str">
        <f t="shared" si="469"/>
        <v>2.4.2015</v>
      </c>
      <c r="D4224" s="1">
        <v>42096</v>
      </c>
      <c r="E4224" s="3">
        <f t="shared" si="470"/>
        <v>92</v>
      </c>
      <c r="F4224" s="5">
        <f t="shared" si="471"/>
        <v>4</v>
      </c>
      <c r="G4224" s="5">
        <f t="shared" si="472"/>
        <v>2</v>
      </c>
      <c r="H4224">
        <v>0.75975999999999999</v>
      </c>
      <c r="I4224">
        <v>0.76102000000000003</v>
      </c>
      <c r="J4224">
        <v>0.75322</v>
      </c>
      <c r="K4224">
        <v>0.75888</v>
      </c>
      <c r="L4224" s="5">
        <f t="shared" si="466"/>
        <v>-0.8799999999999919</v>
      </c>
    </row>
    <row r="4225" spans="1:12" x14ac:dyDescent="0.25">
      <c r="A4225">
        <f t="shared" si="467"/>
        <v>2015</v>
      </c>
      <c r="B4225" t="str">
        <f t="shared" si="468"/>
        <v>01.01.2015</v>
      </c>
      <c r="C4225" t="str">
        <f t="shared" si="469"/>
        <v>3.4.2015</v>
      </c>
      <c r="D4225" s="1">
        <v>42097</v>
      </c>
      <c r="E4225" s="3">
        <f t="shared" si="470"/>
        <v>93</v>
      </c>
      <c r="F4225" s="5">
        <f t="shared" si="471"/>
        <v>4</v>
      </c>
      <c r="G4225" s="5">
        <f t="shared" si="472"/>
        <v>3</v>
      </c>
      <c r="H4225">
        <v>0.75904000000000005</v>
      </c>
      <c r="I4225">
        <v>0.76924999999999999</v>
      </c>
      <c r="J4225">
        <v>0.75695000000000001</v>
      </c>
      <c r="K4225">
        <v>0.76275999999999999</v>
      </c>
      <c r="L4225" s="5">
        <f t="shared" si="466"/>
        <v>3.7199999999999456</v>
      </c>
    </row>
    <row r="4226" spans="1:12" x14ac:dyDescent="0.25">
      <c r="A4226">
        <f t="shared" si="467"/>
        <v>2015</v>
      </c>
      <c r="B4226" t="str">
        <f t="shared" si="468"/>
        <v>01.01.2015</v>
      </c>
      <c r="C4226" t="str">
        <f t="shared" si="469"/>
        <v>6.4.2015</v>
      </c>
      <c r="D4226" s="1">
        <v>42100</v>
      </c>
      <c r="E4226" s="3">
        <f t="shared" si="470"/>
        <v>96</v>
      </c>
      <c r="F4226" s="5">
        <f t="shared" si="471"/>
        <v>4</v>
      </c>
      <c r="G4226" s="5">
        <f t="shared" si="472"/>
        <v>6</v>
      </c>
      <c r="H4226">
        <v>0.76336999999999999</v>
      </c>
      <c r="I4226">
        <v>0.76663000000000003</v>
      </c>
      <c r="J4226">
        <v>0.75782000000000005</v>
      </c>
      <c r="K4226">
        <v>0.75880999999999998</v>
      </c>
      <c r="L4226" s="5">
        <f t="shared" si="466"/>
        <v>-4.5600000000000085</v>
      </c>
    </row>
    <row r="4227" spans="1:12" x14ac:dyDescent="0.25">
      <c r="A4227">
        <f t="shared" si="467"/>
        <v>2015</v>
      </c>
      <c r="B4227" t="str">
        <f t="shared" si="468"/>
        <v>01.01.2015</v>
      </c>
      <c r="C4227" t="str">
        <f t="shared" si="469"/>
        <v>7.4.2015</v>
      </c>
      <c r="D4227" s="1">
        <v>42101</v>
      </c>
      <c r="E4227" s="3">
        <f t="shared" si="470"/>
        <v>97</v>
      </c>
      <c r="F4227" s="5">
        <f t="shared" si="471"/>
        <v>4</v>
      </c>
      <c r="G4227" s="5">
        <f t="shared" si="472"/>
        <v>7</v>
      </c>
      <c r="H4227">
        <v>0.75880999999999998</v>
      </c>
      <c r="I4227">
        <v>0.77103999999999995</v>
      </c>
      <c r="J4227">
        <v>0.75758000000000003</v>
      </c>
      <c r="K4227">
        <v>0.76309000000000005</v>
      </c>
      <c r="L4227" s="5">
        <f t="shared" si="466"/>
        <v>4.2800000000000615</v>
      </c>
    </row>
    <row r="4228" spans="1:12" x14ac:dyDescent="0.25">
      <c r="A4228">
        <f t="shared" si="467"/>
        <v>2015</v>
      </c>
      <c r="B4228" t="str">
        <f t="shared" si="468"/>
        <v>01.01.2015</v>
      </c>
      <c r="C4228" t="str">
        <f t="shared" si="469"/>
        <v>8.4.2015</v>
      </c>
      <c r="D4228" s="1">
        <v>42102</v>
      </c>
      <c r="E4228" s="3">
        <f t="shared" si="470"/>
        <v>98</v>
      </c>
      <c r="F4228" s="5">
        <f t="shared" si="471"/>
        <v>4</v>
      </c>
      <c r="G4228" s="5">
        <f t="shared" si="472"/>
        <v>8</v>
      </c>
      <c r="H4228">
        <v>0.76302999999999999</v>
      </c>
      <c r="I4228">
        <v>0.77271000000000001</v>
      </c>
      <c r="J4228">
        <v>0.76300999999999997</v>
      </c>
      <c r="K4228">
        <v>0.76826000000000005</v>
      </c>
      <c r="L4228" s="5">
        <f t="shared" si="466"/>
        <v>5.2300000000000679</v>
      </c>
    </row>
    <row r="4229" spans="1:12" x14ac:dyDescent="0.25">
      <c r="A4229">
        <f t="shared" si="467"/>
        <v>2015</v>
      </c>
      <c r="B4229" t="str">
        <f t="shared" si="468"/>
        <v>01.01.2015</v>
      </c>
      <c r="C4229" t="str">
        <f t="shared" si="469"/>
        <v>9.4.2015</v>
      </c>
      <c r="D4229" s="1">
        <v>42103</v>
      </c>
      <c r="E4229" s="3">
        <f t="shared" si="470"/>
        <v>99</v>
      </c>
      <c r="F4229" s="5">
        <f t="shared" si="471"/>
        <v>4</v>
      </c>
      <c r="G4229" s="5">
        <f t="shared" si="472"/>
        <v>9</v>
      </c>
      <c r="H4229">
        <v>0.76820999999999995</v>
      </c>
      <c r="I4229">
        <v>0.77378000000000002</v>
      </c>
      <c r="J4229">
        <v>0.76587000000000005</v>
      </c>
      <c r="K4229">
        <v>0.76902999999999999</v>
      </c>
      <c r="L4229" s="5">
        <f t="shared" si="466"/>
        <v>0.82000000000004292</v>
      </c>
    </row>
    <row r="4230" spans="1:12" x14ac:dyDescent="0.25">
      <c r="A4230">
        <f t="shared" si="467"/>
        <v>2015</v>
      </c>
      <c r="B4230" t="str">
        <f t="shared" si="468"/>
        <v>01.01.2015</v>
      </c>
      <c r="C4230" t="str">
        <f t="shared" si="469"/>
        <v>10.4.2015</v>
      </c>
      <c r="D4230" s="1">
        <v>42104</v>
      </c>
      <c r="E4230" s="3">
        <f t="shared" si="470"/>
        <v>100</v>
      </c>
      <c r="F4230" s="5">
        <f t="shared" si="471"/>
        <v>4</v>
      </c>
      <c r="G4230" s="5">
        <f t="shared" si="472"/>
        <v>10</v>
      </c>
      <c r="H4230">
        <v>0.76902999999999999</v>
      </c>
      <c r="I4230">
        <v>0.77205000000000001</v>
      </c>
      <c r="J4230">
        <v>0.76368999999999998</v>
      </c>
      <c r="K4230">
        <v>0.76763000000000003</v>
      </c>
      <c r="L4230" s="5">
        <f t="shared" si="466"/>
        <v>-1.3999999999999568</v>
      </c>
    </row>
    <row r="4231" spans="1:12" x14ac:dyDescent="0.25">
      <c r="A4231">
        <f t="shared" si="467"/>
        <v>2015</v>
      </c>
      <c r="B4231" t="str">
        <f t="shared" si="468"/>
        <v>01.01.2015</v>
      </c>
      <c r="C4231" t="str">
        <f t="shared" si="469"/>
        <v>13.4.2015</v>
      </c>
      <c r="D4231" s="1">
        <v>42107</v>
      </c>
      <c r="E4231" s="3">
        <f t="shared" si="470"/>
        <v>103</v>
      </c>
      <c r="F4231" s="5">
        <f t="shared" si="471"/>
        <v>4</v>
      </c>
      <c r="G4231" s="5">
        <f t="shared" si="472"/>
        <v>13</v>
      </c>
      <c r="H4231">
        <v>0.76656000000000002</v>
      </c>
      <c r="I4231">
        <v>0.76773000000000002</v>
      </c>
      <c r="J4231">
        <v>0.75519999999999998</v>
      </c>
      <c r="K4231">
        <v>0.75878000000000001</v>
      </c>
      <c r="L4231" s="5">
        <f t="shared" si="466"/>
        <v>-7.7800000000000091</v>
      </c>
    </row>
    <row r="4232" spans="1:12" x14ac:dyDescent="0.25">
      <c r="A4232">
        <f t="shared" si="467"/>
        <v>2015</v>
      </c>
      <c r="B4232" t="str">
        <f t="shared" si="468"/>
        <v>01.01.2015</v>
      </c>
      <c r="C4232" t="str">
        <f t="shared" si="469"/>
        <v>14.4.2015</v>
      </c>
      <c r="D4232" s="1">
        <v>42108</v>
      </c>
      <c r="E4232" s="3">
        <f t="shared" si="470"/>
        <v>104</v>
      </c>
      <c r="F4232" s="5">
        <f t="shared" si="471"/>
        <v>4</v>
      </c>
      <c r="G4232" s="5">
        <f t="shared" si="472"/>
        <v>14</v>
      </c>
      <c r="H4232">
        <v>0.75878999999999996</v>
      </c>
      <c r="I4232">
        <v>0.76482000000000006</v>
      </c>
      <c r="J4232">
        <v>0.75544</v>
      </c>
      <c r="K4232">
        <v>0.76234000000000002</v>
      </c>
      <c r="L4232" s="5">
        <f t="shared" si="466"/>
        <v>3.5500000000000531</v>
      </c>
    </row>
    <row r="4233" spans="1:12" x14ac:dyDescent="0.25">
      <c r="A4233">
        <f t="shared" si="467"/>
        <v>2015</v>
      </c>
      <c r="B4233" t="str">
        <f t="shared" si="468"/>
        <v>01.01.2015</v>
      </c>
      <c r="C4233" t="str">
        <f t="shared" si="469"/>
        <v>15.4.2015</v>
      </c>
      <c r="D4233" s="1">
        <v>42109</v>
      </c>
      <c r="E4233" s="3">
        <f t="shared" si="470"/>
        <v>105</v>
      </c>
      <c r="F4233" s="5">
        <f t="shared" si="471"/>
        <v>4</v>
      </c>
      <c r="G4233" s="5">
        <f t="shared" si="472"/>
        <v>15</v>
      </c>
      <c r="H4233">
        <v>0.76234000000000002</v>
      </c>
      <c r="I4233">
        <v>0.76990999999999998</v>
      </c>
      <c r="J4233">
        <v>0.75705999999999996</v>
      </c>
      <c r="K4233">
        <v>0.76783000000000001</v>
      </c>
      <c r="L4233" s="5">
        <f t="shared" si="466"/>
        <v>5.4899999999999949</v>
      </c>
    </row>
    <row r="4234" spans="1:12" x14ac:dyDescent="0.25">
      <c r="A4234">
        <f t="shared" si="467"/>
        <v>2015</v>
      </c>
      <c r="B4234" t="str">
        <f t="shared" si="468"/>
        <v>01.01.2015</v>
      </c>
      <c r="C4234" t="str">
        <f t="shared" si="469"/>
        <v>16.4.2015</v>
      </c>
      <c r="D4234" s="1">
        <v>42110</v>
      </c>
      <c r="E4234" s="3">
        <f t="shared" si="470"/>
        <v>106</v>
      </c>
      <c r="F4234" s="5">
        <f t="shared" si="471"/>
        <v>4</v>
      </c>
      <c r="G4234" s="5">
        <f t="shared" si="472"/>
        <v>16</v>
      </c>
      <c r="H4234">
        <v>0.76783000000000001</v>
      </c>
      <c r="I4234">
        <v>0.78208999999999995</v>
      </c>
      <c r="J4234">
        <v>0.76720999999999995</v>
      </c>
      <c r="K4234">
        <v>0.78017999999999998</v>
      </c>
      <c r="L4234" s="5">
        <f t="shared" si="466"/>
        <v>12.349999999999973</v>
      </c>
    </row>
    <row r="4235" spans="1:12" x14ac:dyDescent="0.25">
      <c r="A4235">
        <f t="shared" si="467"/>
        <v>2015</v>
      </c>
      <c r="B4235" t="str">
        <f t="shared" si="468"/>
        <v>01.01.2015</v>
      </c>
      <c r="C4235" t="str">
        <f t="shared" si="469"/>
        <v>17.4.2015</v>
      </c>
      <c r="D4235" s="1">
        <v>42111</v>
      </c>
      <c r="E4235" s="3">
        <f t="shared" si="470"/>
        <v>107</v>
      </c>
      <c r="F4235" s="5">
        <f t="shared" si="471"/>
        <v>4</v>
      </c>
      <c r="G4235" s="5">
        <f t="shared" si="472"/>
        <v>17</v>
      </c>
      <c r="H4235">
        <v>0.78012999999999999</v>
      </c>
      <c r="I4235">
        <v>0.78417000000000003</v>
      </c>
      <c r="J4235">
        <v>0.77581</v>
      </c>
      <c r="K4235">
        <v>0.77790999999999999</v>
      </c>
      <c r="L4235" s="5">
        <f t="shared" si="466"/>
        <v>-2.2199999999999998</v>
      </c>
    </row>
    <row r="4236" spans="1:12" x14ac:dyDescent="0.25">
      <c r="A4236">
        <f t="shared" si="467"/>
        <v>2015</v>
      </c>
      <c r="B4236" t="str">
        <f t="shared" si="468"/>
        <v>01.01.2015</v>
      </c>
      <c r="C4236" t="str">
        <f t="shared" si="469"/>
        <v>20.4.2015</v>
      </c>
      <c r="D4236" s="1">
        <v>42114</v>
      </c>
      <c r="E4236" s="3">
        <f t="shared" si="470"/>
        <v>110</v>
      </c>
      <c r="F4236" s="5">
        <f t="shared" si="471"/>
        <v>4</v>
      </c>
      <c r="G4236" s="5">
        <f t="shared" si="472"/>
        <v>20</v>
      </c>
      <c r="H4236">
        <v>0.78227000000000002</v>
      </c>
      <c r="I4236">
        <v>0.78252999999999995</v>
      </c>
      <c r="J4236">
        <v>0.77056000000000002</v>
      </c>
      <c r="K4236">
        <v>0.77232999999999996</v>
      </c>
      <c r="L4236" s="5">
        <f t="shared" si="466"/>
        <v>-9.9400000000000599</v>
      </c>
    </row>
    <row r="4237" spans="1:12" x14ac:dyDescent="0.25">
      <c r="A4237">
        <f t="shared" si="467"/>
        <v>2015</v>
      </c>
      <c r="B4237" t="str">
        <f t="shared" si="468"/>
        <v>01.01.2015</v>
      </c>
      <c r="C4237" t="str">
        <f t="shared" si="469"/>
        <v>21.4.2015</v>
      </c>
      <c r="D4237" s="1">
        <v>42115</v>
      </c>
      <c r="E4237" s="3">
        <f t="shared" si="470"/>
        <v>111</v>
      </c>
      <c r="F4237" s="5">
        <f t="shared" si="471"/>
        <v>4</v>
      </c>
      <c r="G4237" s="5">
        <f t="shared" si="472"/>
        <v>21</v>
      </c>
      <c r="H4237">
        <v>0.77222000000000002</v>
      </c>
      <c r="I4237">
        <v>0.77529999999999999</v>
      </c>
      <c r="J4237">
        <v>0.76817999999999997</v>
      </c>
      <c r="K4237">
        <v>0.77100000000000002</v>
      </c>
      <c r="L4237" s="5">
        <f t="shared" si="466"/>
        <v>-1.2199999999999989</v>
      </c>
    </row>
    <row r="4238" spans="1:12" x14ac:dyDescent="0.25">
      <c r="A4238">
        <f t="shared" si="467"/>
        <v>2015</v>
      </c>
      <c r="B4238" t="str">
        <f t="shared" si="468"/>
        <v>01.01.2015</v>
      </c>
      <c r="C4238" t="str">
        <f t="shared" si="469"/>
        <v>22.4.2015</v>
      </c>
      <c r="D4238" s="1">
        <v>42116</v>
      </c>
      <c r="E4238" s="3">
        <f t="shared" si="470"/>
        <v>112</v>
      </c>
      <c r="F4238" s="5">
        <f t="shared" si="471"/>
        <v>4</v>
      </c>
      <c r="G4238" s="5">
        <f t="shared" si="472"/>
        <v>22</v>
      </c>
      <c r="H4238">
        <v>0.77078000000000002</v>
      </c>
      <c r="I4238">
        <v>0.78063000000000005</v>
      </c>
      <c r="J4238">
        <v>0.77049999999999996</v>
      </c>
      <c r="K4238">
        <v>0.77512999999999999</v>
      </c>
      <c r="L4238" s="5">
        <f t="shared" si="466"/>
        <v>4.349999999999965</v>
      </c>
    </row>
    <row r="4239" spans="1:12" x14ac:dyDescent="0.25">
      <c r="A4239">
        <f t="shared" si="467"/>
        <v>2015</v>
      </c>
      <c r="B4239" t="str">
        <f t="shared" si="468"/>
        <v>01.01.2015</v>
      </c>
      <c r="C4239" t="str">
        <f t="shared" si="469"/>
        <v>23.4.2015</v>
      </c>
      <c r="D4239" s="1">
        <v>42117</v>
      </c>
      <c r="E4239" s="3">
        <f t="shared" si="470"/>
        <v>113</v>
      </c>
      <c r="F4239" s="5">
        <f t="shared" si="471"/>
        <v>4</v>
      </c>
      <c r="G4239" s="5">
        <f t="shared" si="472"/>
        <v>23</v>
      </c>
      <c r="H4239">
        <v>0.77510000000000001</v>
      </c>
      <c r="I4239">
        <v>0.77897000000000005</v>
      </c>
      <c r="J4239">
        <v>0.77102000000000004</v>
      </c>
      <c r="K4239">
        <v>0.77769999999999995</v>
      </c>
      <c r="L4239" s="5">
        <f t="shared" si="466"/>
        <v>2.5999999999999357</v>
      </c>
    </row>
    <row r="4240" spans="1:12" x14ac:dyDescent="0.25">
      <c r="A4240">
        <f t="shared" si="467"/>
        <v>2015</v>
      </c>
      <c r="B4240" t="str">
        <f t="shared" si="468"/>
        <v>01.01.2015</v>
      </c>
      <c r="C4240" t="str">
        <f t="shared" si="469"/>
        <v>24.4.2015</v>
      </c>
      <c r="D4240" s="1">
        <v>42118</v>
      </c>
      <c r="E4240" s="3">
        <f t="shared" si="470"/>
        <v>114</v>
      </c>
      <c r="F4240" s="5">
        <f t="shared" si="471"/>
        <v>4</v>
      </c>
      <c r="G4240" s="5">
        <f t="shared" si="472"/>
        <v>24</v>
      </c>
      <c r="H4240">
        <v>0.77744000000000002</v>
      </c>
      <c r="I4240">
        <v>0.78398999999999996</v>
      </c>
      <c r="J4240">
        <v>0.77632000000000001</v>
      </c>
      <c r="K4240">
        <v>0.78200999999999998</v>
      </c>
      <c r="L4240" s="5">
        <f t="shared" si="466"/>
        <v>4.569999999999963</v>
      </c>
    </row>
    <row r="4241" spans="1:12" x14ac:dyDescent="0.25">
      <c r="A4241">
        <f t="shared" si="467"/>
        <v>2015</v>
      </c>
      <c r="B4241" t="str">
        <f t="shared" si="468"/>
        <v>01.01.2015</v>
      </c>
      <c r="C4241" t="str">
        <f t="shared" si="469"/>
        <v>27.4.2015</v>
      </c>
      <c r="D4241" s="1">
        <v>42121</v>
      </c>
      <c r="E4241" s="3">
        <f t="shared" si="470"/>
        <v>117</v>
      </c>
      <c r="F4241" s="5">
        <f t="shared" si="471"/>
        <v>4</v>
      </c>
      <c r="G4241" s="5">
        <f t="shared" si="472"/>
        <v>27</v>
      </c>
      <c r="H4241">
        <v>0.78173000000000004</v>
      </c>
      <c r="I4241">
        <v>0.78713999999999995</v>
      </c>
      <c r="J4241">
        <v>0.77905999999999997</v>
      </c>
      <c r="K4241">
        <v>0.7853</v>
      </c>
      <c r="L4241" s="5">
        <f t="shared" si="466"/>
        <v>3.5699999999999621</v>
      </c>
    </row>
    <row r="4242" spans="1:12" x14ac:dyDescent="0.25">
      <c r="A4242">
        <f t="shared" si="467"/>
        <v>2015</v>
      </c>
      <c r="B4242" t="str">
        <f t="shared" si="468"/>
        <v>01.01.2015</v>
      </c>
      <c r="C4242" t="str">
        <f t="shared" si="469"/>
        <v>28.4.2015</v>
      </c>
      <c r="D4242" s="1">
        <v>42122</v>
      </c>
      <c r="E4242" s="3">
        <f t="shared" si="470"/>
        <v>118</v>
      </c>
      <c r="F4242" s="5">
        <f t="shared" si="471"/>
        <v>4</v>
      </c>
      <c r="G4242" s="5">
        <f t="shared" si="472"/>
        <v>28</v>
      </c>
      <c r="H4242">
        <v>0.78525999999999996</v>
      </c>
      <c r="I4242">
        <v>0.80257000000000001</v>
      </c>
      <c r="J4242">
        <v>0.78327000000000002</v>
      </c>
      <c r="K4242">
        <v>0.80206999999999995</v>
      </c>
      <c r="L4242" s="5">
        <f t="shared" si="466"/>
        <v>16.809999999999992</v>
      </c>
    </row>
    <row r="4243" spans="1:12" x14ac:dyDescent="0.25">
      <c r="A4243">
        <f t="shared" si="467"/>
        <v>2015</v>
      </c>
      <c r="B4243" t="str">
        <f t="shared" si="468"/>
        <v>01.01.2015</v>
      </c>
      <c r="C4243" t="str">
        <f t="shared" si="469"/>
        <v>29.4.2015</v>
      </c>
      <c r="D4243" s="1">
        <v>42123</v>
      </c>
      <c r="E4243" s="3">
        <f t="shared" si="470"/>
        <v>119</v>
      </c>
      <c r="F4243" s="5">
        <f t="shared" si="471"/>
        <v>4</v>
      </c>
      <c r="G4243" s="5">
        <f t="shared" si="472"/>
        <v>29</v>
      </c>
      <c r="H4243">
        <v>0.80196999999999996</v>
      </c>
      <c r="I4243">
        <v>0.80747000000000002</v>
      </c>
      <c r="J4243">
        <v>0.79757999999999996</v>
      </c>
      <c r="K4243">
        <v>0.80115000000000003</v>
      </c>
      <c r="L4243" s="5">
        <f t="shared" si="466"/>
        <v>-0.81999999999993189</v>
      </c>
    </row>
    <row r="4244" spans="1:12" x14ac:dyDescent="0.25">
      <c r="A4244">
        <f t="shared" si="467"/>
        <v>2015</v>
      </c>
      <c r="B4244" t="str">
        <f t="shared" si="468"/>
        <v>01.01.2015</v>
      </c>
      <c r="C4244" t="str">
        <f t="shared" si="469"/>
        <v>30.4.2015</v>
      </c>
      <c r="D4244" s="1">
        <v>42124</v>
      </c>
      <c r="E4244" s="3">
        <f t="shared" si="470"/>
        <v>120</v>
      </c>
      <c r="F4244" s="5">
        <f t="shared" si="471"/>
        <v>4</v>
      </c>
      <c r="G4244" s="5">
        <f t="shared" si="472"/>
        <v>30</v>
      </c>
      <c r="H4244">
        <v>0.80081999999999998</v>
      </c>
      <c r="I4244">
        <v>0.80203000000000002</v>
      </c>
      <c r="J4244">
        <v>0.78622000000000003</v>
      </c>
      <c r="K4244">
        <v>0.79020000000000001</v>
      </c>
      <c r="L4244" s="5">
        <f t="shared" si="466"/>
        <v>-10.619999999999962</v>
      </c>
    </row>
    <row r="4245" spans="1:12" x14ac:dyDescent="0.25">
      <c r="A4245">
        <f t="shared" si="467"/>
        <v>2015</v>
      </c>
      <c r="B4245" t="str">
        <f t="shared" si="468"/>
        <v>01.01.2015</v>
      </c>
      <c r="C4245" t="str">
        <f t="shared" si="469"/>
        <v>1.5.2015</v>
      </c>
      <c r="D4245" s="1">
        <v>42125</v>
      </c>
      <c r="E4245" s="3">
        <f t="shared" si="470"/>
        <v>121</v>
      </c>
      <c r="F4245" s="5">
        <f t="shared" si="471"/>
        <v>5</v>
      </c>
      <c r="G4245" s="5">
        <f t="shared" si="472"/>
        <v>1</v>
      </c>
      <c r="H4245">
        <v>0.79022000000000003</v>
      </c>
      <c r="I4245">
        <v>0.79171000000000002</v>
      </c>
      <c r="J4245">
        <v>0.78025999999999995</v>
      </c>
      <c r="K4245">
        <v>0.78415000000000001</v>
      </c>
      <c r="L4245" s="5">
        <f t="shared" si="466"/>
        <v>-6.0700000000000198</v>
      </c>
    </row>
    <row r="4246" spans="1:12" x14ac:dyDescent="0.25">
      <c r="A4246">
        <f t="shared" si="467"/>
        <v>2015</v>
      </c>
      <c r="B4246" t="str">
        <f t="shared" si="468"/>
        <v>01.01.2015</v>
      </c>
      <c r="C4246" t="str">
        <f t="shared" si="469"/>
        <v>4.5.2015</v>
      </c>
      <c r="D4246" s="1">
        <v>42128</v>
      </c>
      <c r="E4246" s="3">
        <f t="shared" si="470"/>
        <v>124</v>
      </c>
      <c r="F4246" s="5">
        <f t="shared" si="471"/>
        <v>5</v>
      </c>
      <c r="G4246" s="5">
        <f t="shared" si="472"/>
        <v>4</v>
      </c>
      <c r="H4246">
        <v>0.78286</v>
      </c>
      <c r="I4246">
        <v>0.78508999999999995</v>
      </c>
      <c r="J4246">
        <v>0.78008999999999995</v>
      </c>
      <c r="K4246">
        <v>0.78369999999999995</v>
      </c>
      <c r="L4246" s="5">
        <f t="shared" si="466"/>
        <v>0.8399999999999519</v>
      </c>
    </row>
    <row r="4247" spans="1:12" x14ac:dyDescent="0.25">
      <c r="A4247">
        <f t="shared" si="467"/>
        <v>2015</v>
      </c>
      <c r="B4247" t="str">
        <f t="shared" si="468"/>
        <v>01.01.2015</v>
      </c>
      <c r="C4247" t="str">
        <f t="shared" si="469"/>
        <v>5.5.2015</v>
      </c>
      <c r="D4247" s="1">
        <v>42129</v>
      </c>
      <c r="E4247" s="3">
        <f t="shared" si="470"/>
        <v>125</v>
      </c>
      <c r="F4247" s="5">
        <f t="shared" si="471"/>
        <v>5</v>
      </c>
      <c r="G4247" s="5">
        <f t="shared" si="472"/>
        <v>5</v>
      </c>
      <c r="H4247">
        <v>0.78330999999999995</v>
      </c>
      <c r="I4247">
        <v>0.79547000000000001</v>
      </c>
      <c r="J4247">
        <v>0.77847</v>
      </c>
      <c r="K4247">
        <v>0.79427999999999999</v>
      </c>
      <c r="L4247" s="5">
        <f t="shared" si="466"/>
        <v>10.970000000000034</v>
      </c>
    </row>
    <row r="4248" spans="1:12" x14ac:dyDescent="0.25">
      <c r="A4248">
        <f t="shared" si="467"/>
        <v>2015</v>
      </c>
      <c r="B4248" t="str">
        <f t="shared" si="468"/>
        <v>01.01.2015</v>
      </c>
      <c r="C4248" t="str">
        <f t="shared" si="469"/>
        <v>6.5.2015</v>
      </c>
      <c r="D4248" s="1">
        <v>42130</v>
      </c>
      <c r="E4248" s="3">
        <f t="shared" si="470"/>
        <v>126</v>
      </c>
      <c r="F4248" s="5">
        <f t="shared" si="471"/>
        <v>5</v>
      </c>
      <c r="G4248" s="5">
        <f t="shared" si="472"/>
        <v>6</v>
      </c>
      <c r="H4248">
        <v>0.79386999999999996</v>
      </c>
      <c r="I4248">
        <v>0.80293999999999999</v>
      </c>
      <c r="J4248">
        <v>0.79169</v>
      </c>
      <c r="K4248">
        <v>0.79674999999999996</v>
      </c>
      <c r="L4248" s="5">
        <f t="shared" si="466"/>
        <v>2.8799999999999937</v>
      </c>
    </row>
    <row r="4249" spans="1:12" x14ac:dyDescent="0.25">
      <c r="A4249">
        <f t="shared" si="467"/>
        <v>2015</v>
      </c>
      <c r="B4249" t="str">
        <f t="shared" si="468"/>
        <v>01.01.2015</v>
      </c>
      <c r="C4249" t="str">
        <f t="shared" si="469"/>
        <v>7.5.2015</v>
      </c>
      <c r="D4249" s="1">
        <v>42131</v>
      </c>
      <c r="E4249" s="3">
        <f t="shared" si="470"/>
        <v>127</v>
      </c>
      <c r="F4249" s="5">
        <f t="shared" si="471"/>
        <v>5</v>
      </c>
      <c r="G4249" s="5">
        <f t="shared" si="472"/>
        <v>7</v>
      </c>
      <c r="H4249">
        <v>0.79691999999999996</v>
      </c>
      <c r="I4249">
        <v>0.80027000000000004</v>
      </c>
      <c r="J4249">
        <v>0.78883999999999999</v>
      </c>
      <c r="K4249">
        <v>0.79035999999999995</v>
      </c>
      <c r="L4249" s="5">
        <f t="shared" si="466"/>
        <v>-6.5600000000000103</v>
      </c>
    </row>
    <row r="4250" spans="1:12" x14ac:dyDescent="0.25">
      <c r="A4250">
        <f t="shared" si="467"/>
        <v>2015</v>
      </c>
      <c r="B4250" t="str">
        <f t="shared" si="468"/>
        <v>01.01.2015</v>
      </c>
      <c r="C4250" t="str">
        <f t="shared" si="469"/>
        <v>8.5.2015</v>
      </c>
      <c r="D4250" s="1">
        <v>42132</v>
      </c>
      <c r="E4250" s="3">
        <f t="shared" si="470"/>
        <v>128</v>
      </c>
      <c r="F4250" s="5">
        <f t="shared" si="471"/>
        <v>5</v>
      </c>
      <c r="G4250" s="5">
        <f t="shared" si="472"/>
        <v>8</v>
      </c>
      <c r="H4250">
        <v>0.79135</v>
      </c>
      <c r="I4250">
        <v>0.79671999999999998</v>
      </c>
      <c r="J4250">
        <v>0.78610999999999998</v>
      </c>
      <c r="K4250">
        <v>0.79323999999999995</v>
      </c>
      <c r="L4250" s="5">
        <f t="shared" si="466"/>
        <v>1.8899999999999473</v>
      </c>
    </row>
    <row r="4251" spans="1:12" x14ac:dyDescent="0.25">
      <c r="A4251">
        <f t="shared" si="467"/>
        <v>2015</v>
      </c>
      <c r="B4251" t="str">
        <f t="shared" si="468"/>
        <v>01.01.2015</v>
      </c>
      <c r="C4251" t="str">
        <f t="shared" si="469"/>
        <v>11.5.2015</v>
      </c>
      <c r="D4251" s="1">
        <v>42135</v>
      </c>
      <c r="E4251" s="3">
        <f t="shared" si="470"/>
        <v>131</v>
      </c>
      <c r="F4251" s="5">
        <f t="shared" si="471"/>
        <v>5</v>
      </c>
      <c r="G4251" s="5">
        <f t="shared" si="472"/>
        <v>11</v>
      </c>
      <c r="H4251">
        <v>0.79178999999999999</v>
      </c>
      <c r="I4251">
        <v>0.79322999999999999</v>
      </c>
      <c r="J4251">
        <v>0.78754000000000002</v>
      </c>
      <c r="K4251">
        <v>0.78883000000000003</v>
      </c>
      <c r="L4251" s="5">
        <f t="shared" si="466"/>
        <v>-2.9599999999999627</v>
      </c>
    </row>
    <row r="4252" spans="1:12" x14ac:dyDescent="0.25">
      <c r="A4252">
        <f t="shared" si="467"/>
        <v>2015</v>
      </c>
      <c r="B4252" t="str">
        <f t="shared" si="468"/>
        <v>01.01.2015</v>
      </c>
      <c r="C4252" t="str">
        <f t="shared" si="469"/>
        <v>12.5.2015</v>
      </c>
      <c r="D4252" s="1">
        <v>42136</v>
      </c>
      <c r="E4252" s="3">
        <f t="shared" si="470"/>
        <v>132</v>
      </c>
      <c r="F4252" s="5">
        <f t="shared" si="471"/>
        <v>5</v>
      </c>
      <c r="G4252" s="5">
        <f t="shared" si="472"/>
        <v>12</v>
      </c>
      <c r="H4252">
        <v>0.78881999999999997</v>
      </c>
      <c r="I4252">
        <v>0.79991000000000001</v>
      </c>
      <c r="J4252">
        <v>0.78856000000000004</v>
      </c>
      <c r="K4252">
        <v>0.79745999999999995</v>
      </c>
      <c r="L4252" s="5">
        <f t="shared" si="466"/>
        <v>8.639999999999981</v>
      </c>
    </row>
    <row r="4253" spans="1:12" x14ac:dyDescent="0.25">
      <c r="A4253">
        <f t="shared" si="467"/>
        <v>2015</v>
      </c>
      <c r="B4253" t="str">
        <f t="shared" si="468"/>
        <v>01.01.2015</v>
      </c>
      <c r="C4253" t="str">
        <f t="shared" si="469"/>
        <v>13.5.2015</v>
      </c>
      <c r="D4253" s="1">
        <v>42137</v>
      </c>
      <c r="E4253" s="3">
        <f t="shared" si="470"/>
        <v>133</v>
      </c>
      <c r="F4253" s="5">
        <f t="shared" si="471"/>
        <v>5</v>
      </c>
      <c r="G4253" s="5">
        <f t="shared" si="472"/>
        <v>13</v>
      </c>
      <c r="H4253">
        <v>0.79745999999999995</v>
      </c>
      <c r="I4253">
        <v>0.81233</v>
      </c>
      <c r="J4253">
        <v>0.79498999999999997</v>
      </c>
      <c r="K4253">
        <v>0.81110000000000004</v>
      </c>
      <c r="L4253" s="5">
        <f t="shared" si="466"/>
        <v>13.640000000000096</v>
      </c>
    </row>
    <row r="4254" spans="1:12" x14ac:dyDescent="0.25">
      <c r="A4254">
        <f t="shared" si="467"/>
        <v>2015</v>
      </c>
      <c r="B4254" t="str">
        <f t="shared" si="468"/>
        <v>01.01.2015</v>
      </c>
      <c r="C4254" t="str">
        <f t="shared" si="469"/>
        <v>14.5.2015</v>
      </c>
      <c r="D4254" s="1">
        <v>42138</v>
      </c>
      <c r="E4254" s="3">
        <f t="shared" si="470"/>
        <v>134</v>
      </c>
      <c r="F4254" s="5">
        <f t="shared" si="471"/>
        <v>5</v>
      </c>
      <c r="G4254" s="5">
        <f t="shared" si="472"/>
        <v>14</v>
      </c>
      <c r="H4254">
        <v>0.81110000000000004</v>
      </c>
      <c r="I4254">
        <v>0.81623000000000001</v>
      </c>
      <c r="J4254">
        <v>0.80623</v>
      </c>
      <c r="K4254">
        <v>0.80776000000000003</v>
      </c>
      <c r="L4254" s="5">
        <f t="shared" si="466"/>
        <v>-3.3400000000000096</v>
      </c>
    </row>
    <row r="4255" spans="1:12" x14ac:dyDescent="0.25">
      <c r="A4255">
        <f t="shared" si="467"/>
        <v>2015</v>
      </c>
      <c r="B4255" t="str">
        <f t="shared" si="468"/>
        <v>01.01.2015</v>
      </c>
      <c r="C4255" t="str">
        <f t="shared" si="469"/>
        <v>15.5.2015</v>
      </c>
      <c r="D4255" s="1">
        <v>42139</v>
      </c>
      <c r="E4255" s="3">
        <f t="shared" si="470"/>
        <v>135</v>
      </c>
      <c r="F4255" s="5">
        <f t="shared" si="471"/>
        <v>5</v>
      </c>
      <c r="G4255" s="5">
        <f t="shared" si="472"/>
        <v>15</v>
      </c>
      <c r="H4255">
        <v>0.80769000000000002</v>
      </c>
      <c r="I4255">
        <v>0.80884</v>
      </c>
      <c r="J4255">
        <v>0.79954999999999998</v>
      </c>
      <c r="K4255">
        <v>0.80361000000000005</v>
      </c>
      <c r="L4255" s="5">
        <f t="shared" si="466"/>
        <v>-4.0799999999999725</v>
      </c>
    </row>
    <row r="4256" spans="1:12" x14ac:dyDescent="0.25">
      <c r="A4256">
        <f t="shared" si="467"/>
        <v>2015</v>
      </c>
      <c r="B4256" t="str">
        <f t="shared" si="468"/>
        <v>01.01.2015</v>
      </c>
      <c r="C4256" t="str">
        <f t="shared" si="469"/>
        <v>18.5.2015</v>
      </c>
      <c r="D4256" s="1">
        <v>42142</v>
      </c>
      <c r="E4256" s="3">
        <f t="shared" si="470"/>
        <v>138</v>
      </c>
      <c r="F4256" s="5">
        <f t="shared" si="471"/>
        <v>5</v>
      </c>
      <c r="G4256" s="5">
        <f t="shared" si="472"/>
        <v>18</v>
      </c>
      <c r="H4256">
        <v>0.80371999999999999</v>
      </c>
      <c r="I4256">
        <v>0.80513000000000001</v>
      </c>
      <c r="J4256">
        <v>0.79761000000000004</v>
      </c>
      <c r="K4256">
        <v>0.79871999999999999</v>
      </c>
      <c r="L4256" s="5">
        <f t="shared" si="466"/>
        <v>-5.0000000000000044</v>
      </c>
    </row>
    <row r="4257" spans="1:12" x14ac:dyDescent="0.25">
      <c r="A4257">
        <f t="shared" si="467"/>
        <v>2015</v>
      </c>
      <c r="B4257" t="str">
        <f t="shared" si="468"/>
        <v>01.01.2015</v>
      </c>
      <c r="C4257" t="str">
        <f t="shared" si="469"/>
        <v>19.5.2015</v>
      </c>
      <c r="D4257" s="1">
        <v>42143</v>
      </c>
      <c r="E4257" s="3">
        <f t="shared" si="470"/>
        <v>139</v>
      </c>
      <c r="F4257" s="5">
        <f t="shared" si="471"/>
        <v>5</v>
      </c>
      <c r="G4257" s="5">
        <f t="shared" si="472"/>
        <v>19</v>
      </c>
      <c r="H4257">
        <v>0.79874999999999996</v>
      </c>
      <c r="I4257">
        <v>0.80093999999999999</v>
      </c>
      <c r="J4257">
        <v>0.79056000000000004</v>
      </c>
      <c r="K4257">
        <v>0.79125000000000001</v>
      </c>
      <c r="L4257" s="5">
        <f t="shared" si="466"/>
        <v>-7.4999999999999512</v>
      </c>
    </row>
    <row r="4258" spans="1:12" x14ac:dyDescent="0.25">
      <c r="A4258">
        <f t="shared" si="467"/>
        <v>2015</v>
      </c>
      <c r="B4258" t="str">
        <f t="shared" si="468"/>
        <v>01.01.2015</v>
      </c>
      <c r="C4258" t="str">
        <f t="shared" si="469"/>
        <v>20.5.2015</v>
      </c>
      <c r="D4258" s="1">
        <v>42144</v>
      </c>
      <c r="E4258" s="3">
        <f t="shared" si="470"/>
        <v>140</v>
      </c>
      <c r="F4258" s="5">
        <f t="shared" si="471"/>
        <v>5</v>
      </c>
      <c r="G4258" s="5">
        <f t="shared" si="472"/>
        <v>20</v>
      </c>
      <c r="H4258">
        <v>0.79125999999999996</v>
      </c>
      <c r="I4258">
        <v>0.79340999999999995</v>
      </c>
      <c r="J4258">
        <v>0.78603000000000001</v>
      </c>
      <c r="K4258">
        <v>0.78732000000000002</v>
      </c>
      <c r="L4258" s="5">
        <f t="shared" ref="L4258:L4321" si="473">(K4258-H4258)*1000</f>
        <v>-3.9399999999999435</v>
      </c>
    </row>
    <row r="4259" spans="1:12" x14ac:dyDescent="0.25">
      <c r="A4259">
        <f t="shared" si="467"/>
        <v>2015</v>
      </c>
      <c r="B4259" t="str">
        <f t="shared" si="468"/>
        <v>01.01.2015</v>
      </c>
      <c r="C4259" t="str">
        <f t="shared" si="469"/>
        <v>21.5.2015</v>
      </c>
      <c r="D4259" s="1">
        <v>42145</v>
      </c>
      <c r="E4259" s="3">
        <f t="shared" si="470"/>
        <v>141</v>
      </c>
      <c r="F4259" s="5">
        <f t="shared" si="471"/>
        <v>5</v>
      </c>
      <c r="G4259" s="5">
        <f t="shared" si="472"/>
        <v>21</v>
      </c>
      <c r="H4259">
        <v>0.78725000000000001</v>
      </c>
      <c r="I4259">
        <v>0.79125000000000001</v>
      </c>
      <c r="J4259">
        <v>0.78647</v>
      </c>
      <c r="K4259">
        <v>0.78912000000000004</v>
      </c>
      <c r="L4259" s="5">
        <f t="shared" si="473"/>
        <v>1.8700000000000383</v>
      </c>
    </row>
    <row r="4260" spans="1:12" x14ac:dyDescent="0.25">
      <c r="A4260">
        <f t="shared" si="467"/>
        <v>2015</v>
      </c>
      <c r="B4260" t="str">
        <f t="shared" si="468"/>
        <v>01.01.2015</v>
      </c>
      <c r="C4260" t="str">
        <f t="shared" si="469"/>
        <v>22.5.2015</v>
      </c>
      <c r="D4260" s="1">
        <v>42146</v>
      </c>
      <c r="E4260" s="3">
        <f t="shared" si="470"/>
        <v>142</v>
      </c>
      <c r="F4260" s="5">
        <f t="shared" si="471"/>
        <v>5</v>
      </c>
      <c r="G4260" s="5">
        <f t="shared" si="472"/>
        <v>22</v>
      </c>
      <c r="H4260">
        <v>0.78920000000000001</v>
      </c>
      <c r="I4260">
        <v>0.79307000000000005</v>
      </c>
      <c r="J4260">
        <v>0.78097000000000005</v>
      </c>
      <c r="K4260">
        <v>0.78290000000000004</v>
      </c>
      <c r="L4260" s="5">
        <f t="shared" si="473"/>
        <v>-6.2999999999999723</v>
      </c>
    </row>
    <row r="4261" spans="1:12" x14ac:dyDescent="0.25">
      <c r="A4261">
        <f t="shared" si="467"/>
        <v>2015</v>
      </c>
      <c r="B4261" t="str">
        <f t="shared" si="468"/>
        <v>01.01.2015</v>
      </c>
      <c r="C4261" t="str">
        <f t="shared" si="469"/>
        <v>25.5.2015</v>
      </c>
      <c r="D4261" s="1">
        <v>42149</v>
      </c>
      <c r="E4261" s="3">
        <f t="shared" si="470"/>
        <v>145</v>
      </c>
      <c r="F4261" s="5">
        <f t="shared" si="471"/>
        <v>5</v>
      </c>
      <c r="G4261" s="5">
        <f t="shared" si="472"/>
        <v>25</v>
      </c>
      <c r="H4261">
        <v>0.7823</v>
      </c>
      <c r="I4261">
        <v>0.78386999999999996</v>
      </c>
      <c r="J4261">
        <v>0.78025</v>
      </c>
      <c r="K4261">
        <v>0.78210999999999997</v>
      </c>
      <c r="L4261" s="5">
        <f t="shared" si="473"/>
        <v>-0.19000000000002348</v>
      </c>
    </row>
    <row r="4262" spans="1:12" x14ac:dyDescent="0.25">
      <c r="A4262">
        <f t="shared" si="467"/>
        <v>2015</v>
      </c>
      <c r="B4262" t="str">
        <f t="shared" si="468"/>
        <v>01.01.2015</v>
      </c>
      <c r="C4262" t="str">
        <f t="shared" si="469"/>
        <v>26.5.2015</v>
      </c>
      <c r="D4262" s="1">
        <v>42150</v>
      </c>
      <c r="E4262" s="3">
        <f t="shared" si="470"/>
        <v>146</v>
      </c>
      <c r="F4262" s="5">
        <f t="shared" si="471"/>
        <v>5</v>
      </c>
      <c r="G4262" s="5">
        <f t="shared" si="472"/>
        <v>26</v>
      </c>
      <c r="H4262">
        <v>0.78217999999999999</v>
      </c>
      <c r="I4262">
        <v>0.78391</v>
      </c>
      <c r="J4262">
        <v>0.77263000000000004</v>
      </c>
      <c r="K4262">
        <v>0.77337</v>
      </c>
      <c r="L4262" s="5">
        <f t="shared" si="473"/>
        <v>-8.8099999999999845</v>
      </c>
    </row>
    <row r="4263" spans="1:12" x14ac:dyDescent="0.25">
      <c r="A4263">
        <f t="shared" si="467"/>
        <v>2015</v>
      </c>
      <c r="B4263" t="str">
        <f t="shared" si="468"/>
        <v>01.01.2015</v>
      </c>
      <c r="C4263" t="str">
        <f t="shared" si="469"/>
        <v>27.5.2015</v>
      </c>
      <c r="D4263" s="1">
        <v>42151</v>
      </c>
      <c r="E4263" s="3">
        <f t="shared" si="470"/>
        <v>147</v>
      </c>
      <c r="F4263" s="5">
        <f t="shared" si="471"/>
        <v>5</v>
      </c>
      <c r="G4263" s="5">
        <f t="shared" si="472"/>
        <v>27</v>
      </c>
      <c r="H4263">
        <v>0.77339000000000002</v>
      </c>
      <c r="I4263">
        <v>0.77676999999999996</v>
      </c>
      <c r="J4263">
        <v>0.76895999999999998</v>
      </c>
      <c r="K4263">
        <v>0.77266999999999997</v>
      </c>
      <c r="L4263" s="5">
        <f t="shared" si="473"/>
        <v>-0.72000000000005393</v>
      </c>
    </row>
    <row r="4264" spans="1:12" x14ac:dyDescent="0.25">
      <c r="A4264">
        <f t="shared" si="467"/>
        <v>2015</v>
      </c>
      <c r="B4264" t="str">
        <f t="shared" si="468"/>
        <v>01.01.2015</v>
      </c>
      <c r="C4264" t="str">
        <f t="shared" si="469"/>
        <v>28.5.2015</v>
      </c>
      <c r="D4264" s="1">
        <v>42152</v>
      </c>
      <c r="E4264" s="3">
        <f t="shared" si="470"/>
        <v>148</v>
      </c>
      <c r="F4264" s="5">
        <f t="shared" si="471"/>
        <v>5</v>
      </c>
      <c r="G4264" s="5">
        <f t="shared" si="472"/>
        <v>28</v>
      </c>
      <c r="H4264">
        <v>0.77263000000000004</v>
      </c>
      <c r="I4264">
        <v>0.77602000000000004</v>
      </c>
      <c r="J4264">
        <v>0.76166999999999996</v>
      </c>
      <c r="K4264">
        <v>0.76466000000000001</v>
      </c>
      <c r="L4264" s="5">
        <f t="shared" si="473"/>
        <v>-7.9700000000000326</v>
      </c>
    </row>
    <row r="4265" spans="1:12" x14ac:dyDescent="0.25">
      <c r="A4265">
        <f t="shared" si="467"/>
        <v>2015</v>
      </c>
      <c r="B4265" t="str">
        <f t="shared" si="468"/>
        <v>01.01.2015</v>
      </c>
      <c r="C4265" t="str">
        <f t="shared" si="469"/>
        <v>29.5.2015</v>
      </c>
      <c r="D4265" s="1">
        <v>42153</v>
      </c>
      <c r="E4265" s="3">
        <f t="shared" si="470"/>
        <v>149</v>
      </c>
      <c r="F4265" s="5">
        <f t="shared" si="471"/>
        <v>5</v>
      </c>
      <c r="G4265" s="5">
        <f t="shared" si="472"/>
        <v>29</v>
      </c>
      <c r="H4265">
        <v>0.76461000000000001</v>
      </c>
      <c r="I4265">
        <v>0.76732999999999996</v>
      </c>
      <c r="J4265">
        <v>0.76287000000000005</v>
      </c>
      <c r="K4265">
        <v>0.76419000000000004</v>
      </c>
      <c r="L4265" s="5">
        <f t="shared" si="473"/>
        <v>-0.41999999999997595</v>
      </c>
    </row>
    <row r="4266" spans="1:12" x14ac:dyDescent="0.25">
      <c r="A4266">
        <f t="shared" ref="A4266:A4329" si="474">YEAR(D4266)</f>
        <v>2015</v>
      </c>
      <c r="B4266" t="str">
        <f t="shared" ref="B4266:B4329" si="475">CONCATENATE("01.","01",".",A4266)</f>
        <v>01.01.2015</v>
      </c>
      <c r="C4266" t="str">
        <f t="shared" ref="C4266:C4329" si="476">CONCATENATE(G4266,".",F4266,".",A4266)</f>
        <v>1.6.2015</v>
      </c>
      <c r="D4266" s="1">
        <v>42156</v>
      </c>
      <c r="E4266" s="3">
        <f t="shared" ref="E4266:E4329" si="477">DAYS360(B4266,C4266,TRUE)+1</f>
        <v>151</v>
      </c>
      <c r="F4266" s="5">
        <f t="shared" ref="F4266:F4329" si="478">MONTH(D4266)</f>
        <v>6</v>
      </c>
      <c r="G4266" s="5">
        <f t="shared" ref="G4266:G4329" si="479">DAY(D4266)</f>
        <v>1</v>
      </c>
      <c r="H4266">
        <v>0.76351000000000002</v>
      </c>
      <c r="I4266">
        <v>0.76676</v>
      </c>
      <c r="J4266">
        <v>0.75971</v>
      </c>
      <c r="K4266">
        <v>0.76043000000000005</v>
      </c>
      <c r="L4266" s="5">
        <f t="shared" si="473"/>
        <v>-3.0799999999999716</v>
      </c>
    </row>
    <row r="4267" spans="1:12" x14ac:dyDescent="0.25">
      <c r="A4267">
        <f t="shared" si="474"/>
        <v>2015</v>
      </c>
      <c r="B4267" t="str">
        <f t="shared" si="475"/>
        <v>01.01.2015</v>
      </c>
      <c r="C4267" t="str">
        <f t="shared" si="476"/>
        <v>2.6.2015</v>
      </c>
      <c r="D4267" s="1">
        <v>42157</v>
      </c>
      <c r="E4267" s="3">
        <f t="shared" si="477"/>
        <v>152</v>
      </c>
      <c r="F4267" s="5">
        <f t="shared" si="478"/>
        <v>6</v>
      </c>
      <c r="G4267" s="5">
        <f t="shared" si="479"/>
        <v>2</v>
      </c>
      <c r="H4267">
        <v>0.76044</v>
      </c>
      <c r="I4267">
        <v>0.77891999999999995</v>
      </c>
      <c r="J4267">
        <v>0.76014000000000004</v>
      </c>
      <c r="K4267">
        <v>0.77707000000000004</v>
      </c>
      <c r="L4267" s="5">
        <f t="shared" si="473"/>
        <v>16.630000000000035</v>
      </c>
    </row>
    <row r="4268" spans="1:12" x14ac:dyDescent="0.25">
      <c r="A4268">
        <f t="shared" si="474"/>
        <v>2015</v>
      </c>
      <c r="B4268" t="str">
        <f t="shared" si="475"/>
        <v>01.01.2015</v>
      </c>
      <c r="C4268" t="str">
        <f t="shared" si="476"/>
        <v>3.6.2015</v>
      </c>
      <c r="D4268" s="1">
        <v>42158</v>
      </c>
      <c r="E4268" s="3">
        <f t="shared" si="477"/>
        <v>153</v>
      </c>
      <c r="F4268" s="5">
        <f t="shared" si="478"/>
        <v>6</v>
      </c>
      <c r="G4268" s="5">
        <f t="shared" si="479"/>
        <v>3</v>
      </c>
      <c r="H4268">
        <v>0.77705000000000002</v>
      </c>
      <c r="I4268">
        <v>0.78180000000000005</v>
      </c>
      <c r="J4268">
        <v>0.77503999999999995</v>
      </c>
      <c r="K4268">
        <v>0.77847</v>
      </c>
      <c r="L4268" s="5">
        <f t="shared" si="473"/>
        <v>1.4199999999999768</v>
      </c>
    </row>
    <row r="4269" spans="1:12" x14ac:dyDescent="0.25">
      <c r="A4269">
        <f t="shared" si="474"/>
        <v>2015</v>
      </c>
      <c r="B4269" t="str">
        <f t="shared" si="475"/>
        <v>01.01.2015</v>
      </c>
      <c r="C4269" t="str">
        <f t="shared" si="476"/>
        <v>4.6.2015</v>
      </c>
      <c r="D4269" s="1">
        <v>42159</v>
      </c>
      <c r="E4269" s="3">
        <f t="shared" si="477"/>
        <v>154</v>
      </c>
      <c r="F4269" s="5">
        <f t="shared" si="478"/>
        <v>6</v>
      </c>
      <c r="G4269" s="5">
        <f t="shared" si="479"/>
        <v>4</v>
      </c>
      <c r="H4269">
        <v>0.77842999999999996</v>
      </c>
      <c r="I4269">
        <v>0.77858000000000005</v>
      </c>
      <c r="J4269">
        <v>0.76632</v>
      </c>
      <c r="K4269">
        <v>0.76861000000000002</v>
      </c>
      <c r="L4269" s="5">
        <f t="shared" si="473"/>
        <v>-9.8199999999999399</v>
      </c>
    </row>
    <row r="4270" spans="1:12" x14ac:dyDescent="0.25">
      <c r="A4270">
        <f t="shared" si="474"/>
        <v>2015</v>
      </c>
      <c r="B4270" t="str">
        <f t="shared" si="475"/>
        <v>01.01.2015</v>
      </c>
      <c r="C4270" t="str">
        <f t="shared" si="476"/>
        <v>5.6.2015</v>
      </c>
      <c r="D4270" s="1">
        <v>42160</v>
      </c>
      <c r="E4270" s="3">
        <f t="shared" si="477"/>
        <v>155</v>
      </c>
      <c r="F4270" s="5">
        <f t="shared" si="478"/>
        <v>6</v>
      </c>
      <c r="G4270" s="5">
        <f t="shared" si="479"/>
        <v>5</v>
      </c>
      <c r="H4270">
        <v>0.76859999999999995</v>
      </c>
      <c r="I4270">
        <v>0.77278999999999998</v>
      </c>
      <c r="J4270">
        <v>0.75980000000000003</v>
      </c>
      <c r="K4270">
        <v>0.76144000000000001</v>
      </c>
      <c r="L4270" s="5">
        <f t="shared" si="473"/>
        <v>-7.1599999999999442</v>
      </c>
    </row>
    <row r="4271" spans="1:12" x14ac:dyDescent="0.25">
      <c r="A4271">
        <f t="shared" si="474"/>
        <v>2015</v>
      </c>
      <c r="B4271" t="str">
        <f t="shared" si="475"/>
        <v>01.01.2015</v>
      </c>
      <c r="C4271" t="str">
        <f t="shared" si="476"/>
        <v>8.6.2015</v>
      </c>
      <c r="D4271" s="1">
        <v>42163</v>
      </c>
      <c r="E4271" s="3">
        <f t="shared" si="477"/>
        <v>158</v>
      </c>
      <c r="F4271" s="5">
        <f t="shared" si="478"/>
        <v>6</v>
      </c>
      <c r="G4271" s="5">
        <f t="shared" si="479"/>
        <v>8</v>
      </c>
      <c r="H4271">
        <v>0.76237999999999995</v>
      </c>
      <c r="I4271">
        <v>0.77117999999999998</v>
      </c>
      <c r="J4271">
        <v>0.76019999999999999</v>
      </c>
      <c r="K4271">
        <v>0.77012999999999998</v>
      </c>
      <c r="L4271" s="5">
        <f t="shared" si="473"/>
        <v>7.7500000000000346</v>
      </c>
    </row>
    <row r="4272" spans="1:12" x14ac:dyDescent="0.25">
      <c r="A4272">
        <f t="shared" si="474"/>
        <v>2015</v>
      </c>
      <c r="B4272" t="str">
        <f t="shared" si="475"/>
        <v>01.01.2015</v>
      </c>
      <c r="C4272" t="str">
        <f t="shared" si="476"/>
        <v>9.6.2015</v>
      </c>
      <c r="D4272" s="1">
        <v>42164</v>
      </c>
      <c r="E4272" s="3">
        <f t="shared" si="477"/>
        <v>159</v>
      </c>
      <c r="F4272" s="5">
        <f t="shared" si="478"/>
        <v>6</v>
      </c>
      <c r="G4272" s="5">
        <f t="shared" si="479"/>
        <v>9</v>
      </c>
      <c r="H4272">
        <v>0.77012999999999998</v>
      </c>
      <c r="I4272">
        <v>0.77220999999999995</v>
      </c>
      <c r="J4272">
        <v>0.76454999999999995</v>
      </c>
      <c r="K4272">
        <v>0.76888000000000001</v>
      </c>
      <c r="L4272" s="5">
        <f t="shared" si="473"/>
        <v>-1.2499999999999734</v>
      </c>
    </row>
    <row r="4273" spans="1:12" x14ac:dyDescent="0.25">
      <c r="A4273">
        <f t="shared" si="474"/>
        <v>2015</v>
      </c>
      <c r="B4273" t="str">
        <f t="shared" si="475"/>
        <v>01.01.2015</v>
      </c>
      <c r="C4273" t="str">
        <f t="shared" si="476"/>
        <v>10.6.2015</v>
      </c>
      <c r="D4273" s="1">
        <v>42165</v>
      </c>
      <c r="E4273" s="3">
        <f t="shared" si="477"/>
        <v>160</v>
      </c>
      <c r="F4273" s="5">
        <f t="shared" si="478"/>
        <v>6</v>
      </c>
      <c r="G4273" s="5">
        <f t="shared" si="479"/>
        <v>10</v>
      </c>
      <c r="H4273">
        <v>0.76890000000000003</v>
      </c>
      <c r="I4273">
        <v>0.77844000000000002</v>
      </c>
      <c r="J4273">
        <v>0.76348000000000005</v>
      </c>
      <c r="K4273">
        <v>0.77566999999999997</v>
      </c>
      <c r="L4273" s="5">
        <f t="shared" si="473"/>
        <v>6.7699999999999427</v>
      </c>
    </row>
    <row r="4274" spans="1:12" x14ac:dyDescent="0.25">
      <c r="A4274">
        <f t="shared" si="474"/>
        <v>2015</v>
      </c>
      <c r="B4274" t="str">
        <f t="shared" si="475"/>
        <v>01.01.2015</v>
      </c>
      <c r="C4274" t="str">
        <f t="shared" si="476"/>
        <v>11.6.2015</v>
      </c>
      <c r="D4274" s="1">
        <v>42166</v>
      </c>
      <c r="E4274" s="3">
        <f t="shared" si="477"/>
        <v>161</v>
      </c>
      <c r="F4274" s="5">
        <f t="shared" si="478"/>
        <v>6</v>
      </c>
      <c r="G4274" s="5">
        <f t="shared" si="479"/>
        <v>11</v>
      </c>
      <c r="H4274">
        <v>0.77559999999999996</v>
      </c>
      <c r="I4274">
        <v>0.77919000000000005</v>
      </c>
      <c r="J4274">
        <v>0.76917999999999997</v>
      </c>
      <c r="K4274">
        <v>0.77529000000000003</v>
      </c>
      <c r="L4274" s="5">
        <f t="shared" si="473"/>
        <v>-0.30999999999992145</v>
      </c>
    </row>
    <row r="4275" spans="1:12" x14ac:dyDescent="0.25">
      <c r="A4275">
        <f t="shared" si="474"/>
        <v>2015</v>
      </c>
      <c r="B4275" t="str">
        <f t="shared" si="475"/>
        <v>01.01.2015</v>
      </c>
      <c r="C4275" t="str">
        <f t="shared" si="476"/>
        <v>12.6.2015</v>
      </c>
      <c r="D4275" s="1">
        <v>42167</v>
      </c>
      <c r="E4275" s="3">
        <f t="shared" si="477"/>
        <v>162</v>
      </c>
      <c r="F4275" s="5">
        <f t="shared" si="478"/>
        <v>6</v>
      </c>
      <c r="G4275" s="5">
        <f t="shared" si="479"/>
        <v>12</v>
      </c>
      <c r="H4275">
        <v>0.77529000000000003</v>
      </c>
      <c r="I4275">
        <v>0.77575000000000005</v>
      </c>
      <c r="J4275">
        <v>0.76770000000000005</v>
      </c>
      <c r="K4275">
        <v>0.77298</v>
      </c>
      <c r="L4275" s="5">
        <f t="shared" si="473"/>
        <v>-2.3100000000000342</v>
      </c>
    </row>
    <row r="4276" spans="1:12" x14ac:dyDescent="0.25">
      <c r="A4276">
        <f t="shared" si="474"/>
        <v>2015</v>
      </c>
      <c r="B4276" t="str">
        <f t="shared" si="475"/>
        <v>01.01.2015</v>
      </c>
      <c r="C4276" t="str">
        <f t="shared" si="476"/>
        <v>15.6.2015</v>
      </c>
      <c r="D4276" s="1">
        <v>42170</v>
      </c>
      <c r="E4276" s="3">
        <f t="shared" si="477"/>
        <v>165</v>
      </c>
      <c r="F4276" s="5">
        <f t="shared" si="478"/>
        <v>6</v>
      </c>
      <c r="G4276" s="5">
        <f t="shared" si="479"/>
        <v>15</v>
      </c>
      <c r="H4276">
        <v>0.77373000000000003</v>
      </c>
      <c r="I4276">
        <v>0.77759</v>
      </c>
      <c r="J4276">
        <v>0.77027999999999996</v>
      </c>
      <c r="K4276">
        <v>0.77639000000000002</v>
      </c>
      <c r="L4276" s="5">
        <f t="shared" si="473"/>
        <v>2.6599999999999957</v>
      </c>
    </row>
    <row r="4277" spans="1:12" x14ac:dyDescent="0.25">
      <c r="A4277">
        <f t="shared" si="474"/>
        <v>2015</v>
      </c>
      <c r="B4277" t="str">
        <f t="shared" si="475"/>
        <v>01.01.2015</v>
      </c>
      <c r="C4277" t="str">
        <f t="shared" si="476"/>
        <v>16.6.2015</v>
      </c>
      <c r="D4277" s="1">
        <v>42171</v>
      </c>
      <c r="E4277" s="3">
        <f t="shared" si="477"/>
        <v>166</v>
      </c>
      <c r="F4277" s="5">
        <f t="shared" si="478"/>
        <v>6</v>
      </c>
      <c r="G4277" s="5">
        <f t="shared" si="479"/>
        <v>16</v>
      </c>
      <c r="H4277">
        <v>0.77639999999999998</v>
      </c>
      <c r="I4277">
        <v>0.77795999999999998</v>
      </c>
      <c r="J4277">
        <v>0.77210000000000001</v>
      </c>
      <c r="K4277">
        <v>0.77495000000000003</v>
      </c>
      <c r="L4277" s="5">
        <f t="shared" si="473"/>
        <v>-1.4499999999999513</v>
      </c>
    </row>
    <row r="4278" spans="1:12" x14ac:dyDescent="0.25">
      <c r="A4278">
        <f t="shared" si="474"/>
        <v>2015</v>
      </c>
      <c r="B4278" t="str">
        <f t="shared" si="475"/>
        <v>01.01.2015</v>
      </c>
      <c r="C4278" t="str">
        <f t="shared" si="476"/>
        <v>17.6.2015</v>
      </c>
      <c r="D4278" s="1">
        <v>42172</v>
      </c>
      <c r="E4278" s="3">
        <f t="shared" si="477"/>
        <v>167</v>
      </c>
      <c r="F4278" s="5">
        <f t="shared" si="478"/>
        <v>6</v>
      </c>
      <c r="G4278" s="5">
        <f t="shared" si="479"/>
        <v>17</v>
      </c>
      <c r="H4278">
        <v>0.77497000000000005</v>
      </c>
      <c r="I4278">
        <v>0.77692000000000005</v>
      </c>
      <c r="J4278">
        <v>0.76405999999999996</v>
      </c>
      <c r="K4278">
        <v>0.77468999999999999</v>
      </c>
      <c r="L4278" s="5">
        <f t="shared" si="473"/>
        <v>-0.28000000000005798</v>
      </c>
    </row>
    <row r="4279" spans="1:12" x14ac:dyDescent="0.25">
      <c r="A4279">
        <f t="shared" si="474"/>
        <v>2015</v>
      </c>
      <c r="B4279" t="str">
        <f t="shared" si="475"/>
        <v>01.01.2015</v>
      </c>
      <c r="C4279" t="str">
        <f t="shared" si="476"/>
        <v>18.6.2015</v>
      </c>
      <c r="D4279" s="1">
        <v>42173</v>
      </c>
      <c r="E4279" s="3">
        <f t="shared" si="477"/>
        <v>168</v>
      </c>
      <c r="F4279" s="5">
        <f t="shared" si="478"/>
        <v>6</v>
      </c>
      <c r="G4279" s="5">
        <f t="shared" si="479"/>
        <v>18</v>
      </c>
      <c r="H4279">
        <v>0.77459999999999996</v>
      </c>
      <c r="I4279">
        <v>0.78481999999999996</v>
      </c>
      <c r="J4279">
        <v>0.77093999999999996</v>
      </c>
      <c r="K4279">
        <v>0.77968999999999999</v>
      </c>
      <c r="L4279" s="5">
        <f t="shared" si="473"/>
        <v>5.0900000000000389</v>
      </c>
    </row>
    <row r="4280" spans="1:12" x14ac:dyDescent="0.25">
      <c r="A4280">
        <f t="shared" si="474"/>
        <v>2015</v>
      </c>
      <c r="B4280" t="str">
        <f t="shared" si="475"/>
        <v>01.01.2015</v>
      </c>
      <c r="C4280" t="str">
        <f t="shared" si="476"/>
        <v>19.6.2015</v>
      </c>
      <c r="D4280" s="1">
        <v>42174</v>
      </c>
      <c r="E4280" s="3">
        <f t="shared" si="477"/>
        <v>169</v>
      </c>
      <c r="F4280" s="5">
        <f t="shared" si="478"/>
        <v>6</v>
      </c>
      <c r="G4280" s="5">
        <f t="shared" si="479"/>
        <v>19</v>
      </c>
      <c r="H4280">
        <v>0.77966999999999997</v>
      </c>
      <c r="I4280">
        <v>0.78122999999999998</v>
      </c>
      <c r="J4280">
        <v>0.77356000000000003</v>
      </c>
      <c r="K4280">
        <v>0.77692000000000005</v>
      </c>
      <c r="L4280" s="5">
        <f t="shared" si="473"/>
        <v>-2.7499999999999192</v>
      </c>
    </row>
    <row r="4281" spans="1:12" x14ac:dyDescent="0.25">
      <c r="A4281">
        <f t="shared" si="474"/>
        <v>2015</v>
      </c>
      <c r="B4281" t="str">
        <f t="shared" si="475"/>
        <v>01.01.2015</v>
      </c>
      <c r="C4281" t="str">
        <f t="shared" si="476"/>
        <v>22.6.2015</v>
      </c>
      <c r="D4281" s="1">
        <v>42177</v>
      </c>
      <c r="E4281" s="3">
        <f t="shared" si="477"/>
        <v>172</v>
      </c>
      <c r="F4281" s="5">
        <f t="shared" si="478"/>
        <v>6</v>
      </c>
      <c r="G4281" s="5">
        <f t="shared" si="479"/>
        <v>22</v>
      </c>
      <c r="H4281">
        <v>0.77644999999999997</v>
      </c>
      <c r="I4281">
        <v>0.77956000000000003</v>
      </c>
      <c r="J4281">
        <v>0.77202999999999999</v>
      </c>
      <c r="K4281">
        <v>0.77261999999999997</v>
      </c>
      <c r="L4281" s="5">
        <f t="shared" si="473"/>
        <v>-3.83</v>
      </c>
    </row>
    <row r="4282" spans="1:12" x14ac:dyDescent="0.25">
      <c r="A4282">
        <f t="shared" si="474"/>
        <v>2015</v>
      </c>
      <c r="B4282" t="str">
        <f t="shared" si="475"/>
        <v>01.01.2015</v>
      </c>
      <c r="C4282" t="str">
        <f t="shared" si="476"/>
        <v>23.6.2015</v>
      </c>
      <c r="D4282" s="1">
        <v>42178</v>
      </c>
      <c r="E4282" s="3">
        <f t="shared" si="477"/>
        <v>173</v>
      </c>
      <c r="F4282" s="5">
        <f t="shared" si="478"/>
        <v>6</v>
      </c>
      <c r="G4282" s="5">
        <f t="shared" si="479"/>
        <v>23</v>
      </c>
      <c r="H4282">
        <v>0.77258000000000004</v>
      </c>
      <c r="I4282">
        <v>0.77481999999999995</v>
      </c>
      <c r="J4282">
        <v>0.76780999999999999</v>
      </c>
      <c r="K4282">
        <v>0.77339999999999998</v>
      </c>
      <c r="L4282" s="5">
        <f t="shared" si="473"/>
        <v>0.81999999999993189</v>
      </c>
    </row>
    <row r="4283" spans="1:12" x14ac:dyDescent="0.25">
      <c r="A4283">
        <f t="shared" si="474"/>
        <v>2015</v>
      </c>
      <c r="B4283" t="str">
        <f t="shared" si="475"/>
        <v>01.01.2015</v>
      </c>
      <c r="C4283" t="str">
        <f t="shared" si="476"/>
        <v>24.6.2015</v>
      </c>
      <c r="D4283" s="1">
        <v>42179</v>
      </c>
      <c r="E4283" s="3">
        <f t="shared" si="477"/>
        <v>174</v>
      </c>
      <c r="F4283" s="5">
        <f t="shared" si="478"/>
        <v>6</v>
      </c>
      <c r="G4283" s="5">
        <f t="shared" si="479"/>
        <v>24</v>
      </c>
      <c r="H4283">
        <v>0.77342999999999995</v>
      </c>
      <c r="I4283">
        <v>0.77700000000000002</v>
      </c>
      <c r="J4283">
        <v>0.76822999999999997</v>
      </c>
      <c r="K4283">
        <v>0.77010000000000001</v>
      </c>
      <c r="L4283" s="5">
        <f t="shared" si="473"/>
        <v>-3.3299999999999441</v>
      </c>
    </row>
    <row r="4284" spans="1:12" x14ac:dyDescent="0.25">
      <c r="A4284">
        <f t="shared" si="474"/>
        <v>2015</v>
      </c>
      <c r="B4284" t="str">
        <f t="shared" si="475"/>
        <v>01.01.2015</v>
      </c>
      <c r="C4284" t="str">
        <f t="shared" si="476"/>
        <v>25.6.2015</v>
      </c>
      <c r="D4284" s="1">
        <v>42180</v>
      </c>
      <c r="E4284" s="3">
        <f t="shared" si="477"/>
        <v>175</v>
      </c>
      <c r="F4284" s="5">
        <f t="shared" si="478"/>
        <v>6</v>
      </c>
      <c r="G4284" s="5">
        <f t="shared" si="479"/>
        <v>25</v>
      </c>
      <c r="H4284">
        <v>0.77007999999999999</v>
      </c>
      <c r="I4284">
        <v>0.77515000000000001</v>
      </c>
      <c r="J4284">
        <v>0.76954</v>
      </c>
      <c r="K4284">
        <v>0.77354000000000001</v>
      </c>
      <c r="L4284" s="5">
        <f t="shared" si="473"/>
        <v>3.4600000000000186</v>
      </c>
    </row>
    <row r="4285" spans="1:12" x14ac:dyDescent="0.25">
      <c r="A4285">
        <f t="shared" si="474"/>
        <v>2015</v>
      </c>
      <c r="B4285" t="str">
        <f t="shared" si="475"/>
        <v>01.01.2015</v>
      </c>
      <c r="C4285" t="str">
        <f t="shared" si="476"/>
        <v>26.6.2015</v>
      </c>
      <c r="D4285" s="1">
        <v>42181</v>
      </c>
      <c r="E4285" s="3">
        <f t="shared" si="477"/>
        <v>176</v>
      </c>
      <c r="F4285" s="5">
        <f t="shared" si="478"/>
        <v>6</v>
      </c>
      <c r="G4285" s="5">
        <f t="shared" si="479"/>
        <v>26</v>
      </c>
      <c r="H4285">
        <v>0.77354999999999996</v>
      </c>
      <c r="I4285">
        <v>0.77390999999999999</v>
      </c>
      <c r="J4285">
        <v>0.76295999999999997</v>
      </c>
      <c r="K4285">
        <v>0.76524000000000003</v>
      </c>
      <c r="L4285" s="5">
        <f t="shared" si="473"/>
        <v>-8.3099999999999277</v>
      </c>
    </row>
    <row r="4286" spans="1:12" x14ac:dyDescent="0.25">
      <c r="A4286">
        <f t="shared" si="474"/>
        <v>2015</v>
      </c>
      <c r="B4286" t="str">
        <f t="shared" si="475"/>
        <v>01.01.2015</v>
      </c>
      <c r="C4286" t="str">
        <f t="shared" si="476"/>
        <v>29.6.2015</v>
      </c>
      <c r="D4286" s="1">
        <v>42184</v>
      </c>
      <c r="E4286" s="3">
        <f t="shared" si="477"/>
        <v>179</v>
      </c>
      <c r="F4286" s="5">
        <f t="shared" si="478"/>
        <v>6</v>
      </c>
      <c r="G4286" s="5">
        <f t="shared" si="479"/>
        <v>29</v>
      </c>
      <c r="H4286">
        <v>0.76200000000000001</v>
      </c>
      <c r="I4286">
        <v>0.77112999999999998</v>
      </c>
      <c r="J4286">
        <v>0.75849</v>
      </c>
      <c r="K4286">
        <v>0.76770000000000005</v>
      </c>
      <c r="L4286" s="5">
        <f t="shared" si="473"/>
        <v>5.7000000000000384</v>
      </c>
    </row>
    <row r="4287" spans="1:12" x14ac:dyDescent="0.25">
      <c r="A4287">
        <f t="shared" si="474"/>
        <v>2015</v>
      </c>
      <c r="B4287" t="str">
        <f t="shared" si="475"/>
        <v>01.01.2015</v>
      </c>
      <c r="C4287" t="str">
        <f t="shared" si="476"/>
        <v>30.6.2015</v>
      </c>
      <c r="D4287" s="1">
        <v>42185</v>
      </c>
      <c r="E4287" s="3">
        <f t="shared" si="477"/>
        <v>180</v>
      </c>
      <c r="F4287" s="5">
        <f t="shared" si="478"/>
        <v>6</v>
      </c>
      <c r="G4287" s="5">
        <f t="shared" si="479"/>
        <v>30</v>
      </c>
      <c r="H4287">
        <v>0.76768000000000003</v>
      </c>
      <c r="I4287">
        <v>0.77234999999999998</v>
      </c>
      <c r="J4287">
        <v>0.76583999999999997</v>
      </c>
      <c r="K4287">
        <v>0.77051000000000003</v>
      </c>
      <c r="L4287" s="5">
        <f t="shared" si="473"/>
        <v>2.8299999999999992</v>
      </c>
    </row>
    <row r="4288" spans="1:12" x14ac:dyDescent="0.25">
      <c r="A4288">
        <f t="shared" si="474"/>
        <v>2015</v>
      </c>
      <c r="B4288" t="str">
        <f t="shared" si="475"/>
        <v>01.01.2015</v>
      </c>
      <c r="C4288" t="str">
        <f t="shared" si="476"/>
        <v>1.7.2015</v>
      </c>
      <c r="D4288" s="1">
        <v>42186</v>
      </c>
      <c r="E4288" s="3">
        <f t="shared" si="477"/>
        <v>181</v>
      </c>
      <c r="F4288" s="5">
        <f t="shared" si="478"/>
        <v>7</v>
      </c>
      <c r="G4288" s="5">
        <f t="shared" si="479"/>
        <v>1</v>
      </c>
      <c r="H4288">
        <v>0.77051999999999998</v>
      </c>
      <c r="I4288">
        <v>0.77376</v>
      </c>
      <c r="J4288">
        <v>0.76378999999999997</v>
      </c>
      <c r="K4288">
        <v>0.76427</v>
      </c>
      <c r="L4288" s="5">
        <f t="shared" si="473"/>
        <v>-6.2499999999999778</v>
      </c>
    </row>
    <row r="4289" spans="1:12" x14ac:dyDescent="0.25">
      <c r="A4289">
        <f t="shared" si="474"/>
        <v>2015</v>
      </c>
      <c r="B4289" t="str">
        <f t="shared" si="475"/>
        <v>01.01.2015</v>
      </c>
      <c r="C4289" t="str">
        <f t="shared" si="476"/>
        <v>2.7.2015</v>
      </c>
      <c r="D4289" s="1">
        <v>42187</v>
      </c>
      <c r="E4289" s="3">
        <f t="shared" si="477"/>
        <v>182</v>
      </c>
      <c r="F4289" s="5">
        <f t="shared" si="478"/>
        <v>7</v>
      </c>
      <c r="G4289" s="5">
        <f t="shared" si="479"/>
        <v>2</v>
      </c>
      <c r="H4289">
        <v>0.76427</v>
      </c>
      <c r="I4289">
        <v>0.76565000000000005</v>
      </c>
      <c r="J4289">
        <v>0.75888</v>
      </c>
      <c r="K4289">
        <v>0.76304000000000005</v>
      </c>
      <c r="L4289" s="5">
        <f t="shared" si="473"/>
        <v>-1.2299999999999534</v>
      </c>
    </row>
    <row r="4290" spans="1:12" x14ac:dyDescent="0.25">
      <c r="A4290">
        <f t="shared" si="474"/>
        <v>2015</v>
      </c>
      <c r="B4290" t="str">
        <f t="shared" si="475"/>
        <v>01.01.2015</v>
      </c>
      <c r="C4290" t="str">
        <f t="shared" si="476"/>
        <v>3.7.2015</v>
      </c>
      <c r="D4290" s="1">
        <v>42188</v>
      </c>
      <c r="E4290" s="3">
        <f t="shared" si="477"/>
        <v>183</v>
      </c>
      <c r="F4290" s="5">
        <f t="shared" si="478"/>
        <v>7</v>
      </c>
      <c r="G4290" s="5">
        <f t="shared" si="479"/>
        <v>3</v>
      </c>
      <c r="H4290">
        <v>0.76300999999999997</v>
      </c>
      <c r="I4290">
        <v>0.76478999999999997</v>
      </c>
      <c r="J4290">
        <v>0.75083</v>
      </c>
      <c r="K4290">
        <v>0.75153999999999999</v>
      </c>
      <c r="L4290" s="5">
        <f t="shared" si="473"/>
        <v>-11.469999999999981</v>
      </c>
    </row>
    <row r="4291" spans="1:12" x14ac:dyDescent="0.25">
      <c r="A4291">
        <f t="shared" si="474"/>
        <v>2015</v>
      </c>
      <c r="B4291" t="str">
        <f t="shared" si="475"/>
        <v>01.01.2015</v>
      </c>
      <c r="C4291" t="str">
        <f t="shared" si="476"/>
        <v>6.7.2015</v>
      </c>
      <c r="D4291" s="1">
        <v>42191</v>
      </c>
      <c r="E4291" s="3">
        <f t="shared" si="477"/>
        <v>186</v>
      </c>
      <c r="F4291" s="5">
        <f t="shared" si="478"/>
        <v>7</v>
      </c>
      <c r="G4291" s="5">
        <f t="shared" si="479"/>
        <v>6</v>
      </c>
      <c r="H4291">
        <v>0.74756</v>
      </c>
      <c r="I4291">
        <v>0.75321000000000005</v>
      </c>
      <c r="J4291">
        <v>0.74609999999999999</v>
      </c>
      <c r="K4291">
        <v>0.74970000000000003</v>
      </c>
      <c r="L4291" s="5">
        <f t="shared" si="473"/>
        <v>2.1400000000000308</v>
      </c>
    </row>
    <row r="4292" spans="1:12" x14ac:dyDescent="0.25">
      <c r="A4292">
        <f t="shared" si="474"/>
        <v>2015</v>
      </c>
      <c r="B4292" t="str">
        <f t="shared" si="475"/>
        <v>01.01.2015</v>
      </c>
      <c r="C4292" t="str">
        <f t="shared" si="476"/>
        <v>7.7.2015</v>
      </c>
      <c r="D4292" s="1">
        <v>42192</v>
      </c>
      <c r="E4292" s="3">
        <f t="shared" si="477"/>
        <v>187</v>
      </c>
      <c r="F4292" s="5">
        <f t="shared" si="478"/>
        <v>7</v>
      </c>
      <c r="G4292" s="5">
        <f t="shared" si="479"/>
        <v>7</v>
      </c>
      <c r="H4292">
        <v>0.74968000000000001</v>
      </c>
      <c r="I4292">
        <v>0.75002999999999997</v>
      </c>
      <c r="J4292">
        <v>0.73970000000000002</v>
      </c>
      <c r="K4292">
        <v>0.745</v>
      </c>
      <c r="L4292" s="5">
        <f t="shared" si="473"/>
        <v>-4.6800000000000175</v>
      </c>
    </row>
    <row r="4293" spans="1:12" x14ac:dyDescent="0.25">
      <c r="A4293">
        <f t="shared" si="474"/>
        <v>2015</v>
      </c>
      <c r="B4293" t="str">
        <f t="shared" si="475"/>
        <v>01.01.2015</v>
      </c>
      <c r="C4293" t="str">
        <f t="shared" si="476"/>
        <v>8.7.2015</v>
      </c>
      <c r="D4293" s="1">
        <v>42193</v>
      </c>
      <c r="E4293" s="3">
        <f t="shared" si="477"/>
        <v>188</v>
      </c>
      <c r="F4293" s="5">
        <f t="shared" si="478"/>
        <v>7</v>
      </c>
      <c r="G4293" s="5">
        <f t="shared" si="479"/>
        <v>8</v>
      </c>
      <c r="H4293">
        <v>0.74500999999999995</v>
      </c>
      <c r="I4293">
        <v>0.74585000000000001</v>
      </c>
      <c r="J4293">
        <v>0.73712999999999995</v>
      </c>
      <c r="K4293">
        <v>0.74275999999999998</v>
      </c>
      <c r="L4293" s="5">
        <f t="shared" si="473"/>
        <v>-2.2499999999999742</v>
      </c>
    </row>
    <row r="4294" spans="1:12" x14ac:dyDescent="0.25">
      <c r="A4294">
        <f t="shared" si="474"/>
        <v>2015</v>
      </c>
      <c r="B4294" t="str">
        <f t="shared" si="475"/>
        <v>01.01.2015</v>
      </c>
      <c r="C4294" t="str">
        <f t="shared" si="476"/>
        <v>9.7.2015</v>
      </c>
      <c r="D4294" s="1">
        <v>42194</v>
      </c>
      <c r="E4294" s="3">
        <f t="shared" si="477"/>
        <v>189</v>
      </c>
      <c r="F4294" s="5">
        <f t="shared" si="478"/>
        <v>7</v>
      </c>
      <c r="G4294" s="5">
        <f t="shared" si="479"/>
        <v>9</v>
      </c>
      <c r="H4294">
        <v>0.74275000000000002</v>
      </c>
      <c r="I4294">
        <v>0.74907000000000001</v>
      </c>
      <c r="J4294">
        <v>0.73912</v>
      </c>
      <c r="K4294">
        <v>0.74446000000000001</v>
      </c>
      <c r="L4294" s="5">
        <f t="shared" si="473"/>
        <v>1.7099999999999893</v>
      </c>
    </row>
    <row r="4295" spans="1:12" x14ac:dyDescent="0.25">
      <c r="A4295">
        <f t="shared" si="474"/>
        <v>2015</v>
      </c>
      <c r="B4295" t="str">
        <f t="shared" si="475"/>
        <v>01.01.2015</v>
      </c>
      <c r="C4295" t="str">
        <f t="shared" si="476"/>
        <v>10.7.2015</v>
      </c>
      <c r="D4295" s="1">
        <v>42195</v>
      </c>
      <c r="E4295" s="3">
        <f t="shared" si="477"/>
        <v>190</v>
      </c>
      <c r="F4295" s="5">
        <f t="shared" si="478"/>
        <v>7</v>
      </c>
      <c r="G4295" s="5">
        <f t="shared" si="479"/>
        <v>10</v>
      </c>
      <c r="H4295">
        <v>0.74446999999999997</v>
      </c>
      <c r="I4295">
        <v>0.74956999999999996</v>
      </c>
      <c r="J4295">
        <v>0.74085000000000001</v>
      </c>
      <c r="K4295">
        <v>0.74375000000000002</v>
      </c>
      <c r="L4295" s="5">
        <f t="shared" si="473"/>
        <v>-0.71999999999994291</v>
      </c>
    </row>
    <row r="4296" spans="1:12" x14ac:dyDescent="0.25">
      <c r="A4296">
        <f t="shared" si="474"/>
        <v>2015</v>
      </c>
      <c r="B4296" t="str">
        <f t="shared" si="475"/>
        <v>01.01.2015</v>
      </c>
      <c r="C4296" t="str">
        <f t="shared" si="476"/>
        <v>13.7.2015</v>
      </c>
      <c r="D4296" s="1">
        <v>42198</v>
      </c>
      <c r="E4296" s="3">
        <f t="shared" si="477"/>
        <v>193</v>
      </c>
      <c r="F4296" s="5">
        <f t="shared" si="478"/>
        <v>7</v>
      </c>
      <c r="G4296" s="5">
        <f t="shared" si="479"/>
        <v>13</v>
      </c>
      <c r="H4296">
        <v>0.74092999999999998</v>
      </c>
      <c r="I4296">
        <v>0.74677000000000004</v>
      </c>
      <c r="J4296">
        <v>0.73821999999999999</v>
      </c>
      <c r="K4296">
        <v>0.74051</v>
      </c>
      <c r="L4296" s="5">
        <f t="shared" si="473"/>
        <v>-0.41999999999997595</v>
      </c>
    </row>
    <row r="4297" spans="1:12" x14ac:dyDescent="0.25">
      <c r="A4297">
        <f t="shared" si="474"/>
        <v>2015</v>
      </c>
      <c r="B4297" t="str">
        <f t="shared" si="475"/>
        <v>01.01.2015</v>
      </c>
      <c r="C4297" t="str">
        <f t="shared" si="476"/>
        <v>14.7.2015</v>
      </c>
      <c r="D4297" s="1">
        <v>42199</v>
      </c>
      <c r="E4297" s="3">
        <f t="shared" si="477"/>
        <v>194</v>
      </c>
      <c r="F4297" s="5">
        <f t="shared" si="478"/>
        <v>7</v>
      </c>
      <c r="G4297" s="5">
        <f t="shared" si="479"/>
        <v>14</v>
      </c>
      <c r="H4297">
        <v>0.74045000000000005</v>
      </c>
      <c r="I4297">
        <v>0.74780000000000002</v>
      </c>
      <c r="J4297">
        <v>0.73867000000000005</v>
      </c>
      <c r="K4297">
        <v>0.74490999999999996</v>
      </c>
      <c r="L4297" s="5">
        <f t="shared" si="473"/>
        <v>4.4599999999999085</v>
      </c>
    </row>
    <row r="4298" spans="1:12" x14ac:dyDescent="0.25">
      <c r="A4298">
        <f t="shared" si="474"/>
        <v>2015</v>
      </c>
      <c r="B4298" t="str">
        <f t="shared" si="475"/>
        <v>01.01.2015</v>
      </c>
      <c r="C4298" t="str">
        <f t="shared" si="476"/>
        <v>15.7.2015</v>
      </c>
      <c r="D4298" s="1">
        <v>42200</v>
      </c>
      <c r="E4298" s="3">
        <f t="shared" si="477"/>
        <v>195</v>
      </c>
      <c r="F4298" s="5">
        <f t="shared" si="478"/>
        <v>7</v>
      </c>
      <c r="G4298" s="5">
        <f t="shared" si="479"/>
        <v>15</v>
      </c>
      <c r="H4298">
        <v>0.74490000000000001</v>
      </c>
      <c r="I4298">
        <v>0.74877000000000005</v>
      </c>
      <c r="J4298">
        <v>0.73528000000000004</v>
      </c>
      <c r="K4298">
        <v>0.73768</v>
      </c>
      <c r="L4298" s="5">
        <f t="shared" si="473"/>
        <v>-7.2200000000000042</v>
      </c>
    </row>
    <row r="4299" spans="1:12" x14ac:dyDescent="0.25">
      <c r="A4299">
        <f t="shared" si="474"/>
        <v>2015</v>
      </c>
      <c r="B4299" t="str">
        <f t="shared" si="475"/>
        <v>01.01.2015</v>
      </c>
      <c r="C4299" t="str">
        <f t="shared" si="476"/>
        <v>16.7.2015</v>
      </c>
      <c r="D4299" s="1">
        <v>42201</v>
      </c>
      <c r="E4299" s="3">
        <f t="shared" si="477"/>
        <v>196</v>
      </c>
      <c r="F4299" s="5">
        <f t="shared" si="478"/>
        <v>7</v>
      </c>
      <c r="G4299" s="5">
        <f t="shared" si="479"/>
        <v>16</v>
      </c>
      <c r="H4299">
        <v>0.73765999999999998</v>
      </c>
      <c r="I4299">
        <v>0.74360999999999999</v>
      </c>
      <c r="J4299">
        <v>0.73487999999999998</v>
      </c>
      <c r="K4299">
        <v>0.74019999999999997</v>
      </c>
      <c r="L4299" s="5">
        <f t="shared" si="473"/>
        <v>2.5399999999999867</v>
      </c>
    </row>
    <row r="4300" spans="1:12" x14ac:dyDescent="0.25">
      <c r="A4300">
        <f t="shared" si="474"/>
        <v>2015</v>
      </c>
      <c r="B4300" t="str">
        <f t="shared" si="475"/>
        <v>01.01.2015</v>
      </c>
      <c r="C4300" t="str">
        <f t="shared" si="476"/>
        <v>17.7.2015</v>
      </c>
      <c r="D4300" s="1">
        <v>42202</v>
      </c>
      <c r="E4300" s="3">
        <f t="shared" si="477"/>
        <v>197</v>
      </c>
      <c r="F4300" s="5">
        <f t="shared" si="478"/>
        <v>7</v>
      </c>
      <c r="G4300" s="5">
        <f t="shared" si="479"/>
        <v>17</v>
      </c>
      <c r="H4300">
        <v>0.74016999999999999</v>
      </c>
      <c r="I4300">
        <v>0.74177999999999999</v>
      </c>
      <c r="J4300">
        <v>0.73667000000000005</v>
      </c>
      <c r="K4300">
        <v>0.73778999999999995</v>
      </c>
      <c r="L4300" s="5">
        <f t="shared" si="473"/>
        <v>-2.3800000000000487</v>
      </c>
    </row>
    <row r="4301" spans="1:12" x14ac:dyDescent="0.25">
      <c r="A4301">
        <f t="shared" si="474"/>
        <v>2015</v>
      </c>
      <c r="B4301" t="str">
        <f t="shared" si="475"/>
        <v>01.01.2015</v>
      </c>
      <c r="C4301" t="str">
        <f t="shared" si="476"/>
        <v>20.7.2015</v>
      </c>
      <c r="D4301" s="1">
        <v>42205</v>
      </c>
      <c r="E4301" s="3">
        <f t="shared" si="477"/>
        <v>200</v>
      </c>
      <c r="F4301" s="5">
        <f t="shared" si="478"/>
        <v>7</v>
      </c>
      <c r="G4301" s="5">
        <f t="shared" si="479"/>
        <v>20</v>
      </c>
      <c r="H4301">
        <v>0.73763999999999996</v>
      </c>
      <c r="I4301">
        <v>0.73967000000000005</v>
      </c>
      <c r="J4301">
        <v>0.73268</v>
      </c>
      <c r="K4301">
        <v>0.73680999999999996</v>
      </c>
      <c r="L4301" s="5">
        <f t="shared" si="473"/>
        <v>-0.82999999999999741</v>
      </c>
    </row>
    <row r="4302" spans="1:12" x14ac:dyDescent="0.25">
      <c r="A4302">
        <f t="shared" si="474"/>
        <v>2015</v>
      </c>
      <c r="B4302" t="str">
        <f t="shared" si="475"/>
        <v>01.01.2015</v>
      </c>
      <c r="C4302" t="str">
        <f t="shared" si="476"/>
        <v>21.7.2015</v>
      </c>
      <c r="D4302" s="1">
        <v>42206</v>
      </c>
      <c r="E4302" s="3">
        <f t="shared" si="477"/>
        <v>201</v>
      </c>
      <c r="F4302" s="5">
        <f t="shared" si="478"/>
        <v>7</v>
      </c>
      <c r="G4302" s="5">
        <f t="shared" si="479"/>
        <v>21</v>
      </c>
      <c r="H4302">
        <v>0.73680000000000001</v>
      </c>
      <c r="I4302">
        <v>0.74485999999999997</v>
      </c>
      <c r="J4302">
        <v>0.73402999999999996</v>
      </c>
      <c r="K4302">
        <v>0.74168999999999996</v>
      </c>
      <c r="L4302" s="5">
        <f t="shared" si="473"/>
        <v>4.8899999999999499</v>
      </c>
    </row>
    <row r="4303" spans="1:12" x14ac:dyDescent="0.25">
      <c r="A4303">
        <f t="shared" si="474"/>
        <v>2015</v>
      </c>
      <c r="B4303" t="str">
        <f t="shared" si="475"/>
        <v>01.01.2015</v>
      </c>
      <c r="C4303" t="str">
        <f t="shared" si="476"/>
        <v>22.7.2015</v>
      </c>
      <c r="D4303" s="1">
        <v>42207</v>
      </c>
      <c r="E4303" s="3">
        <f t="shared" si="477"/>
        <v>202</v>
      </c>
      <c r="F4303" s="5">
        <f t="shared" si="478"/>
        <v>7</v>
      </c>
      <c r="G4303" s="5">
        <f t="shared" si="479"/>
        <v>22</v>
      </c>
      <c r="H4303">
        <v>0.74168000000000001</v>
      </c>
      <c r="I4303">
        <v>0.74380999999999997</v>
      </c>
      <c r="J4303">
        <v>0.73599000000000003</v>
      </c>
      <c r="K4303">
        <v>0.73724999999999996</v>
      </c>
      <c r="L4303" s="5">
        <f t="shared" si="473"/>
        <v>-4.430000000000045</v>
      </c>
    </row>
    <row r="4304" spans="1:12" x14ac:dyDescent="0.25">
      <c r="A4304">
        <f t="shared" si="474"/>
        <v>2015</v>
      </c>
      <c r="B4304" t="str">
        <f t="shared" si="475"/>
        <v>01.01.2015</v>
      </c>
      <c r="C4304" t="str">
        <f t="shared" si="476"/>
        <v>23.7.2015</v>
      </c>
      <c r="D4304" s="1">
        <v>42208</v>
      </c>
      <c r="E4304" s="3">
        <f t="shared" si="477"/>
        <v>203</v>
      </c>
      <c r="F4304" s="5">
        <f t="shared" si="478"/>
        <v>7</v>
      </c>
      <c r="G4304" s="5">
        <f t="shared" si="479"/>
        <v>23</v>
      </c>
      <c r="H4304">
        <v>0.73726999999999998</v>
      </c>
      <c r="I4304">
        <v>0.74165000000000003</v>
      </c>
      <c r="J4304">
        <v>0.73507999999999996</v>
      </c>
      <c r="K4304">
        <v>0.73512</v>
      </c>
      <c r="L4304" s="5">
        <f t="shared" si="473"/>
        <v>-2.1499999999999853</v>
      </c>
    </row>
    <row r="4305" spans="1:12" x14ac:dyDescent="0.25">
      <c r="A4305">
        <f t="shared" si="474"/>
        <v>2015</v>
      </c>
      <c r="B4305" t="str">
        <f t="shared" si="475"/>
        <v>01.01.2015</v>
      </c>
      <c r="C4305" t="str">
        <f t="shared" si="476"/>
        <v>24.7.2015</v>
      </c>
      <c r="D4305" s="1">
        <v>42209</v>
      </c>
      <c r="E4305" s="3">
        <f t="shared" si="477"/>
        <v>204</v>
      </c>
      <c r="F4305" s="5">
        <f t="shared" si="478"/>
        <v>7</v>
      </c>
      <c r="G4305" s="5">
        <f t="shared" si="479"/>
        <v>24</v>
      </c>
      <c r="H4305">
        <v>0.73507999999999996</v>
      </c>
      <c r="I4305">
        <v>0.73611000000000004</v>
      </c>
      <c r="J4305">
        <v>0.72587999999999997</v>
      </c>
      <c r="K4305">
        <v>0.72821000000000002</v>
      </c>
      <c r="L4305" s="5">
        <f t="shared" si="473"/>
        <v>-6.8699999999999317</v>
      </c>
    </row>
    <row r="4306" spans="1:12" x14ac:dyDescent="0.25">
      <c r="A4306">
        <f t="shared" si="474"/>
        <v>2015</v>
      </c>
      <c r="B4306" t="str">
        <f t="shared" si="475"/>
        <v>01.01.2015</v>
      </c>
      <c r="C4306" t="str">
        <f t="shared" si="476"/>
        <v>27.7.2015</v>
      </c>
      <c r="D4306" s="1">
        <v>42212</v>
      </c>
      <c r="E4306" s="3">
        <f t="shared" si="477"/>
        <v>207</v>
      </c>
      <c r="F4306" s="5">
        <f t="shared" si="478"/>
        <v>7</v>
      </c>
      <c r="G4306" s="5">
        <f t="shared" si="479"/>
        <v>27</v>
      </c>
      <c r="H4306">
        <v>0.72692000000000001</v>
      </c>
      <c r="I4306">
        <v>0.73238999999999999</v>
      </c>
      <c r="J4306">
        <v>0.72645000000000004</v>
      </c>
      <c r="K4306">
        <v>0.72670999999999997</v>
      </c>
      <c r="L4306" s="5">
        <f t="shared" si="473"/>
        <v>-0.21000000000004349</v>
      </c>
    </row>
    <row r="4307" spans="1:12" x14ac:dyDescent="0.25">
      <c r="A4307">
        <f t="shared" si="474"/>
        <v>2015</v>
      </c>
      <c r="B4307" t="str">
        <f t="shared" si="475"/>
        <v>01.01.2015</v>
      </c>
      <c r="C4307" t="str">
        <f t="shared" si="476"/>
        <v>28.7.2015</v>
      </c>
      <c r="D4307" s="1">
        <v>42213</v>
      </c>
      <c r="E4307" s="3">
        <f t="shared" si="477"/>
        <v>208</v>
      </c>
      <c r="F4307" s="5">
        <f t="shared" si="478"/>
        <v>7</v>
      </c>
      <c r="G4307" s="5">
        <f t="shared" si="479"/>
        <v>28</v>
      </c>
      <c r="H4307">
        <v>0.72670999999999997</v>
      </c>
      <c r="I4307">
        <v>0.73434999999999995</v>
      </c>
      <c r="J4307">
        <v>0.72560000000000002</v>
      </c>
      <c r="K4307">
        <v>0.73331000000000002</v>
      </c>
      <c r="L4307" s="5">
        <f t="shared" si="473"/>
        <v>6.6000000000000503</v>
      </c>
    </row>
    <row r="4308" spans="1:12" x14ac:dyDescent="0.25">
      <c r="A4308">
        <f t="shared" si="474"/>
        <v>2015</v>
      </c>
      <c r="B4308" t="str">
        <f t="shared" si="475"/>
        <v>01.01.2015</v>
      </c>
      <c r="C4308" t="str">
        <f t="shared" si="476"/>
        <v>29.7.2015</v>
      </c>
      <c r="D4308" s="1">
        <v>42214</v>
      </c>
      <c r="E4308" s="3">
        <f t="shared" si="477"/>
        <v>209</v>
      </c>
      <c r="F4308" s="5">
        <f t="shared" si="478"/>
        <v>7</v>
      </c>
      <c r="G4308" s="5">
        <f t="shared" si="479"/>
        <v>29</v>
      </c>
      <c r="H4308">
        <v>0.73331999999999997</v>
      </c>
      <c r="I4308">
        <v>0.73499000000000003</v>
      </c>
      <c r="J4308">
        <v>0.72814000000000001</v>
      </c>
      <c r="K4308">
        <v>0.72933000000000003</v>
      </c>
      <c r="L4308" s="5">
        <f t="shared" si="473"/>
        <v>-3.989999999999938</v>
      </c>
    </row>
    <row r="4309" spans="1:12" x14ac:dyDescent="0.25">
      <c r="A4309">
        <f t="shared" si="474"/>
        <v>2015</v>
      </c>
      <c r="B4309" t="str">
        <f t="shared" si="475"/>
        <v>01.01.2015</v>
      </c>
      <c r="C4309" t="str">
        <f t="shared" si="476"/>
        <v>30.7.2015</v>
      </c>
      <c r="D4309" s="1">
        <v>42215</v>
      </c>
      <c r="E4309" s="3">
        <f t="shared" si="477"/>
        <v>210</v>
      </c>
      <c r="F4309" s="5">
        <f t="shared" si="478"/>
        <v>7</v>
      </c>
      <c r="G4309" s="5">
        <f t="shared" si="479"/>
        <v>30</v>
      </c>
      <c r="H4309">
        <v>0.72933999999999999</v>
      </c>
      <c r="I4309">
        <v>0.73216000000000003</v>
      </c>
      <c r="J4309">
        <v>0.72535000000000005</v>
      </c>
      <c r="K4309">
        <v>0.72904000000000002</v>
      </c>
      <c r="L4309" s="5">
        <f t="shared" si="473"/>
        <v>-0.29999999999996696</v>
      </c>
    </row>
    <row r="4310" spans="1:12" x14ac:dyDescent="0.25">
      <c r="A4310">
        <f t="shared" si="474"/>
        <v>2015</v>
      </c>
      <c r="B4310" t="str">
        <f t="shared" si="475"/>
        <v>01.01.2015</v>
      </c>
      <c r="C4310" t="str">
        <f t="shared" si="476"/>
        <v>31.7.2015</v>
      </c>
      <c r="D4310" s="1">
        <v>42216</v>
      </c>
      <c r="E4310" s="3">
        <f t="shared" si="477"/>
        <v>210</v>
      </c>
      <c r="F4310" s="5">
        <f t="shared" si="478"/>
        <v>7</v>
      </c>
      <c r="G4310" s="5">
        <f t="shared" si="479"/>
        <v>31</v>
      </c>
      <c r="H4310">
        <v>0.72904000000000002</v>
      </c>
      <c r="I4310">
        <v>0.73660000000000003</v>
      </c>
      <c r="J4310">
        <v>0.72330000000000005</v>
      </c>
      <c r="K4310">
        <v>0.73001000000000005</v>
      </c>
      <c r="L4310" s="5">
        <f t="shared" si="473"/>
        <v>0.9700000000000264</v>
      </c>
    </row>
    <row r="4311" spans="1:12" x14ac:dyDescent="0.25">
      <c r="A4311">
        <f t="shared" si="474"/>
        <v>2015</v>
      </c>
      <c r="B4311" t="str">
        <f t="shared" si="475"/>
        <v>01.01.2015</v>
      </c>
      <c r="C4311" t="str">
        <f t="shared" si="476"/>
        <v>3.8.2015</v>
      </c>
      <c r="D4311" s="1">
        <v>42219</v>
      </c>
      <c r="E4311" s="3">
        <f t="shared" si="477"/>
        <v>213</v>
      </c>
      <c r="F4311" s="5">
        <f t="shared" si="478"/>
        <v>8</v>
      </c>
      <c r="G4311" s="5">
        <f t="shared" si="479"/>
        <v>3</v>
      </c>
      <c r="H4311">
        <v>0.73090999999999995</v>
      </c>
      <c r="I4311">
        <v>0.73141</v>
      </c>
      <c r="J4311">
        <v>0.72592000000000001</v>
      </c>
      <c r="K4311">
        <v>0.72835000000000005</v>
      </c>
      <c r="L4311" s="5">
        <f t="shared" si="473"/>
        <v>-2.5599999999998957</v>
      </c>
    </row>
    <row r="4312" spans="1:12" x14ac:dyDescent="0.25">
      <c r="A4312">
        <f t="shared" si="474"/>
        <v>2015</v>
      </c>
      <c r="B4312" t="str">
        <f t="shared" si="475"/>
        <v>01.01.2015</v>
      </c>
      <c r="C4312" t="str">
        <f t="shared" si="476"/>
        <v>4.8.2015</v>
      </c>
      <c r="D4312" s="1">
        <v>42220</v>
      </c>
      <c r="E4312" s="3">
        <f t="shared" si="477"/>
        <v>214</v>
      </c>
      <c r="F4312" s="5">
        <f t="shared" si="478"/>
        <v>8</v>
      </c>
      <c r="G4312" s="5">
        <f t="shared" si="479"/>
        <v>4</v>
      </c>
      <c r="H4312">
        <v>0.72835000000000005</v>
      </c>
      <c r="I4312">
        <v>0.74275000000000002</v>
      </c>
      <c r="J4312">
        <v>0.72624</v>
      </c>
      <c r="K4312">
        <v>0.73777000000000004</v>
      </c>
      <c r="L4312" s="5">
        <f t="shared" si="473"/>
        <v>9.4199999999999839</v>
      </c>
    </row>
    <row r="4313" spans="1:12" x14ac:dyDescent="0.25">
      <c r="A4313">
        <f t="shared" si="474"/>
        <v>2015</v>
      </c>
      <c r="B4313" t="str">
        <f t="shared" si="475"/>
        <v>01.01.2015</v>
      </c>
      <c r="C4313" t="str">
        <f t="shared" si="476"/>
        <v>5.8.2015</v>
      </c>
      <c r="D4313" s="1">
        <v>42221</v>
      </c>
      <c r="E4313" s="3">
        <f t="shared" si="477"/>
        <v>215</v>
      </c>
      <c r="F4313" s="5">
        <f t="shared" si="478"/>
        <v>8</v>
      </c>
      <c r="G4313" s="5">
        <f t="shared" si="479"/>
        <v>5</v>
      </c>
      <c r="H4313">
        <v>0.73777000000000004</v>
      </c>
      <c r="I4313">
        <v>0.73941000000000001</v>
      </c>
      <c r="J4313">
        <v>0.73329</v>
      </c>
      <c r="K4313">
        <v>0.73538999999999999</v>
      </c>
      <c r="L4313" s="5">
        <f t="shared" si="473"/>
        <v>-2.3800000000000487</v>
      </c>
    </row>
    <row r="4314" spans="1:12" x14ac:dyDescent="0.25">
      <c r="A4314">
        <f t="shared" si="474"/>
        <v>2015</v>
      </c>
      <c r="B4314" t="str">
        <f t="shared" si="475"/>
        <v>01.01.2015</v>
      </c>
      <c r="C4314" t="str">
        <f t="shared" si="476"/>
        <v>6.8.2015</v>
      </c>
      <c r="D4314" s="1">
        <v>42222</v>
      </c>
      <c r="E4314" s="3">
        <f t="shared" si="477"/>
        <v>216</v>
      </c>
      <c r="F4314" s="5">
        <f t="shared" si="478"/>
        <v>8</v>
      </c>
      <c r="G4314" s="5">
        <f t="shared" si="479"/>
        <v>6</v>
      </c>
      <c r="H4314">
        <v>0.73536999999999997</v>
      </c>
      <c r="I4314">
        <v>0.73909999999999998</v>
      </c>
      <c r="J4314">
        <v>0.73140000000000005</v>
      </c>
      <c r="K4314">
        <v>0.73431000000000002</v>
      </c>
      <c r="L4314" s="5">
        <f t="shared" si="473"/>
        <v>-1.0599999999999499</v>
      </c>
    </row>
    <row r="4315" spans="1:12" x14ac:dyDescent="0.25">
      <c r="A4315">
        <f t="shared" si="474"/>
        <v>2015</v>
      </c>
      <c r="B4315" t="str">
        <f t="shared" si="475"/>
        <v>01.01.2015</v>
      </c>
      <c r="C4315" t="str">
        <f t="shared" si="476"/>
        <v>7.8.2015</v>
      </c>
      <c r="D4315" s="1">
        <v>42223</v>
      </c>
      <c r="E4315" s="3">
        <f t="shared" si="477"/>
        <v>217</v>
      </c>
      <c r="F4315" s="5">
        <f t="shared" si="478"/>
        <v>8</v>
      </c>
      <c r="G4315" s="5">
        <f t="shared" si="479"/>
        <v>7</v>
      </c>
      <c r="H4315">
        <v>0.73419999999999996</v>
      </c>
      <c r="I4315">
        <v>0.74177000000000004</v>
      </c>
      <c r="J4315">
        <v>0.73329</v>
      </c>
      <c r="K4315">
        <v>0.74173999999999995</v>
      </c>
      <c r="L4315" s="5">
        <f t="shared" si="473"/>
        <v>7.5399999999999912</v>
      </c>
    </row>
    <row r="4316" spans="1:12" x14ac:dyDescent="0.25">
      <c r="A4316">
        <f t="shared" si="474"/>
        <v>2015</v>
      </c>
      <c r="B4316" t="str">
        <f t="shared" si="475"/>
        <v>01.01.2015</v>
      </c>
      <c r="C4316" t="str">
        <f t="shared" si="476"/>
        <v>10.8.2015</v>
      </c>
      <c r="D4316" s="1">
        <v>42226</v>
      </c>
      <c r="E4316" s="3">
        <f t="shared" si="477"/>
        <v>220</v>
      </c>
      <c r="F4316" s="5">
        <f t="shared" si="478"/>
        <v>8</v>
      </c>
      <c r="G4316" s="5">
        <f t="shared" si="479"/>
        <v>10</v>
      </c>
      <c r="H4316">
        <v>0.74109999999999998</v>
      </c>
      <c r="I4316">
        <v>0.74214000000000002</v>
      </c>
      <c r="J4316">
        <v>0.73524999999999996</v>
      </c>
      <c r="K4316">
        <v>0.74112</v>
      </c>
      <c r="L4316" s="5">
        <f t="shared" si="473"/>
        <v>2.0000000000020002E-2</v>
      </c>
    </row>
    <row r="4317" spans="1:12" x14ac:dyDescent="0.25">
      <c r="A4317">
        <f t="shared" si="474"/>
        <v>2015</v>
      </c>
      <c r="B4317" t="str">
        <f t="shared" si="475"/>
        <v>01.01.2015</v>
      </c>
      <c r="C4317" t="str">
        <f t="shared" si="476"/>
        <v>11.8.2015</v>
      </c>
      <c r="D4317" s="1">
        <v>42227</v>
      </c>
      <c r="E4317" s="3">
        <f t="shared" si="477"/>
        <v>221</v>
      </c>
      <c r="F4317" s="5">
        <f t="shared" si="478"/>
        <v>8</v>
      </c>
      <c r="G4317" s="5">
        <f t="shared" si="479"/>
        <v>11</v>
      </c>
      <c r="H4317">
        <v>0.74107999999999996</v>
      </c>
      <c r="I4317">
        <v>0.74387999999999999</v>
      </c>
      <c r="J4317">
        <v>0.72823000000000004</v>
      </c>
      <c r="K4317">
        <v>0.73002999999999996</v>
      </c>
      <c r="L4317" s="5">
        <f t="shared" si="473"/>
        <v>-11.050000000000004</v>
      </c>
    </row>
    <row r="4318" spans="1:12" x14ac:dyDescent="0.25">
      <c r="A4318">
        <f t="shared" si="474"/>
        <v>2015</v>
      </c>
      <c r="B4318" t="str">
        <f t="shared" si="475"/>
        <v>01.01.2015</v>
      </c>
      <c r="C4318" t="str">
        <f t="shared" si="476"/>
        <v>12.8.2015</v>
      </c>
      <c r="D4318" s="1">
        <v>42228</v>
      </c>
      <c r="E4318" s="3">
        <f t="shared" si="477"/>
        <v>222</v>
      </c>
      <c r="F4318" s="5">
        <f t="shared" si="478"/>
        <v>8</v>
      </c>
      <c r="G4318" s="5">
        <f t="shared" si="479"/>
        <v>12</v>
      </c>
      <c r="H4318">
        <v>0.72996000000000005</v>
      </c>
      <c r="I4318">
        <v>0.73863999999999996</v>
      </c>
      <c r="J4318">
        <v>0.72140000000000004</v>
      </c>
      <c r="K4318">
        <v>0.73755000000000004</v>
      </c>
      <c r="L4318" s="5">
        <f t="shared" si="473"/>
        <v>7.5899999999999856</v>
      </c>
    </row>
    <row r="4319" spans="1:12" x14ac:dyDescent="0.25">
      <c r="A4319">
        <f t="shared" si="474"/>
        <v>2015</v>
      </c>
      <c r="B4319" t="str">
        <f t="shared" si="475"/>
        <v>01.01.2015</v>
      </c>
      <c r="C4319" t="str">
        <f t="shared" si="476"/>
        <v>13.8.2015</v>
      </c>
      <c r="D4319" s="1">
        <v>42229</v>
      </c>
      <c r="E4319" s="3">
        <f t="shared" si="477"/>
        <v>223</v>
      </c>
      <c r="F4319" s="5">
        <f t="shared" si="478"/>
        <v>8</v>
      </c>
      <c r="G4319" s="5">
        <f t="shared" si="479"/>
        <v>13</v>
      </c>
      <c r="H4319">
        <v>0.73755000000000004</v>
      </c>
      <c r="I4319">
        <v>0.74082000000000003</v>
      </c>
      <c r="J4319">
        <v>0.73221000000000003</v>
      </c>
      <c r="K4319">
        <v>0.73556999999999995</v>
      </c>
      <c r="L4319" s="5">
        <f t="shared" si="473"/>
        <v>-1.9800000000000928</v>
      </c>
    </row>
    <row r="4320" spans="1:12" x14ac:dyDescent="0.25">
      <c r="A4320">
        <f t="shared" si="474"/>
        <v>2015</v>
      </c>
      <c r="B4320" t="str">
        <f t="shared" si="475"/>
        <v>01.01.2015</v>
      </c>
      <c r="C4320" t="str">
        <f t="shared" si="476"/>
        <v>14.8.2015</v>
      </c>
      <c r="D4320" s="1">
        <v>42230</v>
      </c>
      <c r="E4320" s="3">
        <f t="shared" si="477"/>
        <v>224</v>
      </c>
      <c r="F4320" s="5">
        <f t="shared" si="478"/>
        <v>8</v>
      </c>
      <c r="G4320" s="5">
        <f t="shared" si="479"/>
        <v>14</v>
      </c>
      <c r="H4320">
        <v>0.73558000000000001</v>
      </c>
      <c r="I4320">
        <v>0.73967000000000005</v>
      </c>
      <c r="J4320">
        <v>0.73538000000000003</v>
      </c>
      <c r="K4320">
        <v>0.73773</v>
      </c>
      <c r="L4320" s="5">
        <f t="shared" si="473"/>
        <v>2.1499999999999853</v>
      </c>
    </row>
    <row r="4321" spans="1:12" x14ac:dyDescent="0.25">
      <c r="A4321">
        <f t="shared" si="474"/>
        <v>2015</v>
      </c>
      <c r="B4321" t="str">
        <f t="shared" si="475"/>
        <v>01.01.2015</v>
      </c>
      <c r="C4321" t="str">
        <f t="shared" si="476"/>
        <v>17.8.2015</v>
      </c>
      <c r="D4321" s="1">
        <v>42233</v>
      </c>
      <c r="E4321" s="3">
        <f t="shared" si="477"/>
        <v>227</v>
      </c>
      <c r="F4321" s="5">
        <f t="shared" si="478"/>
        <v>8</v>
      </c>
      <c r="G4321" s="5">
        <f t="shared" si="479"/>
        <v>17</v>
      </c>
      <c r="H4321">
        <v>0.73726999999999998</v>
      </c>
      <c r="I4321">
        <v>0.73884000000000005</v>
      </c>
      <c r="J4321">
        <v>0.73431000000000002</v>
      </c>
      <c r="K4321">
        <v>0.73694000000000004</v>
      </c>
      <c r="L4321" s="5">
        <f t="shared" si="473"/>
        <v>-0.32999999999994145</v>
      </c>
    </row>
    <row r="4322" spans="1:12" x14ac:dyDescent="0.25">
      <c r="A4322">
        <f t="shared" si="474"/>
        <v>2015</v>
      </c>
      <c r="B4322" t="str">
        <f t="shared" si="475"/>
        <v>01.01.2015</v>
      </c>
      <c r="C4322" t="str">
        <f t="shared" si="476"/>
        <v>18.8.2015</v>
      </c>
      <c r="D4322" s="1">
        <v>42234</v>
      </c>
      <c r="E4322" s="3">
        <f t="shared" si="477"/>
        <v>228</v>
      </c>
      <c r="F4322" s="5">
        <f t="shared" si="478"/>
        <v>8</v>
      </c>
      <c r="G4322" s="5">
        <f t="shared" si="479"/>
        <v>18</v>
      </c>
      <c r="H4322">
        <v>0.73694999999999999</v>
      </c>
      <c r="I4322">
        <v>0.73853999999999997</v>
      </c>
      <c r="J4322">
        <v>0.73192000000000002</v>
      </c>
      <c r="K4322">
        <v>0.73384000000000005</v>
      </c>
      <c r="L4322" s="5">
        <f t="shared" ref="L4322:L4385" si="480">(K4322-H4322)*1000</f>
        <v>-3.1099999999999461</v>
      </c>
    </row>
    <row r="4323" spans="1:12" x14ac:dyDescent="0.25">
      <c r="A4323">
        <f t="shared" si="474"/>
        <v>2015</v>
      </c>
      <c r="B4323" t="str">
        <f t="shared" si="475"/>
        <v>01.01.2015</v>
      </c>
      <c r="C4323" t="str">
        <f t="shared" si="476"/>
        <v>19.8.2015</v>
      </c>
      <c r="D4323" s="1">
        <v>42235</v>
      </c>
      <c r="E4323" s="3">
        <f t="shared" si="477"/>
        <v>229</v>
      </c>
      <c r="F4323" s="5">
        <f t="shared" si="478"/>
        <v>8</v>
      </c>
      <c r="G4323" s="5">
        <f t="shared" si="479"/>
        <v>19</v>
      </c>
      <c r="H4323">
        <v>0.73384000000000005</v>
      </c>
      <c r="I4323">
        <v>0.73743999999999998</v>
      </c>
      <c r="J4323">
        <v>0.73111999999999999</v>
      </c>
      <c r="K4323">
        <v>0.73443999999999998</v>
      </c>
      <c r="L4323" s="5">
        <f t="shared" si="480"/>
        <v>0.59999999999993392</v>
      </c>
    </row>
    <row r="4324" spans="1:12" x14ac:dyDescent="0.25">
      <c r="A4324">
        <f t="shared" si="474"/>
        <v>2015</v>
      </c>
      <c r="B4324" t="str">
        <f t="shared" si="475"/>
        <v>01.01.2015</v>
      </c>
      <c r="C4324" t="str">
        <f t="shared" si="476"/>
        <v>20.8.2015</v>
      </c>
      <c r="D4324" s="1">
        <v>42236</v>
      </c>
      <c r="E4324" s="3">
        <f t="shared" si="477"/>
        <v>230</v>
      </c>
      <c r="F4324" s="5">
        <f t="shared" si="478"/>
        <v>8</v>
      </c>
      <c r="G4324" s="5">
        <f t="shared" si="479"/>
        <v>20</v>
      </c>
      <c r="H4324">
        <v>0.73446999999999996</v>
      </c>
      <c r="I4324">
        <v>0.73721000000000003</v>
      </c>
      <c r="J4324">
        <v>0.72841</v>
      </c>
      <c r="K4324">
        <v>0.73345000000000005</v>
      </c>
      <c r="L4324" s="5">
        <f t="shared" si="480"/>
        <v>-1.0199999999999099</v>
      </c>
    </row>
    <row r="4325" spans="1:12" x14ac:dyDescent="0.25">
      <c r="A4325">
        <f t="shared" si="474"/>
        <v>2015</v>
      </c>
      <c r="B4325" t="str">
        <f t="shared" si="475"/>
        <v>01.01.2015</v>
      </c>
      <c r="C4325" t="str">
        <f t="shared" si="476"/>
        <v>21.8.2015</v>
      </c>
      <c r="D4325" s="1">
        <v>42237</v>
      </c>
      <c r="E4325" s="3">
        <f t="shared" si="477"/>
        <v>231</v>
      </c>
      <c r="F4325" s="5">
        <f t="shared" si="478"/>
        <v>8</v>
      </c>
      <c r="G4325" s="5">
        <f t="shared" si="479"/>
        <v>21</v>
      </c>
      <c r="H4325">
        <v>0.73343000000000003</v>
      </c>
      <c r="I4325">
        <v>0.73594999999999999</v>
      </c>
      <c r="J4325">
        <v>0.72860000000000003</v>
      </c>
      <c r="K4325">
        <v>0.73096000000000005</v>
      </c>
      <c r="L4325" s="5">
        <f t="shared" si="480"/>
        <v>-2.4699999999999722</v>
      </c>
    </row>
    <row r="4326" spans="1:12" x14ac:dyDescent="0.25">
      <c r="A4326">
        <f t="shared" si="474"/>
        <v>2015</v>
      </c>
      <c r="B4326" t="str">
        <f t="shared" si="475"/>
        <v>01.01.2015</v>
      </c>
      <c r="C4326" t="str">
        <f t="shared" si="476"/>
        <v>24.8.2015</v>
      </c>
      <c r="D4326" s="1">
        <v>42240</v>
      </c>
      <c r="E4326" s="3">
        <f t="shared" si="477"/>
        <v>234</v>
      </c>
      <c r="F4326" s="5">
        <f t="shared" si="478"/>
        <v>8</v>
      </c>
      <c r="G4326" s="5">
        <f t="shared" si="479"/>
        <v>24</v>
      </c>
      <c r="H4326">
        <v>0.73026999999999997</v>
      </c>
      <c r="I4326">
        <v>0.73107999999999995</v>
      </c>
      <c r="J4326">
        <v>0.70372000000000001</v>
      </c>
      <c r="K4326">
        <v>0.71538000000000002</v>
      </c>
      <c r="L4326" s="5">
        <f t="shared" si="480"/>
        <v>-14.889999999999958</v>
      </c>
    </row>
    <row r="4327" spans="1:12" x14ac:dyDescent="0.25">
      <c r="A4327">
        <f t="shared" si="474"/>
        <v>2015</v>
      </c>
      <c r="B4327" t="str">
        <f t="shared" si="475"/>
        <v>01.01.2015</v>
      </c>
      <c r="C4327" t="str">
        <f t="shared" si="476"/>
        <v>25.8.2015</v>
      </c>
      <c r="D4327" s="1">
        <v>42241</v>
      </c>
      <c r="E4327" s="3">
        <f t="shared" si="477"/>
        <v>235</v>
      </c>
      <c r="F4327" s="5">
        <f t="shared" si="478"/>
        <v>8</v>
      </c>
      <c r="G4327" s="5">
        <f t="shared" si="479"/>
        <v>25</v>
      </c>
      <c r="H4327">
        <v>0.71538999999999997</v>
      </c>
      <c r="I4327">
        <v>0.72491000000000005</v>
      </c>
      <c r="J4327">
        <v>0.71223000000000003</v>
      </c>
      <c r="K4327">
        <v>0.71250000000000002</v>
      </c>
      <c r="L4327" s="5">
        <f t="shared" si="480"/>
        <v>-2.8899999999999482</v>
      </c>
    </row>
    <row r="4328" spans="1:12" x14ac:dyDescent="0.25">
      <c r="A4328">
        <f t="shared" si="474"/>
        <v>2015</v>
      </c>
      <c r="B4328" t="str">
        <f t="shared" si="475"/>
        <v>01.01.2015</v>
      </c>
      <c r="C4328" t="str">
        <f t="shared" si="476"/>
        <v>26.8.2015</v>
      </c>
      <c r="D4328" s="1">
        <v>42242</v>
      </c>
      <c r="E4328" s="3">
        <f t="shared" si="477"/>
        <v>236</v>
      </c>
      <c r="F4328" s="5">
        <f t="shared" si="478"/>
        <v>8</v>
      </c>
      <c r="G4328" s="5">
        <f t="shared" si="479"/>
        <v>26</v>
      </c>
      <c r="H4328">
        <v>0.71252000000000004</v>
      </c>
      <c r="I4328">
        <v>0.71555999999999997</v>
      </c>
      <c r="J4328">
        <v>0.70689000000000002</v>
      </c>
      <c r="K4328">
        <v>0.71213000000000004</v>
      </c>
      <c r="L4328" s="5">
        <f t="shared" si="480"/>
        <v>-0.39000000000000146</v>
      </c>
    </row>
    <row r="4329" spans="1:12" x14ac:dyDescent="0.25">
      <c r="A4329">
        <f t="shared" si="474"/>
        <v>2015</v>
      </c>
      <c r="B4329" t="str">
        <f t="shared" si="475"/>
        <v>01.01.2015</v>
      </c>
      <c r="C4329" t="str">
        <f t="shared" si="476"/>
        <v>27.8.2015</v>
      </c>
      <c r="D4329" s="1">
        <v>42243</v>
      </c>
      <c r="E4329" s="3">
        <f t="shared" si="477"/>
        <v>237</v>
      </c>
      <c r="F4329" s="5">
        <f t="shared" si="478"/>
        <v>8</v>
      </c>
      <c r="G4329" s="5">
        <f t="shared" si="479"/>
        <v>27</v>
      </c>
      <c r="H4329">
        <v>0.71206999999999998</v>
      </c>
      <c r="I4329">
        <v>0.71802999999999995</v>
      </c>
      <c r="J4329">
        <v>0.70979999999999999</v>
      </c>
      <c r="K4329">
        <v>0.71638000000000002</v>
      </c>
      <c r="L4329" s="5">
        <f t="shared" si="480"/>
        <v>4.310000000000036</v>
      </c>
    </row>
    <row r="4330" spans="1:12" x14ac:dyDescent="0.25">
      <c r="A4330">
        <f t="shared" ref="A4330:A4393" si="481">YEAR(D4330)</f>
        <v>2015</v>
      </c>
      <c r="B4330" t="str">
        <f t="shared" ref="B4330:B4393" si="482">CONCATENATE("01.","01",".",A4330)</f>
        <v>01.01.2015</v>
      </c>
      <c r="C4330" t="str">
        <f t="shared" ref="C4330:C4393" si="483">CONCATENATE(G4330,".",F4330,".",A4330)</f>
        <v>28.8.2015</v>
      </c>
      <c r="D4330" s="1">
        <v>42244</v>
      </c>
      <c r="E4330" s="3">
        <f t="shared" ref="E4330:E4393" si="484">DAYS360(B4330,C4330,TRUE)+1</f>
        <v>238</v>
      </c>
      <c r="F4330" s="5">
        <f t="shared" ref="F4330:F4393" si="485">MONTH(D4330)</f>
        <v>8</v>
      </c>
      <c r="G4330" s="5">
        <f t="shared" ref="G4330:G4393" si="486">DAY(D4330)</f>
        <v>28</v>
      </c>
      <c r="H4330">
        <v>0.71631</v>
      </c>
      <c r="I4330">
        <v>0.72050000000000003</v>
      </c>
      <c r="J4330">
        <v>0.71197999999999995</v>
      </c>
      <c r="K4330">
        <v>0.71633999999999998</v>
      </c>
      <c r="L4330" s="5">
        <f t="shared" si="480"/>
        <v>2.9999999999974492E-2</v>
      </c>
    </row>
    <row r="4331" spans="1:12" x14ac:dyDescent="0.25">
      <c r="A4331">
        <f t="shared" si="481"/>
        <v>2015</v>
      </c>
      <c r="B4331" t="str">
        <f t="shared" si="482"/>
        <v>01.01.2015</v>
      </c>
      <c r="C4331" t="str">
        <f t="shared" si="483"/>
        <v>31.8.2015</v>
      </c>
      <c r="D4331" s="1">
        <v>42247</v>
      </c>
      <c r="E4331" s="3">
        <f t="shared" si="484"/>
        <v>240</v>
      </c>
      <c r="F4331" s="5">
        <f t="shared" si="485"/>
        <v>8</v>
      </c>
      <c r="G4331" s="5">
        <f t="shared" si="486"/>
        <v>31</v>
      </c>
      <c r="H4331">
        <v>0.71533999999999998</v>
      </c>
      <c r="I4331">
        <v>0.71621999999999997</v>
      </c>
      <c r="J4331">
        <v>0.70814999999999995</v>
      </c>
      <c r="K4331">
        <v>0.71108000000000005</v>
      </c>
      <c r="L4331" s="5">
        <f t="shared" si="480"/>
        <v>-4.2599999999999305</v>
      </c>
    </row>
    <row r="4332" spans="1:12" x14ac:dyDescent="0.25">
      <c r="A4332">
        <f t="shared" si="481"/>
        <v>2015</v>
      </c>
      <c r="B4332" t="str">
        <f t="shared" si="482"/>
        <v>01.01.2015</v>
      </c>
      <c r="C4332" t="str">
        <f t="shared" si="483"/>
        <v>1.9.2015</v>
      </c>
      <c r="D4332" s="1">
        <v>42248</v>
      </c>
      <c r="E4332" s="3">
        <f t="shared" si="484"/>
        <v>241</v>
      </c>
      <c r="F4332" s="5">
        <f t="shared" si="485"/>
        <v>9</v>
      </c>
      <c r="G4332" s="5">
        <f t="shared" si="486"/>
        <v>1</v>
      </c>
      <c r="H4332">
        <v>0.71106999999999998</v>
      </c>
      <c r="I4332">
        <v>0.71528000000000003</v>
      </c>
      <c r="J4332">
        <v>0.70138</v>
      </c>
      <c r="K4332">
        <v>0.70162999999999998</v>
      </c>
      <c r="L4332" s="5">
        <f t="shared" si="480"/>
        <v>-9.4400000000000048</v>
      </c>
    </row>
    <row r="4333" spans="1:12" x14ac:dyDescent="0.25">
      <c r="A4333">
        <f t="shared" si="481"/>
        <v>2015</v>
      </c>
      <c r="B4333" t="str">
        <f t="shared" si="482"/>
        <v>01.01.2015</v>
      </c>
      <c r="C4333" t="str">
        <f t="shared" si="483"/>
        <v>2.9.2015</v>
      </c>
      <c r="D4333" s="1">
        <v>42249</v>
      </c>
      <c r="E4333" s="3">
        <f t="shared" si="484"/>
        <v>242</v>
      </c>
      <c r="F4333" s="5">
        <f t="shared" si="485"/>
        <v>9</v>
      </c>
      <c r="G4333" s="5">
        <f t="shared" si="486"/>
        <v>2</v>
      </c>
      <c r="H4333">
        <v>0.70140000000000002</v>
      </c>
      <c r="I4333">
        <v>0.70482</v>
      </c>
      <c r="J4333">
        <v>0.69811999999999996</v>
      </c>
      <c r="K4333">
        <v>0.70365999999999995</v>
      </c>
      <c r="L4333" s="5">
        <f t="shared" si="480"/>
        <v>2.2599999999999287</v>
      </c>
    </row>
    <row r="4334" spans="1:12" x14ac:dyDescent="0.25">
      <c r="A4334">
        <f t="shared" si="481"/>
        <v>2015</v>
      </c>
      <c r="B4334" t="str">
        <f t="shared" si="482"/>
        <v>01.01.2015</v>
      </c>
      <c r="C4334" t="str">
        <f t="shared" si="483"/>
        <v>3.9.2015</v>
      </c>
      <c r="D4334" s="1">
        <v>42250</v>
      </c>
      <c r="E4334" s="3">
        <f t="shared" si="484"/>
        <v>243</v>
      </c>
      <c r="F4334" s="5">
        <f t="shared" si="485"/>
        <v>9</v>
      </c>
      <c r="G4334" s="5">
        <f t="shared" si="486"/>
        <v>3</v>
      </c>
      <c r="H4334">
        <v>0.70364000000000004</v>
      </c>
      <c r="I4334">
        <v>0.70620000000000005</v>
      </c>
      <c r="J4334">
        <v>0.69913999999999998</v>
      </c>
      <c r="K4334">
        <v>0.70154000000000005</v>
      </c>
      <c r="L4334" s="5">
        <f t="shared" si="480"/>
        <v>-2.0999999999999908</v>
      </c>
    </row>
    <row r="4335" spans="1:12" x14ac:dyDescent="0.25">
      <c r="A4335">
        <f t="shared" si="481"/>
        <v>2015</v>
      </c>
      <c r="B4335" t="str">
        <f t="shared" si="482"/>
        <v>01.01.2015</v>
      </c>
      <c r="C4335" t="str">
        <f t="shared" si="483"/>
        <v>4.9.2015</v>
      </c>
      <c r="D4335" s="1">
        <v>42251</v>
      </c>
      <c r="E4335" s="3">
        <f t="shared" si="484"/>
        <v>244</v>
      </c>
      <c r="F4335" s="5">
        <f t="shared" si="485"/>
        <v>9</v>
      </c>
      <c r="G4335" s="5">
        <f t="shared" si="486"/>
        <v>4</v>
      </c>
      <c r="H4335">
        <v>0.70150999999999997</v>
      </c>
      <c r="I4335">
        <v>0.70204999999999995</v>
      </c>
      <c r="J4335">
        <v>0.69074000000000002</v>
      </c>
      <c r="K4335">
        <v>0.69081000000000004</v>
      </c>
      <c r="L4335" s="5">
        <f t="shared" si="480"/>
        <v>-10.699999999999932</v>
      </c>
    </row>
    <row r="4336" spans="1:12" x14ac:dyDescent="0.25">
      <c r="A4336">
        <f t="shared" si="481"/>
        <v>2015</v>
      </c>
      <c r="B4336" t="str">
        <f t="shared" si="482"/>
        <v>01.01.2015</v>
      </c>
      <c r="C4336" t="str">
        <f t="shared" si="483"/>
        <v>7.9.2015</v>
      </c>
      <c r="D4336" s="1">
        <v>42254</v>
      </c>
      <c r="E4336" s="3">
        <f t="shared" si="484"/>
        <v>247</v>
      </c>
      <c r="F4336" s="5">
        <f t="shared" si="485"/>
        <v>9</v>
      </c>
      <c r="G4336" s="5">
        <f t="shared" si="486"/>
        <v>7</v>
      </c>
      <c r="H4336">
        <v>0.69203000000000003</v>
      </c>
      <c r="I4336">
        <v>0.69491999999999998</v>
      </c>
      <c r="J4336">
        <v>0.69106000000000001</v>
      </c>
      <c r="K4336">
        <v>0.69213999999999998</v>
      </c>
      <c r="L4336" s="5">
        <f t="shared" si="480"/>
        <v>0.10999999999994348</v>
      </c>
    </row>
    <row r="4337" spans="1:12" x14ac:dyDescent="0.25">
      <c r="A4337">
        <f t="shared" si="481"/>
        <v>2015</v>
      </c>
      <c r="B4337" t="str">
        <f t="shared" si="482"/>
        <v>01.01.2015</v>
      </c>
      <c r="C4337" t="str">
        <f t="shared" si="483"/>
        <v>8.9.2015</v>
      </c>
      <c r="D4337" s="1">
        <v>42255</v>
      </c>
      <c r="E4337" s="3">
        <f t="shared" si="484"/>
        <v>248</v>
      </c>
      <c r="F4337" s="5">
        <f t="shared" si="485"/>
        <v>9</v>
      </c>
      <c r="G4337" s="5">
        <f t="shared" si="486"/>
        <v>8</v>
      </c>
      <c r="H4337">
        <v>0.69213999999999998</v>
      </c>
      <c r="I4337">
        <v>0.70386000000000004</v>
      </c>
      <c r="J4337">
        <v>0.69196999999999997</v>
      </c>
      <c r="K4337">
        <v>0.70155000000000001</v>
      </c>
      <c r="L4337" s="5">
        <f t="shared" si="480"/>
        <v>9.4100000000000286</v>
      </c>
    </row>
    <row r="4338" spans="1:12" x14ac:dyDescent="0.25">
      <c r="A4338">
        <f t="shared" si="481"/>
        <v>2015</v>
      </c>
      <c r="B4338" t="str">
        <f t="shared" si="482"/>
        <v>01.01.2015</v>
      </c>
      <c r="C4338" t="str">
        <f t="shared" si="483"/>
        <v>9.9.2015</v>
      </c>
      <c r="D4338" s="1">
        <v>42256</v>
      </c>
      <c r="E4338" s="3">
        <f t="shared" si="484"/>
        <v>249</v>
      </c>
      <c r="F4338" s="5">
        <f t="shared" si="485"/>
        <v>9</v>
      </c>
      <c r="G4338" s="5">
        <f t="shared" si="486"/>
        <v>9</v>
      </c>
      <c r="H4338">
        <v>0.70152000000000003</v>
      </c>
      <c r="I4338">
        <v>0.70694000000000001</v>
      </c>
      <c r="J4338">
        <v>0.70047999999999999</v>
      </c>
      <c r="K4338">
        <v>0.70121</v>
      </c>
      <c r="L4338" s="5">
        <f t="shared" si="480"/>
        <v>-0.31000000000003247</v>
      </c>
    </row>
    <row r="4339" spans="1:12" x14ac:dyDescent="0.25">
      <c r="A4339">
        <f t="shared" si="481"/>
        <v>2015</v>
      </c>
      <c r="B4339" t="str">
        <f t="shared" si="482"/>
        <v>01.01.2015</v>
      </c>
      <c r="C4339" t="str">
        <f t="shared" si="483"/>
        <v>10.9.2015</v>
      </c>
      <c r="D4339" s="1">
        <v>42257</v>
      </c>
      <c r="E4339" s="3">
        <f t="shared" si="484"/>
        <v>250</v>
      </c>
      <c r="F4339" s="5">
        <f t="shared" si="485"/>
        <v>9</v>
      </c>
      <c r="G4339" s="5">
        <f t="shared" si="486"/>
        <v>10</v>
      </c>
      <c r="H4339">
        <v>0.70147999999999999</v>
      </c>
      <c r="I4339">
        <v>0.70986000000000005</v>
      </c>
      <c r="J4339">
        <v>0.69449000000000005</v>
      </c>
      <c r="K4339">
        <v>0.70684000000000002</v>
      </c>
      <c r="L4339" s="5">
        <f t="shared" si="480"/>
        <v>5.3600000000000314</v>
      </c>
    </row>
    <row r="4340" spans="1:12" x14ac:dyDescent="0.25">
      <c r="A4340">
        <f t="shared" si="481"/>
        <v>2015</v>
      </c>
      <c r="B4340" t="str">
        <f t="shared" si="482"/>
        <v>01.01.2015</v>
      </c>
      <c r="C4340" t="str">
        <f t="shared" si="483"/>
        <v>11.9.2015</v>
      </c>
      <c r="D4340" s="1">
        <v>42258</v>
      </c>
      <c r="E4340" s="3">
        <f t="shared" si="484"/>
        <v>251</v>
      </c>
      <c r="F4340" s="5">
        <f t="shared" si="485"/>
        <v>9</v>
      </c>
      <c r="G4340" s="5">
        <f t="shared" si="486"/>
        <v>11</v>
      </c>
      <c r="H4340">
        <v>0.70684999999999998</v>
      </c>
      <c r="I4340">
        <v>0.70913999999999999</v>
      </c>
      <c r="J4340">
        <v>0.70345999999999997</v>
      </c>
      <c r="K4340">
        <v>0.70872000000000002</v>
      </c>
      <c r="L4340" s="5">
        <f t="shared" si="480"/>
        <v>1.8700000000000383</v>
      </c>
    </row>
    <row r="4341" spans="1:12" x14ac:dyDescent="0.25">
      <c r="A4341">
        <f t="shared" si="481"/>
        <v>2015</v>
      </c>
      <c r="B4341" t="str">
        <f t="shared" si="482"/>
        <v>01.01.2015</v>
      </c>
      <c r="C4341" t="str">
        <f t="shared" si="483"/>
        <v>14.9.2015</v>
      </c>
      <c r="D4341" s="1">
        <v>42261</v>
      </c>
      <c r="E4341" s="3">
        <f t="shared" si="484"/>
        <v>254</v>
      </c>
      <c r="F4341" s="5">
        <f t="shared" si="485"/>
        <v>9</v>
      </c>
      <c r="G4341" s="5">
        <f t="shared" si="486"/>
        <v>14</v>
      </c>
      <c r="H4341">
        <v>0.70792999999999995</v>
      </c>
      <c r="I4341">
        <v>0.71508000000000005</v>
      </c>
      <c r="J4341">
        <v>0.70620000000000005</v>
      </c>
      <c r="K4341">
        <v>0.71348999999999996</v>
      </c>
      <c r="L4341" s="5">
        <f t="shared" si="480"/>
        <v>5.5600000000000094</v>
      </c>
    </row>
    <row r="4342" spans="1:12" x14ac:dyDescent="0.25">
      <c r="A4342">
        <f t="shared" si="481"/>
        <v>2015</v>
      </c>
      <c r="B4342" t="str">
        <f t="shared" si="482"/>
        <v>01.01.2015</v>
      </c>
      <c r="C4342" t="str">
        <f t="shared" si="483"/>
        <v>15.9.2015</v>
      </c>
      <c r="D4342" s="1">
        <v>42262</v>
      </c>
      <c r="E4342" s="3">
        <f t="shared" si="484"/>
        <v>255</v>
      </c>
      <c r="F4342" s="5">
        <f t="shared" si="485"/>
        <v>9</v>
      </c>
      <c r="G4342" s="5">
        <f t="shared" si="486"/>
        <v>15</v>
      </c>
      <c r="H4342">
        <v>0.71345000000000003</v>
      </c>
      <c r="I4342">
        <v>0.71650999999999998</v>
      </c>
      <c r="J4342">
        <v>0.70843</v>
      </c>
      <c r="K4342">
        <v>0.71396000000000004</v>
      </c>
      <c r="L4342" s="5">
        <f t="shared" si="480"/>
        <v>0.51000000000001044</v>
      </c>
    </row>
    <row r="4343" spans="1:12" x14ac:dyDescent="0.25">
      <c r="A4343">
        <f t="shared" si="481"/>
        <v>2015</v>
      </c>
      <c r="B4343" t="str">
        <f t="shared" si="482"/>
        <v>01.01.2015</v>
      </c>
      <c r="C4343" t="str">
        <f t="shared" si="483"/>
        <v>16.9.2015</v>
      </c>
      <c r="D4343" s="1">
        <v>42263</v>
      </c>
      <c r="E4343" s="3">
        <f t="shared" si="484"/>
        <v>256</v>
      </c>
      <c r="F4343" s="5">
        <f t="shared" si="485"/>
        <v>9</v>
      </c>
      <c r="G4343" s="5">
        <f t="shared" si="486"/>
        <v>16</v>
      </c>
      <c r="H4343">
        <v>0.71397999999999995</v>
      </c>
      <c r="I4343">
        <v>0.71992</v>
      </c>
      <c r="J4343">
        <v>0.71223000000000003</v>
      </c>
      <c r="K4343">
        <v>0.71953</v>
      </c>
      <c r="L4343" s="5">
        <f t="shared" si="480"/>
        <v>5.5500000000000549</v>
      </c>
    </row>
    <row r="4344" spans="1:12" x14ac:dyDescent="0.25">
      <c r="A4344">
        <f t="shared" si="481"/>
        <v>2015</v>
      </c>
      <c r="B4344" t="str">
        <f t="shared" si="482"/>
        <v>01.01.2015</v>
      </c>
      <c r="C4344" t="str">
        <f t="shared" si="483"/>
        <v>17.9.2015</v>
      </c>
      <c r="D4344" s="1">
        <v>42264</v>
      </c>
      <c r="E4344" s="3">
        <f t="shared" si="484"/>
        <v>257</v>
      </c>
      <c r="F4344" s="5">
        <f t="shared" si="485"/>
        <v>9</v>
      </c>
      <c r="G4344" s="5">
        <f t="shared" si="486"/>
        <v>17</v>
      </c>
      <c r="H4344">
        <v>0.71948999999999996</v>
      </c>
      <c r="I4344">
        <v>0.72743000000000002</v>
      </c>
      <c r="J4344">
        <v>0.7137</v>
      </c>
      <c r="K4344">
        <v>0.71714999999999995</v>
      </c>
      <c r="L4344" s="5">
        <f t="shared" si="480"/>
        <v>-2.3400000000000087</v>
      </c>
    </row>
    <row r="4345" spans="1:12" x14ac:dyDescent="0.25">
      <c r="A4345">
        <f t="shared" si="481"/>
        <v>2015</v>
      </c>
      <c r="B4345" t="str">
        <f t="shared" si="482"/>
        <v>01.01.2015</v>
      </c>
      <c r="C4345" t="str">
        <f t="shared" si="483"/>
        <v>18.9.2015</v>
      </c>
      <c r="D4345" s="1">
        <v>42265</v>
      </c>
      <c r="E4345" s="3">
        <f t="shared" si="484"/>
        <v>258</v>
      </c>
      <c r="F4345" s="5">
        <f t="shared" si="485"/>
        <v>9</v>
      </c>
      <c r="G4345" s="5">
        <f t="shared" si="486"/>
        <v>18</v>
      </c>
      <c r="H4345">
        <v>0.71691000000000005</v>
      </c>
      <c r="I4345">
        <v>0.72789000000000004</v>
      </c>
      <c r="J4345">
        <v>0.71611999999999998</v>
      </c>
      <c r="K4345">
        <v>0.71911000000000003</v>
      </c>
      <c r="L4345" s="5">
        <f t="shared" si="480"/>
        <v>2.1999999999999797</v>
      </c>
    </row>
    <row r="4346" spans="1:12" x14ac:dyDescent="0.25">
      <c r="A4346">
        <f t="shared" si="481"/>
        <v>2015</v>
      </c>
      <c r="B4346" t="str">
        <f t="shared" si="482"/>
        <v>01.01.2015</v>
      </c>
      <c r="C4346" t="str">
        <f t="shared" si="483"/>
        <v>21.9.2015</v>
      </c>
      <c r="D4346" s="1">
        <v>42268</v>
      </c>
      <c r="E4346" s="3">
        <f t="shared" si="484"/>
        <v>261</v>
      </c>
      <c r="F4346" s="5">
        <f t="shared" si="485"/>
        <v>9</v>
      </c>
      <c r="G4346" s="5">
        <f t="shared" si="486"/>
        <v>21</v>
      </c>
      <c r="H4346">
        <v>0.71831</v>
      </c>
      <c r="I4346">
        <v>0.71962000000000004</v>
      </c>
      <c r="J4346">
        <v>0.71206000000000003</v>
      </c>
      <c r="K4346">
        <v>0.71289999999999998</v>
      </c>
      <c r="L4346" s="5">
        <f t="shared" si="480"/>
        <v>-5.4100000000000259</v>
      </c>
    </row>
    <row r="4347" spans="1:12" x14ac:dyDescent="0.25">
      <c r="A4347">
        <f t="shared" si="481"/>
        <v>2015</v>
      </c>
      <c r="B4347" t="str">
        <f t="shared" si="482"/>
        <v>01.01.2015</v>
      </c>
      <c r="C4347" t="str">
        <f t="shared" si="483"/>
        <v>22.9.2015</v>
      </c>
      <c r="D4347" s="1">
        <v>42269</v>
      </c>
      <c r="E4347" s="3">
        <f t="shared" si="484"/>
        <v>262</v>
      </c>
      <c r="F4347" s="5">
        <f t="shared" si="485"/>
        <v>9</v>
      </c>
      <c r="G4347" s="5">
        <f t="shared" si="486"/>
        <v>22</v>
      </c>
      <c r="H4347">
        <v>0.71286000000000005</v>
      </c>
      <c r="I4347">
        <v>0.71579999999999999</v>
      </c>
      <c r="J4347">
        <v>0.70559000000000005</v>
      </c>
      <c r="K4347">
        <v>0.70862999999999998</v>
      </c>
      <c r="L4347" s="5">
        <f t="shared" si="480"/>
        <v>-4.230000000000067</v>
      </c>
    </row>
    <row r="4348" spans="1:12" x14ac:dyDescent="0.25">
      <c r="A4348">
        <f t="shared" si="481"/>
        <v>2015</v>
      </c>
      <c r="B4348" t="str">
        <f t="shared" si="482"/>
        <v>01.01.2015</v>
      </c>
      <c r="C4348" t="str">
        <f t="shared" si="483"/>
        <v>23.9.2015</v>
      </c>
      <c r="D4348" s="1">
        <v>42270</v>
      </c>
      <c r="E4348" s="3">
        <f t="shared" si="484"/>
        <v>263</v>
      </c>
      <c r="F4348" s="5">
        <f t="shared" si="485"/>
        <v>9</v>
      </c>
      <c r="G4348" s="5">
        <f t="shared" si="486"/>
        <v>23</v>
      </c>
      <c r="H4348">
        <v>0.70862000000000003</v>
      </c>
      <c r="I4348">
        <v>0.70891000000000004</v>
      </c>
      <c r="J4348">
        <v>0.69879999999999998</v>
      </c>
      <c r="K4348">
        <v>0.70004999999999995</v>
      </c>
      <c r="L4348" s="5">
        <f t="shared" si="480"/>
        <v>-8.5700000000000784</v>
      </c>
    </row>
    <row r="4349" spans="1:12" x14ac:dyDescent="0.25">
      <c r="A4349">
        <f t="shared" si="481"/>
        <v>2015</v>
      </c>
      <c r="B4349" t="str">
        <f t="shared" si="482"/>
        <v>01.01.2015</v>
      </c>
      <c r="C4349" t="str">
        <f t="shared" si="483"/>
        <v>24.9.2015</v>
      </c>
      <c r="D4349" s="1">
        <v>42271</v>
      </c>
      <c r="E4349" s="3">
        <f t="shared" si="484"/>
        <v>264</v>
      </c>
      <c r="F4349" s="5">
        <f t="shared" si="485"/>
        <v>9</v>
      </c>
      <c r="G4349" s="5">
        <f t="shared" si="486"/>
        <v>24</v>
      </c>
      <c r="H4349">
        <v>0.70004</v>
      </c>
      <c r="I4349">
        <v>0.70415000000000005</v>
      </c>
      <c r="J4349">
        <v>0.69377</v>
      </c>
      <c r="K4349">
        <v>0.70221999999999996</v>
      </c>
      <c r="L4349" s="5">
        <f t="shared" si="480"/>
        <v>2.1799999999999597</v>
      </c>
    </row>
    <row r="4350" spans="1:12" x14ac:dyDescent="0.25">
      <c r="A4350">
        <f t="shared" si="481"/>
        <v>2015</v>
      </c>
      <c r="B4350" t="str">
        <f t="shared" si="482"/>
        <v>01.01.2015</v>
      </c>
      <c r="C4350" t="str">
        <f t="shared" si="483"/>
        <v>25.9.2015</v>
      </c>
      <c r="D4350" s="1">
        <v>42272</v>
      </c>
      <c r="E4350" s="3">
        <f t="shared" si="484"/>
        <v>265</v>
      </c>
      <c r="F4350" s="5">
        <f t="shared" si="485"/>
        <v>9</v>
      </c>
      <c r="G4350" s="5">
        <f t="shared" si="486"/>
        <v>25</v>
      </c>
      <c r="H4350">
        <v>0.70223000000000002</v>
      </c>
      <c r="I4350">
        <v>0.70415000000000005</v>
      </c>
      <c r="J4350">
        <v>0.69764999999999999</v>
      </c>
      <c r="K4350">
        <v>0.70238999999999996</v>
      </c>
      <c r="L4350" s="5">
        <f t="shared" si="480"/>
        <v>0.15999999999993797</v>
      </c>
    </row>
    <row r="4351" spans="1:12" x14ac:dyDescent="0.25">
      <c r="A4351">
        <f t="shared" si="481"/>
        <v>2015</v>
      </c>
      <c r="B4351" t="str">
        <f t="shared" si="482"/>
        <v>01.01.2015</v>
      </c>
      <c r="C4351" t="str">
        <f t="shared" si="483"/>
        <v>28.9.2015</v>
      </c>
      <c r="D4351" s="1">
        <v>42275</v>
      </c>
      <c r="E4351" s="3">
        <f t="shared" si="484"/>
        <v>268</v>
      </c>
      <c r="F4351" s="5">
        <f t="shared" si="485"/>
        <v>9</v>
      </c>
      <c r="G4351" s="5">
        <f t="shared" si="486"/>
        <v>28</v>
      </c>
      <c r="H4351">
        <v>0.70267999999999997</v>
      </c>
      <c r="I4351">
        <v>0.70352000000000003</v>
      </c>
      <c r="J4351">
        <v>0.69781000000000004</v>
      </c>
      <c r="K4351">
        <v>0.69877999999999996</v>
      </c>
      <c r="L4351" s="5">
        <f t="shared" si="480"/>
        <v>-3.9000000000000146</v>
      </c>
    </row>
    <row r="4352" spans="1:12" x14ac:dyDescent="0.25">
      <c r="A4352">
        <f t="shared" si="481"/>
        <v>2015</v>
      </c>
      <c r="B4352" t="str">
        <f t="shared" si="482"/>
        <v>01.01.2015</v>
      </c>
      <c r="C4352" t="str">
        <f t="shared" si="483"/>
        <v>29.9.2015</v>
      </c>
      <c r="D4352" s="1">
        <v>42276</v>
      </c>
      <c r="E4352" s="3">
        <f t="shared" si="484"/>
        <v>269</v>
      </c>
      <c r="F4352" s="5">
        <f t="shared" si="485"/>
        <v>9</v>
      </c>
      <c r="G4352" s="5">
        <f t="shared" si="486"/>
        <v>29</v>
      </c>
      <c r="H4352">
        <v>0.69871000000000005</v>
      </c>
      <c r="I4352">
        <v>0.70230999999999999</v>
      </c>
      <c r="J4352">
        <v>0.69357999999999997</v>
      </c>
      <c r="K4352">
        <v>0.69810000000000005</v>
      </c>
      <c r="L4352" s="5">
        <f t="shared" si="480"/>
        <v>-0.60999999999999943</v>
      </c>
    </row>
    <row r="4353" spans="1:12" x14ac:dyDescent="0.25">
      <c r="A4353">
        <f t="shared" si="481"/>
        <v>2015</v>
      </c>
      <c r="B4353" t="str">
        <f t="shared" si="482"/>
        <v>01.01.2015</v>
      </c>
      <c r="C4353" t="str">
        <f t="shared" si="483"/>
        <v>30.9.2015</v>
      </c>
      <c r="D4353" s="1">
        <v>42277</v>
      </c>
      <c r="E4353" s="3">
        <f t="shared" si="484"/>
        <v>270</v>
      </c>
      <c r="F4353" s="5">
        <f t="shared" si="485"/>
        <v>9</v>
      </c>
      <c r="G4353" s="5">
        <f t="shared" si="486"/>
        <v>30</v>
      </c>
      <c r="H4353">
        <v>0.69818000000000002</v>
      </c>
      <c r="I4353">
        <v>0.70374999999999999</v>
      </c>
      <c r="J4353">
        <v>0.69796000000000002</v>
      </c>
      <c r="K4353">
        <v>0.70143</v>
      </c>
      <c r="L4353" s="5">
        <f t="shared" si="480"/>
        <v>3.2499999999999751</v>
      </c>
    </row>
    <row r="4354" spans="1:12" x14ac:dyDescent="0.25">
      <c r="A4354">
        <f t="shared" si="481"/>
        <v>2015</v>
      </c>
      <c r="B4354" t="str">
        <f t="shared" si="482"/>
        <v>01.01.2015</v>
      </c>
      <c r="C4354" t="str">
        <f t="shared" si="483"/>
        <v>1.10.2015</v>
      </c>
      <c r="D4354" s="1">
        <v>42278</v>
      </c>
      <c r="E4354" s="3">
        <f t="shared" si="484"/>
        <v>271</v>
      </c>
      <c r="F4354" s="5">
        <f t="shared" si="485"/>
        <v>10</v>
      </c>
      <c r="G4354" s="5">
        <f t="shared" si="486"/>
        <v>1</v>
      </c>
      <c r="H4354">
        <v>0.70145999999999997</v>
      </c>
      <c r="I4354">
        <v>0.70838999999999996</v>
      </c>
      <c r="J4354">
        <v>0.69972999999999996</v>
      </c>
      <c r="K4354">
        <v>0.70265999999999995</v>
      </c>
      <c r="L4354" s="5">
        <f t="shared" si="480"/>
        <v>1.1999999999999789</v>
      </c>
    </row>
    <row r="4355" spans="1:12" x14ac:dyDescent="0.25">
      <c r="A4355">
        <f t="shared" si="481"/>
        <v>2015</v>
      </c>
      <c r="B4355" t="str">
        <f t="shared" si="482"/>
        <v>01.01.2015</v>
      </c>
      <c r="C4355" t="str">
        <f t="shared" si="483"/>
        <v>2.10.2015</v>
      </c>
      <c r="D4355" s="1">
        <v>42279</v>
      </c>
      <c r="E4355" s="3">
        <f t="shared" si="484"/>
        <v>272</v>
      </c>
      <c r="F4355" s="5">
        <f t="shared" si="485"/>
        <v>10</v>
      </c>
      <c r="G4355" s="5">
        <f t="shared" si="486"/>
        <v>2</v>
      </c>
      <c r="H4355">
        <v>0.70265</v>
      </c>
      <c r="I4355">
        <v>0.70652000000000004</v>
      </c>
      <c r="J4355">
        <v>0.70016999999999996</v>
      </c>
      <c r="K4355">
        <v>0.70511000000000001</v>
      </c>
      <c r="L4355" s="5">
        <f t="shared" si="480"/>
        <v>2.4600000000000177</v>
      </c>
    </row>
    <row r="4356" spans="1:12" x14ac:dyDescent="0.25">
      <c r="A4356">
        <f t="shared" si="481"/>
        <v>2015</v>
      </c>
      <c r="B4356" t="str">
        <f t="shared" si="482"/>
        <v>01.01.2015</v>
      </c>
      <c r="C4356" t="str">
        <f t="shared" si="483"/>
        <v>5.10.2015</v>
      </c>
      <c r="D4356" s="1">
        <v>42282</v>
      </c>
      <c r="E4356" s="3">
        <f t="shared" si="484"/>
        <v>275</v>
      </c>
      <c r="F4356" s="5">
        <f t="shared" si="485"/>
        <v>10</v>
      </c>
      <c r="G4356" s="5">
        <f t="shared" si="486"/>
        <v>5</v>
      </c>
      <c r="H4356">
        <v>0.70538000000000001</v>
      </c>
      <c r="I4356">
        <v>0.71101000000000003</v>
      </c>
      <c r="J4356">
        <v>0.70418999999999998</v>
      </c>
      <c r="K4356">
        <v>0.70801000000000003</v>
      </c>
      <c r="L4356" s="5">
        <f t="shared" si="480"/>
        <v>2.6300000000000212</v>
      </c>
    </row>
    <row r="4357" spans="1:12" x14ac:dyDescent="0.25">
      <c r="A4357">
        <f t="shared" si="481"/>
        <v>2015</v>
      </c>
      <c r="B4357" t="str">
        <f t="shared" si="482"/>
        <v>01.01.2015</v>
      </c>
      <c r="C4357" t="str">
        <f t="shared" si="483"/>
        <v>6.10.2015</v>
      </c>
      <c r="D4357" s="1">
        <v>42283</v>
      </c>
      <c r="E4357" s="3">
        <f t="shared" si="484"/>
        <v>276</v>
      </c>
      <c r="F4357" s="5">
        <f t="shared" si="485"/>
        <v>10</v>
      </c>
      <c r="G4357" s="5">
        <f t="shared" si="486"/>
        <v>6</v>
      </c>
      <c r="H4357">
        <v>0.70799000000000001</v>
      </c>
      <c r="I4357">
        <v>0.71743999999999997</v>
      </c>
      <c r="J4357">
        <v>0.70664000000000005</v>
      </c>
      <c r="K4357">
        <v>0.71628000000000003</v>
      </c>
      <c r="L4357" s="5">
        <f t="shared" si="480"/>
        <v>8.2900000000000205</v>
      </c>
    </row>
    <row r="4358" spans="1:12" x14ac:dyDescent="0.25">
      <c r="A4358">
        <f t="shared" si="481"/>
        <v>2015</v>
      </c>
      <c r="B4358" t="str">
        <f t="shared" si="482"/>
        <v>01.01.2015</v>
      </c>
      <c r="C4358" t="str">
        <f t="shared" si="483"/>
        <v>7.10.2015</v>
      </c>
      <c r="D4358" s="1">
        <v>42284</v>
      </c>
      <c r="E4358" s="3">
        <f t="shared" si="484"/>
        <v>277</v>
      </c>
      <c r="F4358" s="5">
        <f t="shared" si="485"/>
        <v>10</v>
      </c>
      <c r="G4358" s="5">
        <f t="shared" si="486"/>
        <v>7</v>
      </c>
      <c r="H4358">
        <v>0.71628999999999998</v>
      </c>
      <c r="I4358">
        <v>0.72338000000000002</v>
      </c>
      <c r="J4358">
        <v>0.71487999999999996</v>
      </c>
      <c r="K4358">
        <v>0.72055000000000002</v>
      </c>
      <c r="L4358" s="5">
        <f t="shared" si="480"/>
        <v>4.2600000000000415</v>
      </c>
    </row>
    <row r="4359" spans="1:12" x14ac:dyDescent="0.25">
      <c r="A4359">
        <f t="shared" si="481"/>
        <v>2015</v>
      </c>
      <c r="B4359" t="str">
        <f t="shared" si="482"/>
        <v>01.01.2015</v>
      </c>
      <c r="C4359" t="str">
        <f t="shared" si="483"/>
        <v>8.10.2015</v>
      </c>
      <c r="D4359" s="1">
        <v>42285</v>
      </c>
      <c r="E4359" s="3">
        <f t="shared" si="484"/>
        <v>278</v>
      </c>
      <c r="F4359" s="5">
        <f t="shared" si="485"/>
        <v>10</v>
      </c>
      <c r="G4359" s="5">
        <f t="shared" si="486"/>
        <v>8</v>
      </c>
      <c r="H4359">
        <v>0.72055999999999998</v>
      </c>
      <c r="I4359">
        <v>0.72704999999999997</v>
      </c>
      <c r="J4359">
        <v>0.71641999999999995</v>
      </c>
      <c r="K4359">
        <v>0.7258</v>
      </c>
      <c r="L4359" s="5">
        <f t="shared" si="480"/>
        <v>5.2400000000000224</v>
      </c>
    </row>
    <row r="4360" spans="1:12" x14ac:dyDescent="0.25">
      <c r="A4360">
        <f t="shared" si="481"/>
        <v>2015</v>
      </c>
      <c r="B4360" t="str">
        <f t="shared" si="482"/>
        <v>01.01.2015</v>
      </c>
      <c r="C4360" t="str">
        <f t="shared" si="483"/>
        <v>9.10.2015</v>
      </c>
      <c r="D4360" s="1">
        <v>42286</v>
      </c>
      <c r="E4360" s="3">
        <f t="shared" si="484"/>
        <v>279</v>
      </c>
      <c r="F4360" s="5">
        <f t="shared" si="485"/>
        <v>10</v>
      </c>
      <c r="G4360" s="5">
        <f t="shared" si="486"/>
        <v>9</v>
      </c>
      <c r="H4360">
        <v>0.72575999999999996</v>
      </c>
      <c r="I4360">
        <v>0.73431000000000002</v>
      </c>
      <c r="J4360">
        <v>0.72467999999999999</v>
      </c>
      <c r="K4360">
        <v>0.73363</v>
      </c>
      <c r="L4360" s="5">
        <f t="shared" si="480"/>
        <v>7.8700000000000436</v>
      </c>
    </row>
    <row r="4361" spans="1:12" x14ac:dyDescent="0.25">
      <c r="A4361">
        <f t="shared" si="481"/>
        <v>2015</v>
      </c>
      <c r="B4361" t="str">
        <f t="shared" si="482"/>
        <v>01.01.2015</v>
      </c>
      <c r="C4361" t="str">
        <f t="shared" si="483"/>
        <v>12.10.2015</v>
      </c>
      <c r="D4361" s="1">
        <v>42289</v>
      </c>
      <c r="E4361" s="3">
        <f t="shared" si="484"/>
        <v>282</v>
      </c>
      <c r="F4361" s="5">
        <f t="shared" si="485"/>
        <v>10</v>
      </c>
      <c r="G4361" s="5">
        <f t="shared" si="486"/>
        <v>12</v>
      </c>
      <c r="H4361">
        <v>0.73158000000000001</v>
      </c>
      <c r="I4361">
        <v>0.73814000000000002</v>
      </c>
      <c r="J4361">
        <v>0.73043000000000002</v>
      </c>
      <c r="K4361">
        <v>0.73590999999999995</v>
      </c>
      <c r="L4361" s="5">
        <f t="shared" si="480"/>
        <v>4.329999999999945</v>
      </c>
    </row>
    <row r="4362" spans="1:12" x14ac:dyDescent="0.25">
      <c r="A4362">
        <f t="shared" si="481"/>
        <v>2015</v>
      </c>
      <c r="B4362" t="str">
        <f t="shared" si="482"/>
        <v>01.01.2015</v>
      </c>
      <c r="C4362" t="str">
        <f t="shared" si="483"/>
        <v>13.10.2015</v>
      </c>
      <c r="D4362" s="1">
        <v>42290</v>
      </c>
      <c r="E4362" s="3">
        <f t="shared" si="484"/>
        <v>283</v>
      </c>
      <c r="F4362" s="5">
        <f t="shared" si="485"/>
        <v>10</v>
      </c>
      <c r="G4362" s="5">
        <f t="shared" si="486"/>
        <v>13</v>
      </c>
      <c r="H4362">
        <v>0.73585999999999996</v>
      </c>
      <c r="I4362">
        <v>0.73631000000000002</v>
      </c>
      <c r="J4362">
        <v>0.72419999999999995</v>
      </c>
      <c r="K4362">
        <v>0.72421999999999997</v>
      </c>
      <c r="L4362" s="5">
        <f t="shared" si="480"/>
        <v>-11.639999999999983</v>
      </c>
    </row>
    <row r="4363" spans="1:12" x14ac:dyDescent="0.25">
      <c r="A4363">
        <f t="shared" si="481"/>
        <v>2015</v>
      </c>
      <c r="B4363" t="str">
        <f t="shared" si="482"/>
        <v>01.01.2015</v>
      </c>
      <c r="C4363" t="str">
        <f t="shared" si="483"/>
        <v>14.10.2015</v>
      </c>
      <c r="D4363" s="1">
        <v>42291</v>
      </c>
      <c r="E4363" s="3">
        <f t="shared" si="484"/>
        <v>284</v>
      </c>
      <c r="F4363" s="5">
        <f t="shared" si="485"/>
        <v>10</v>
      </c>
      <c r="G4363" s="5">
        <f t="shared" si="486"/>
        <v>14</v>
      </c>
      <c r="H4363">
        <v>0.72424999999999995</v>
      </c>
      <c r="I4363">
        <v>0.73163999999999996</v>
      </c>
      <c r="J4363">
        <v>0.71975</v>
      </c>
      <c r="K4363">
        <v>0.72974000000000006</v>
      </c>
      <c r="L4363" s="5">
        <f t="shared" si="480"/>
        <v>5.4900000000001059</v>
      </c>
    </row>
    <row r="4364" spans="1:12" x14ac:dyDescent="0.25">
      <c r="A4364">
        <f t="shared" si="481"/>
        <v>2015</v>
      </c>
      <c r="B4364" t="str">
        <f t="shared" si="482"/>
        <v>01.01.2015</v>
      </c>
      <c r="C4364" t="str">
        <f t="shared" si="483"/>
        <v>15.10.2015</v>
      </c>
      <c r="D4364" s="1">
        <v>42292</v>
      </c>
      <c r="E4364" s="3">
        <f t="shared" si="484"/>
        <v>285</v>
      </c>
      <c r="F4364" s="5">
        <f t="shared" si="485"/>
        <v>10</v>
      </c>
      <c r="G4364" s="5">
        <f t="shared" si="486"/>
        <v>15</v>
      </c>
      <c r="H4364">
        <v>0.72970000000000002</v>
      </c>
      <c r="I4364">
        <v>0.73626999999999998</v>
      </c>
      <c r="J4364">
        <v>0.72648999999999997</v>
      </c>
      <c r="K4364">
        <v>0.73248000000000002</v>
      </c>
      <c r="L4364" s="5">
        <f t="shared" si="480"/>
        <v>2.7800000000000047</v>
      </c>
    </row>
    <row r="4365" spans="1:12" x14ac:dyDescent="0.25">
      <c r="A4365">
        <f t="shared" si="481"/>
        <v>2015</v>
      </c>
      <c r="B4365" t="str">
        <f t="shared" si="482"/>
        <v>01.01.2015</v>
      </c>
      <c r="C4365" t="str">
        <f t="shared" si="483"/>
        <v>16.10.2015</v>
      </c>
      <c r="D4365" s="1">
        <v>42293</v>
      </c>
      <c r="E4365" s="3">
        <f t="shared" si="484"/>
        <v>286</v>
      </c>
      <c r="F4365" s="5">
        <f t="shared" si="485"/>
        <v>10</v>
      </c>
      <c r="G4365" s="5">
        <f t="shared" si="486"/>
        <v>16</v>
      </c>
      <c r="H4365">
        <v>0.73245000000000005</v>
      </c>
      <c r="I4365">
        <v>0.73363999999999996</v>
      </c>
      <c r="J4365">
        <v>0.72485999999999995</v>
      </c>
      <c r="K4365">
        <v>0.72667000000000004</v>
      </c>
      <c r="L4365" s="5">
        <f t="shared" si="480"/>
        <v>-5.7800000000000074</v>
      </c>
    </row>
    <row r="4366" spans="1:12" x14ac:dyDescent="0.25">
      <c r="A4366">
        <f t="shared" si="481"/>
        <v>2015</v>
      </c>
      <c r="B4366" t="str">
        <f t="shared" si="482"/>
        <v>01.01.2015</v>
      </c>
      <c r="C4366" t="str">
        <f t="shared" si="483"/>
        <v>19.10.2015</v>
      </c>
      <c r="D4366" s="1">
        <v>42296</v>
      </c>
      <c r="E4366" s="3">
        <f t="shared" si="484"/>
        <v>289</v>
      </c>
      <c r="F4366" s="5">
        <f t="shared" si="485"/>
        <v>10</v>
      </c>
      <c r="G4366" s="5">
        <f t="shared" si="486"/>
        <v>19</v>
      </c>
      <c r="H4366">
        <v>0.72555999999999998</v>
      </c>
      <c r="I4366">
        <v>0.73063999999999996</v>
      </c>
      <c r="J4366">
        <v>0.7238</v>
      </c>
      <c r="K4366">
        <v>0.72460999999999998</v>
      </c>
      <c r="L4366" s="5">
        <f t="shared" si="480"/>
        <v>-0.95000000000000639</v>
      </c>
    </row>
    <row r="4367" spans="1:12" x14ac:dyDescent="0.25">
      <c r="A4367">
        <f t="shared" si="481"/>
        <v>2015</v>
      </c>
      <c r="B4367" t="str">
        <f t="shared" si="482"/>
        <v>01.01.2015</v>
      </c>
      <c r="C4367" t="str">
        <f t="shared" si="483"/>
        <v>20.10.2015</v>
      </c>
      <c r="D4367" s="1">
        <v>42297</v>
      </c>
      <c r="E4367" s="3">
        <f t="shared" si="484"/>
        <v>290</v>
      </c>
      <c r="F4367" s="5">
        <f t="shared" si="485"/>
        <v>10</v>
      </c>
      <c r="G4367" s="5">
        <f t="shared" si="486"/>
        <v>20</v>
      </c>
      <c r="H4367">
        <v>0.72458</v>
      </c>
      <c r="I4367">
        <v>0.72972000000000004</v>
      </c>
      <c r="J4367">
        <v>0.72411999999999999</v>
      </c>
      <c r="K4367">
        <v>0.72579000000000005</v>
      </c>
      <c r="L4367" s="5">
        <f t="shared" si="480"/>
        <v>1.2100000000000444</v>
      </c>
    </row>
    <row r="4368" spans="1:12" x14ac:dyDescent="0.25">
      <c r="A4368">
        <f t="shared" si="481"/>
        <v>2015</v>
      </c>
      <c r="B4368" t="str">
        <f t="shared" si="482"/>
        <v>01.01.2015</v>
      </c>
      <c r="C4368" t="str">
        <f t="shared" si="483"/>
        <v>21.10.2015</v>
      </c>
      <c r="D4368" s="1">
        <v>42298</v>
      </c>
      <c r="E4368" s="3">
        <f t="shared" si="484"/>
        <v>291</v>
      </c>
      <c r="F4368" s="5">
        <f t="shared" si="485"/>
        <v>10</v>
      </c>
      <c r="G4368" s="5">
        <f t="shared" si="486"/>
        <v>21</v>
      </c>
      <c r="H4368">
        <v>0.72582000000000002</v>
      </c>
      <c r="I4368">
        <v>0.72753999999999996</v>
      </c>
      <c r="J4368">
        <v>0.72016000000000002</v>
      </c>
      <c r="K4368">
        <v>0.72065000000000001</v>
      </c>
      <c r="L4368" s="5">
        <f t="shared" si="480"/>
        <v>-5.1700000000000079</v>
      </c>
    </row>
    <row r="4369" spans="1:12" x14ac:dyDescent="0.25">
      <c r="A4369">
        <f t="shared" si="481"/>
        <v>2015</v>
      </c>
      <c r="B4369" t="str">
        <f t="shared" si="482"/>
        <v>01.01.2015</v>
      </c>
      <c r="C4369" t="str">
        <f t="shared" si="483"/>
        <v>22.10.2015</v>
      </c>
      <c r="D4369" s="1">
        <v>42299</v>
      </c>
      <c r="E4369" s="3">
        <f t="shared" si="484"/>
        <v>292</v>
      </c>
      <c r="F4369" s="5">
        <f t="shared" si="485"/>
        <v>10</v>
      </c>
      <c r="G4369" s="5">
        <f t="shared" si="486"/>
        <v>22</v>
      </c>
      <c r="H4369">
        <v>0.72065999999999997</v>
      </c>
      <c r="I4369">
        <v>0.72384000000000004</v>
      </c>
      <c r="J4369">
        <v>0.71814</v>
      </c>
      <c r="K4369">
        <v>0.72050000000000003</v>
      </c>
      <c r="L4369" s="5">
        <f t="shared" si="480"/>
        <v>-0.15999999999993797</v>
      </c>
    </row>
    <row r="4370" spans="1:12" x14ac:dyDescent="0.25">
      <c r="A4370">
        <f t="shared" si="481"/>
        <v>2015</v>
      </c>
      <c r="B4370" t="str">
        <f t="shared" si="482"/>
        <v>01.01.2015</v>
      </c>
      <c r="C4370" t="str">
        <f t="shared" si="483"/>
        <v>23.10.2015</v>
      </c>
      <c r="D4370" s="1">
        <v>42300</v>
      </c>
      <c r="E4370" s="3">
        <f t="shared" si="484"/>
        <v>293</v>
      </c>
      <c r="F4370" s="5">
        <f t="shared" si="485"/>
        <v>10</v>
      </c>
      <c r="G4370" s="5">
        <f t="shared" si="486"/>
        <v>23</v>
      </c>
      <c r="H4370">
        <v>0.72057000000000004</v>
      </c>
      <c r="I4370">
        <v>0.72953999999999997</v>
      </c>
      <c r="J4370">
        <v>0.71965999999999997</v>
      </c>
      <c r="K4370">
        <v>0.72148999999999996</v>
      </c>
      <c r="L4370" s="5">
        <f t="shared" si="480"/>
        <v>0.91999999999992088</v>
      </c>
    </row>
    <row r="4371" spans="1:12" x14ac:dyDescent="0.25">
      <c r="A4371">
        <f t="shared" si="481"/>
        <v>2015</v>
      </c>
      <c r="B4371" t="str">
        <f t="shared" si="482"/>
        <v>01.01.2015</v>
      </c>
      <c r="C4371" t="str">
        <f t="shared" si="483"/>
        <v>26.10.2015</v>
      </c>
      <c r="D4371" s="1">
        <v>42303</v>
      </c>
      <c r="E4371" s="3">
        <f t="shared" si="484"/>
        <v>296</v>
      </c>
      <c r="F4371" s="5">
        <f t="shared" si="485"/>
        <v>10</v>
      </c>
      <c r="G4371" s="5">
        <f t="shared" si="486"/>
        <v>26</v>
      </c>
      <c r="H4371">
        <v>0.72070000000000001</v>
      </c>
      <c r="I4371">
        <v>0.72689000000000004</v>
      </c>
      <c r="J4371">
        <v>0.72070000000000001</v>
      </c>
      <c r="K4371">
        <v>0.72419999999999995</v>
      </c>
      <c r="L4371" s="5">
        <f t="shared" si="480"/>
        <v>3.4999999999999476</v>
      </c>
    </row>
    <row r="4372" spans="1:12" x14ac:dyDescent="0.25">
      <c r="A4372">
        <f t="shared" si="481"/>
        <v>2015</v>
      </c>
      <c r="B4372" t="str">
        <f t="shared" si="482"/>
        <v>01.01.2015</v>
      </c>
      <c r="C4372" t="str">
        <f t="shared" si="483"/>
        <v>27.10.2015</v>
      </c>
      <c r="D4372" s="1">
        <v>42304</v>
      </c>
      <c r="E4372" s="3">
        <f t="shared" si="484"/>
        <v>297</v>
      </c>
      <c r="F4372" s="5">
        <f t="shared" si="485"/>
        <v>10</v>
      </c>
      <c r="G4372" s="5">
        <f t="shared" si="486"/>
        <v>27</v>
      </c>
      <c r="H4372">
        <v>0.72421000000000002</v>
      </c>
      <c r="I4372">
        <v>0.72575999999999996</v>
      </c>
      <c r="J4372">
        <v>0.71780999999999995</v>
      </c>
      <c r="K4372">
        <v>0.71994999999999998</v>
      </c>
      <c r="L4372" s="5">
        <f t="shared" si="480"/>
        <v>-4.2600000000000415</v>
      </c>
    </row>
    <row r="4373" spans="1:12" x14ac:dyDescent="0.25">
      <c r="A4373">
        <f t="shared" si="481"/>
        <v>2015</v>
      </c>
      <c r="B4373" t="str">
        <f t="shared" si="482"/>
        <v>01.01.2015</v>
      </c>
      <c r="C4373" t="str">
        <f t="shared" si="483"/>
        <v>28.10.2015</v>
      </c>
      <c r="D4373" s="1">
        <v>42305</v>
      </c>
      <c r="E4373" s="3">
        <f t="shared" si="484"/>
        <v>298</v>
      </c>
      <c r="F4373" s="5">
        <f t="shared" si="485"/>
        <v>10</v>
      </c>
      <c r="G4373" s="5">
        <f t="shared" si="486"/>
        <v>28</v>
      </c>
      <c r="H4373">
        <v>0.71977000000000002</v>
      </c>
      <c r="I4373">
        <v>0.72055999999999998</v>
      </c>
      <c r="J4373">
        <v>0.70799000000000001</v>
      </c>
      <c r="K4373">
        <v>0.71001999999999998</v>
      </c>
      <c r="L4373" s="5">
        <f t="shared" si="480"/>
        <v>-9.7500000000000355</v>
      </c>
    </row>
    <row r="4374" spans="1:12" x14ac:dyDescent="0.25">
      <c r="A4374">
        <f t="shared" si="481"/>
        <v>2015</v>
      </c>
      <c r="B4374" t="str">
        <f t="shared" si="482"/>
        <v>01.01.2015</v>
      </c>
      <c r="C4374" t="str">
        <f t="shared" si="483"/>
        <v>29.10.2015</v>
      </c>
      <c r="D4374" s="1">
        <v>42306</v>
      </c>
      <c r="E4374" s="3">
        <f t="shared" si="484"/>
        <v>299</v>
      </c>
      <c r="F4374" s="5">
        <f t="shared" si="485"/>
        <v>10</v>
      </c>
      <c r="G4374" s="5">
        <f t="shared" si="486"/>
        <v>29</v>
      </c>
      <c r="H4374">
        <v>0.71</v>
      </c>
      <c r="I4374">
        <v>0.71184000000000003</v>
      </c>
      <c r="J4374">
        <v>0.70667999999999997</v>
      </c>
      <c r="K4374">
        <v>0.70789000000000002</v>
      </c>
      <c r="L4374" s="5">
        <f t="shared" si="480"/>
        <v>-2.1099999999999453</v>
      </c>
    </row>
    <row r="4375" spans="1:12" x14ac:dyDescent="0.25">
      <c r="A4375">
        <f t="shared" si="481"/>
        <v>2015</v>
      </c>
      <c r="B4375" t="str">
        <f t="shared" si="482"/>
        <v>01.01.2015</v>
      </c>
      <c r="C4375" t="str">
        <f t="shared" si="483"/>
        <v>30.10.2015</v>
      </c>
      <c r="D4375" s="1">
        <v>42307</v>
      </c>
      <c r="E4375" s="3">
        <f t="shared" si="484"/>
        <v>300</v>
      </c>
      <c r="F4375" s="5">
        <f t="shared" si="485"/>
        <v>10</v>
      </c>
      <c r="G4375" s="5">
        <f t="shared" si="486"/>
        <v>30</v>
      </c>
      <c r="H4375">
        <v>0.70791000000000004</v>
      </c>
      <c r="I4375">
        <v>0.71477999999999997</v>
      </c>
      <c r="J4375">
        <v>0.70767000000000002</v>
      </c>
      <c r="K4375">
        <v>0.71348</v>
      </c>
      <c r="L4375" s="5">
        <f t="shared" si="480"/>
        <v>5.5699999999999639</v>
      </c>
    </row>
    <row r="4376" spans="1:12" x14ac:dyDescent="0.25">
      <c r="A4376">
        <f t="shared" si="481"/>
        <v>2015</v>
      </c>
      <c r="B4376" t="str">
        <f t="shared" si="482"/>
        <v>01.01.2015</v>
      </c>
      <c r="C4376" t="str">
        <f t="shared" si="483"/>
        <v>2.11.2015</v>
      </c>
      <c r="D4376" s="1">
        <v>42310</v>
      </c>
      <c r="E4376" s="3">
        <f t="shared" si="484"/>
        <v>302</v>
      </c>
      <c r="F4376" s="5">
        <f t="shared" si="485"/>
        <v>11</v>
      </c>
      <c r="G4376" s="5">
        <f t="shared" si="486"/>
        <v>2</v>
      </c>
      <c r="H4376">
        <v>0.71189999999999998</v>
      </c>
      <c r="I4376">
        <v>0.71526999999999996</v>
      </c>
      <c r="J4376">
        <v>0.7117</v>
      </c>
      <c r="K4376">
        <v>0.71443000000000001</v>
      </c>
      <c r="L4376" s="5">
        <f t="shared" si="480"/>
        <v>2.5300000000000322</v>
      </c>
    </row>
    <row r="4377" spans="1:12" x14ac:dyDescent="0.25">
      <c r="A4377">
        <f t="shared" si="481"/>
        <v>2015</v>
      </c>
      <c r="B4377" t="str">
        <f t="shared" si="482"/>
        <v>01.01.2015</v>
      </c>
      <c r="C4377" t="str">
        <f t="shared" si="483"/>
        <v>3.11.2015</v>
      </c>
      <c r="D4377" s="1">
        <v>42311</v>
      </c>
      <c r="E4377" s="3">
        <f t="shared" si="484"/>
        <v>303</v>
      </c>
      <c r="F4377" s="5">
        <f t="shared" si="485"/>
        <v>11</v>
      </c>
      <c r="G4377" s="5">
        <f t="shared" si="486"/>
        <v>3</v>
      </c>
      <c r="H4377">
        <v>0.71435000000000004</v>
      </c>
      <c r="I4377">
        <v>0.72184000000000004</v>
      </c>
      <c r="J4377">
        <v>0.71182000000000001</v>
      </c>
      <c r="K4377">
        <v>0.71836999999999995</v>
      </c>
      <c r="L4377" s="5">
        <f t="shared" si="480"/>
        <v>4.0199999999999125</v>
      </c>
    </row>
    <row r="4378" spans="1:12" x14ac:dyDescent="0.25">
      <c r="A4378">
        <f t="shared" si="481"/>
        <v>2015</v>
      </c>
      <c r="B4378" t="str">
        <f t="shared" si="482"/>
        <v>01.01.2015</v>
      </c>
      <c r="C4378" t="str">
        <f t="shared" si="483"/>
        <v>4.11.2015</v>
      </c>
      <c r="D4378" s="1">
        <v>42312</v>
      </c>
      <c r="E4378" s="3">
        <f t="shared" si="484"/>
        <v>304</v>
      </c>
      <c r="F4378" s="5">
        <f t="shared" si="485"/>
        <v>11</v>
      </c>
      <c r="G4378" s="5">
        <f t="shared" si="486"/>
        <v>4</v>
      </c>
      <c r="H4378">
        <v>0.71838000000000002</v>
      </c>
      <c r="I4378">
        <v>0.72233000000000003</v>
      </c>
      <c r="J4378">
        <v>0.71350999999999998</v>
      </c>
      <c r="K4378">
        <v>0.71465999999999996</v>
      </c>
      <c r="L4378" s="5">
        <f t="shared" si="480"/>
        <v>-3.7200000000000566</v>
      </c>
    </row>
    <row r="4379" spans="1:12" x14ac:dyDescent="0.25">
      <c r="A4379">
        <f t="shared" si="481"/>
        <v>2015</v>
      </c>
      <c r="B4379" t="str">
        <f t="shared" si="482"/>
        <v>01.01.2015</v>
      </c>
      <c r="C4379" t="str">
        <f t="shared" si="483"/>
        <v>5.11.2015</v>
      </c>
      <c r="D4379" s="1">
        <v>42313</v>
      </c>
      <c r="E4379" s="3">
        <f t="shared" si="484"/>
        <v>305</v>
      </c>
      <c r="F4379" s="5">
        <f t="shared" si="485"/>
        <v>11</v>
      </c>
      <c r="G4379" s="5">
        <f t="shared" si="486"/>
        <v>5</v>
      </c>
      <c r="H4379">
        <v>0.71458999999999995</v>
      </c>
      <c r="I4379">
        <v>0.71687999999999996</v>
      </c>
      <c r="J4379">
        <v>0.71247000000000005</v>
      </c>
      <c r="K4379">
        <v>0.71404999999999996</v>
      </c>
      <c r="L4379" s="5">
        <f t="shared" si="480"/>
        <v>-0.53999999999998494</v>
      </c>
    </row>
    <row r="4380" spans="1:12" x14ac:dyDescent="0.25">
      <c r="A4380">
        <f t="shared" si="481"/>
        <v>2015</v>
      </c>
      <c r="B4380" t="str">
        <f t="shared" si="482"/>
        <v>01.01.2015</v>
      </c>
      <c r="C4380" t="str">
        <f t="shared" si="483"/>
        <v>6.11.2015</v>
      </c>
      <c r="D4380" s="1">
        <v>42314</v>
      </c>
      <c r="E4380" s="3">
        <f t="shared" si="484"/>
        <v>306</v>
      </c>
      <c r="F4380" s="5">
        <f t="shared" si="485"/>
        <v>11</v>
      </c>
      <c r="G4380" s="5">
        <f t="shared" si="486"/>
        <v>6</v>
      </c>
      <c r="H4380">
        <v>0.71403000000000005</v>
      </c>
      <c r="I4380">
        <v>0.71689000000000003</v>
      </c>
      <c r="J4380">
        <v>0.70221</v>
      </c>
      <c r="K4380">
        <v>0.70416000000000001</v>
      </c>
      <c r="L4380" s="5">
        <f t="shared" si="480"/>
        <v>-9.8700000000000454</v>
      </c>
    </row>
    <row r="4381" spans="1:12" x14ac:dyDescent="0.25">
      <c r="A4381">
        <f t="shared" si="481"/>
        <v>2015</v>
      </c>
      <c r="B4381" t="str">
        <f t="shared" si="482"/>
        <v>01.01.2015</v>
      </c>
      <c r="C4381" t="str">
        <f t="shared" si="483"/>
        <v>9.11.2015</v>
      </c>
      <c r="D4381" s="1">
        <v>42317</v>
      </c>
      <c r="E4381" s="3">
        <f t="shared" si="484"/>
        <v>309</v>
      </c>
      <c r="F4381" s="5">
        <f t="shared" si="485"/>
        <v>11</v>
      </c>
      <c r="G4381" s="5">
        <f t="shared" si="486"/>
        <v>9</v>
      </c>
      <c r="H4381">
        <v>0.70279000000000003</v>
      </c>
      <c r="I4381">
        <v>0.70691999999999999</v>
      </c>
      <c r="J4381">
        <v>0.70255000000000001</v>
      </c>
      <c r="K4381">
        <v>0.70450000000000002</v>
      </c>
      <c r="L4381" s="5">
        <f t="shared" si="480"/>
        <v>1.7099999999999893</v>
      </c>
    </row>
    <row r="4382" spans="1:12" x14ac:dyDescent="0.25">
      <c r="A4382">
        <f t="shared" si="481"/>
        <v>2015</v>
      </c>
      <c r="B4382" t="str">
        <f t="shared" si="482"/>
        <v>01.01.2015</v>
      </c>
      <c r="C4382" t="str">
        <f t="shared" si="483"/>
        <v>10.11.2015</v>
      </c>
      <c r="D4382" s="1">
        <v>42318</v>
      </c>
      <c r="E4382" s="3">
        <f t="shared" si="484"/>
        <v>310</v>
      </c>
      <c r="F4382" s="5">
        <f t="shared" si="485"/>
        <v>11</v>
      </c>
      <c r="G4382" s="5">
        <f t="shared" si="486"/>
        <v>10</v>
      </c>
      <c r="H4382">
        <v>0.70450000000000002</v>
      </c>
      <c r="I4382">
        <v>0.70635000000000003</v>
      </c>
      <c r="J4382">
        <v>0.70152000000000003</v>
      </c>
      <c r="K4382">
        <v>0.70293000000000005</v>
      </c>
      <c r="L4382" s="5">
        <f t="shared" si="480"/>
        <v>-1.5699999999999603</v>
      </c>
    </row>
    <row r="4383" spans="1:12" x14ac:dyDescent="0.25">
      <c r="A4383">
        <f t="shared" si="481"/>
        <v>2015</v>
      </c>
      <c r="B4383" t="str">
        <f t="shared" si="482"/>
        <v>01.01.2015</v>
      </c>
      <c r="C4383" t="str">
        <f t="shared" si="483"/>
        <v>11.11.2015</v>
      </c>
      <c r="D4383" s="1">
        <v>42319</v>
      </c>
      <c r="E4383" s="3">
        <f t="shared" si="484"/>
        <v>311</v>
      </c>
      <c r="F4383" s="5">
        <f t="shared" si="485"/>
        <v>11</v>
      </c>
      <c r="G4383" s="5">
        <f t="shared" si="486"/>
        <v>11</v>
      </c>
      <c r="H4383">
        <v>0.70281000000000005</v>
      </c>
      <c r="I4383">
        <v>0.70772999999999997</v>
      </c>
      <c r="J4383">
        <v>0.70240000000000002</v>
      </c>
      <c r="K4383">
        <v>0.70592999999999995</v>
      </c>
      <c r="L4383" s="5">
        <f t="shared" si="480"/>
        <v>3.1199999999999006</v>
      </c>
    </row>
    <row r="4384" spans="1:12" x14ac:dyDescent="0.25">
      <c r="A4384">
        <f t="shared" si="481"/>
        <v>2015</v>
      </c>
      <c r="B4384" t="str">
        <f t="shared" si="482"/>
        <v>01.01.2015</v>
      </c>
      <c r="C4384" t="str">
        <f t="shared" si="483"/>
        <v>12.11.2015</v>
      </c>
      <c r="D4384" s="1">
        <v>42320</v>
      </c>
      <c r="E4384" s="3">
        <f t="shared" si="484"/>
        <v>312</v>
      </c>
      <c r="F4384" s="5">
        <f t="shared" si="485"/>
        <v>11</v>
      </c>
      <c r="G4384" s="5">
        <f t="shared" si="486"/>
        <v>12</v>
      </c>
      <c r="H4384">
        <v>0.70587999999999995</v>
      </c>
      <c r="I4384">
        <v>0.71535000000000004</v>
      </c>
      <c r="J4384">
        <v>0.70557999999999998</v>
      </c>
      <c r="K4384">
        <v>0.71231999999999995</v>
      </c>
      <c r="L4384" s="5">
        <f t="shared" si="480"/>
        <v>6.4400000000000013</v>
      </c>
    </row>
    <row r="4385" spans="1:12" x14ac:dyDescent="0.25">
      <c r="A4385">
        <f t="shared" si="481"/>
        <v>2015</v>
      </c>
      <c r="B4385" t="str">
        <f t="shared" si="482"/>
        <v>01.01.2015</v>
      </c>
      <c r="C4385" t="str">
        <f t="shared" si="483"/>
        <v>13.11.2015</v>
      </c>
      <c r="D4385" s="1">
        <v>42321</v>
      </c>
      <c r="E4385" s="3">
        <f t="shared" si="484"/>
        <v>313</v>
      </c>
      <c r="F4385" s="5">
        <f t="shared" si="485"/>
        <v>11</v>
      </c>
      <c r="G4385" s="5">
        <f t="shared" si="486"/>
        <v>13</v>
      </c>
      <c r="H4385">
        <v>0.71243999999999996</v>
      </c>
      <c r="I4385">
        <v>0.71579000000000004</v>
      </c>
      <c r="J4385">
        <v>0.71053999999999995</v>
      </c>
      <c r="K4385">
        <v>0.71233000000000002</v>
      </c>
      <c r="L4385" s="5">
        <f t="shared" si="480"/>
        <v>-0.10999999999994348</v>
      </c>
    </row>
    <row r="4386" spans="1:12" x14ac:dyDescent="0.25">
      <c r="A4386">
        <f t="shared" si="481"/>
        <v>2015</v>
      </c>
      <c r="B4386" t="str">
        <f t="shared" si="482"/>
        <v>01.01.2015</v>
      </c>
      <c r="C4386" t="str">
        <f t="shared" si="483"/>
        <v>16.11.2015</v>
      </c>
      <c r="D4386" s="1">
        <v>42324</v>
      </c>
      <c r="E4386" s="3">
        <f t="shared" si="484"/>
        <v>316</v>
      </c>
      <c r="F4386" s="5">
        <f t="shared" si="485"/>
        <v>11</v>
      </c>
      <c r="G4386" s="5">
        <f t="shared" si="486"/>
        <v>16</v>
      </c>
      <c r="H4386">
        <v>0.71218000000000004</v>
      </c>
      <c r="I4386">
        <v>0.71316999999999997</v>
      </c>
      <c r="J4386">
        <v>0.70796999999999999</v>
      </c>
      <c r="K4386">
        <v>0.70947000000000005</v>
      </c>
      <c r="L4386" s="5">
        <f t="shared" ref="L4386:L4449" si="487">(K4386-H4386)*1000</f>
        <v>-2.7099999999999902</v>
      </c>
    </row>
    <row r="4387" spans="1:12" x14ac:dyDescent="0.25">
      <c r="A4387">
        <f t="shared" si="481"/>
        <v>2015</v>
      </c>
      <c r="B4387" t="str">
        <f t="shared" si="482"/>
        <v>01.01.2015</v>
      </c>
      <c r="C4387" t="str">
        <f t="shared" si="483"/>
        <v>17.11.2015</v>
      </c>
      <c r="D4387" s="1">
        <v>42325</v>
      </c>
      <c r="E4387" s="3">
        <f t="shared" si="484"/>
        <v>317</v>
      </c>
      <c r="F4387" s="5">
        <f t="shared" si="485"/>
        <v>11</v>
      </c>
      <c r="G4387" s="5">
        <f t="shared" si="486"/>
        <v>17</v>
      </c>
      <c r="H4387">
        <v>0.70950999999999997</v>
      </c>
      <c r="I4387">
        <v>0.71391000000000004</v>
      </c>
      <c r="J4387">
        <v>0.70714999999999995</v>
      </c>
      <c r="K4387">
        <v>0.71104000000000001</v>
      </c>
      <c r="L4387" s="5">
        <f t="shared" si="487"/>
        <v>1.5300000000000313</v>
      </c>
    </row>
    <row r="4388" spans="1:12" x14ac:dyDescent="0.25">
      <c r="A4388">
        <f t="shared" si="481"/>
        <v>2015</v>
      </c>
      <c r="B4388" t="str">
        <f t="shared" si="482"/>
        <v>01.01.2015</v>
      </c>
      <c r="C4388" t="str">
        <f t="shared" si="483"/>
        <v>18.11.2015</v>
      </c>
      <c r="D4388" s="1">
        <v>42326</v>
      </c>
      <c r="E4388" s="3">
        <f t="shared" si="484"/>
        <v>318</v>
      </c>
      <c r="F4388" s="5">
        <f t="shared" si="485"/>
        <v>11</v>
      </c>
      <c r="G4388" s="5">
        <f t="shared" si="486"/>
        <v>18</v>
      </c>
      <c r="H4388">
        <v>0.71101999999999999</v>
      </c>
      <c r="I4388">
        <v>0.71169000000000004</v>
      </c>
      <c r="J4388">
        <v>0.70677000000000001</v>
      </c>
      <c r="K4388">
        <v>0.71087999999999996</v>
      </c>
      <c r="L4388" s="5">
        <f t="shared" si="487"/>
        <v>-0.14000000000002899</v>
      </c>
    </row>
    <row r="4389" spans="1:12" x14ac:dyDescent="0.25">
      <c r="A4389">
        <f t="shared" si="481"/>
        <v>2015</v>
      </c>
      <c r="B4389" t="str">
        <f t="shared" si="482"/>
        <v>01.01.2015</v>
      </c>
      <c r="C4389" t="str">
        <f t="shared" si="483"/>
        <v>19.11.2015</v>
      </c>
      <c r="D4389" s="1">
        <v>42327</v>
      </c>
      <c r="E4389" s="3">
        <f t="shared" si="484"/>
        <v>319</v>
      </c>
      <c r="F4389" s="5">
        <f t="shared" si="485"/>
        <v>11</v>
      </c>
      <c r="G4389" s="5">
        <f t="shared" si="486"/>
        <v>19</v>
      </c>
      <c r="H4389">
        <v>0.71089000000000002</v>
      </c>
      <c r="I4389">
        <v>0.72136999999999996</v>
      </c>
      <c r="J4389">
        <v>0.71011999999999997</v>
      </c>
      <c r="K4389">
        <v>0.71926000000000001</v>
      </c>
      <c r="L4389" s="5">
        <f t="shared" si="487"/>
        <v>8.3699999999999886</v>
      </c>
    </row>
    <row r="4390" spans="1:12" x14ac:dyDescent="0.25">
      <c r="A4390">
        <f t="shared" si="481"/>
        <v>2015</v>
      </c>
      <c r="B4390" t="str">
        <f t="shared" si="482"/>
        <v>01.01.2015</v>
      </c>
      <c r="C4390" t="str">
        <f t="shared" si="483"/>
        <v>20.11.2015</v>
      </c>
      <c r="D4390" s="1">
        <v>42328</v>
      </c>
      <c r="E4390" s="3">
        <f t="shared" si="484"/>
        <v>320</v>
      </c>
      <c r="F4390" s="5">
        <f t="shared" si="485"/>
        <v>11</v>
      </c>
      <c r="G4390" s="5">
        <f t="shared" si="486"/>
        <v>20</v>
      </c>
      <c r="H4390">
        <v>0.71919</v>
      </c>
      <c r="I4390">
        <v>0.72494999999999998</v>
      </c>
      <c r="J4390">
        <v>0.71828000000000003</v>
      </c>
      <c r="K4390">
        <v>0.72350999999999999</v>
      </c>
      <c r="L4390" s="5">
        <f t="shared" si="487"/>
        <v>4.3199999999999905</v>
      </c>
    </row>
    <row r="4391" spans="1:12" x14ac:dyDescent="0.25">
      <c r="A4391">
        <f t="shared" si="481"/>
        <v>2015</v>
      </c>
      <c r="B4391" t="str">
        <f t="shared" si="482"/>
        <v>01.01.2015</v>
      </c>
      <c r="C4391" t="str">
        <f t="shared" si="483"/>
        <v>23.11.2015</v>
      </c>
      <c r="D4391" s="1">
        <v>42331</v>
      </c>
      <c r="E4391" s="3">
        <f t="shared" si="484"/>
        <v>323</v>
      </c>
      <c r="F4391" s="5">
        <f t="shared" si="485"/>
        <v>11</v>
      </c>
      <c r="G4391" s="5">
        <f t="shared" si="486"/>
        <v>23</v>
      </c>
      <c r="H4391">
        <v>0.72255999999999998</v>
      </c>
      <c r="I4391">
        <v>0.72323000000000004</v>
      </c>
      <c r="J4391">
        <v>0.71584000000000003</v>
      </c>
      <c r="K4391">
        <v>0.71901000000000004</v>
      </c>
      <c r="L4391" s="5">
        <f t="shared" si="487"/>
        <v>-3.5499999999999421</v>
      </c>
    </row>
    <row r="4392" spans="1:12" x14ac:dyDescent="0.25">
      <c r="A4392">
        <f t="shared" si="481"/>
        <v>2015</v>
      </c>
      <c r="B4392" t="str">
        <f t="shared" si="482"/>
        <v>01.01.2015</v>
      </c>
      <c r="C4392" t="str">
        <f t="shared" si="483"/>
        <v>24.11.2015</v>
      </c>
      <c r="D4392" s="1">
        <v>42332</v>
      </c>
      <c r="E4392" s="3">
        <f t="shared" si="484"/>
        <v>324</v>
      </c>
      <c r="F4392" s="5">
        <f t="shared" si="485"/>
        <v>11</v>
      </c>
      <c r="G4392" s="5">
        <f t="shared" si="486"/>
        <v>24</v>
      </c>
      <c r="H4392">
        <v>0.71909999999999996</v>
      </c>
      <c r="I4392">
        <v>0.72560999999999998</v>
      </c>
      <c r="J4392">
        <v>0.71841999999999995</v>
      </c>
      <c r="K4392">
        <v>0.72536</v>
      </c>
      <c r="L4392" s="5">
        <f t="shared" si="487"/>
        <v>6.2600000000000433</v>
      </c>
    </row>
    <row r="4393" spans="1:12" x14ac:dyDescent="0.25">
      <c r="A4393">
        <f t="shared" si="481"/>
        <v>2015</v>
      </c>
      <c r="B4393" t="str">
        <f t="shared" si="482"/>
        <v>01.01.2015</v>
      </c>
      <c r="C4393" t="str">
        <f t="shared" si="483"/>
        <v>25.11.2015</v>
      </c>
      <c r="D4393" s="1">
        <v>42333</v>
      </c>
      <c r="E4393" s="3">
        <f t="shared" si="484"/>
        <v>325</v>
      </c>
      <c r="F4393" s="5">
        <f t="shared" si="485"/>
        <v>11</v>
      </c>
      <c r="G4393" s="5">
        <f t="shared" si="486"/>
        <v>25</v>
      </c>
      <c r="H4393">
        <v>0.72514000000000001</v>
      </c>
      <c r="I4393">
        <v>0.72821999999999998</v>
      </c>
      <c r="J4393">
        <v>0.72263999999999995</v>
      </c>
      <c r="K4393">
        <v>0.72499000000000002</v>
      </c>
      <c r="L4393" s="5">
        <f t="shared" si="487"/>
        <v>-0.14999999999998348</v>
      </c>
    </row>
    <row r="4394" spans="1:12" x14ac:dyDescent="0.25">
      <c r="A4394">
        <f t="shared" ref="A4394:A4457" si="488">YEAR(D4394)</f>
        <v>2015</v>
      </c>
      <c r="B4394" t="str">
        <f t="shared" ref="B4394:B4457" si="489">CONCATENATE("01.","01",".",A4394)</f>
        <v>01.01.2015</v>
      </c>
      <c r="C4394" t="str">
        <f t="shared" ref="C4394:C4457" si="490">CONCATENATE(G4394,".",F4394,".",A4394)</f>
        <v>26.11.2015</v>
      </c>
      <c r="D4394" s="1">
        <v>42334</v>
      </c>
      <c r="E4394" s="3">
        <f t="shared" ref="E4394:E4457" si="491">DAYS360(B4394,C4394,TRUE)+1</f>
        <v>326</v>
      </c>
      <c r="F4394" s="5">
        <f t="shared" ref="F4394:F4457" si="492">MONTH(D4394)</f>
        <v>11</v>
      </c>
      <c r="G4394" s="5">
        <f t="shared" ref="G4394:G4457" si="493">DAY(D4394)</f>
        <v>26</v>
      </c>
      <c r="H4394">
        <v>0.72499000000000002</v>
      </c>
      <c r="I4394">
        <v>0.72616000000000003</v>
      </c>
      <c r="J4394">
        <v>0.72096000000000005</v>
      </c>
      <c r="K4394">
        <v>0.72257000000000005</v>
      </c>
      <c r="L4394" s="5">
        <f t="shared" si="487"/>
        <v>-2.4199999999999777</v>
      </c>
    </row>
    <row r="4395" spans="1:12" x14ac:dyDescent="0.25">
      <c r="A4395">
        <f t="shared" si="488"/>
        <v>2015</v>
      </c>
      <c r="B4395" t="str">
        <f t="shared" si="489"/>
        <v>01.01.2015</v>
      </c>
      <c r="C4395" t="str">
        <f t="shared" si="490"/>
        <v>27.11.2015</v>
      </c>
      <c r="D4395" s="1">
        <v>42335</v>
      </c>
      <c r="E4395" s="3">
        <f t="shared" si="491"/>
        <v>327</v>
      </c>
      <c r="F4395" s="5">
        <f t="shared" si="492"/>
        <v>11</v>
      </c>
      <c r="G4395" s="5">
        <f t="shared" si="493"/>
        <v>27</v>
      </c>
      <c r="H4395">
        <v>0.72257000000000005</v>
      </c>
      <c r="I4395">
        <v>0.72389999999999999</v>
      </c>
      <c r="J4395">
        <v>0.71843000000000001</v>
      </c>
      <c r="K4395">
        <v>0.71899000000000002</v>
      </c>
      <c r="L4395" s="5">
        <f t="shared" si="487"/>
        <v>-3.5800000000000276</v>
      </c>
    </row>
    <row r="4396" spans="1:12" x14ac:dyDescent="0.25">
      <c r="A4396">
        <f t="shared" si="488"/>
        <v>2015</v>
      </c>
      <c r="B4396" t="str">
        <f t="shared" si="489"/>
        <v>01.01.2015</v>
      </c>
      <c r="C4396" t="str">
        <f t="shared" si="490"/>
        <v>30.11.2015</v>
      </c>
      <c r="D4396" s="1">
        <v>42338</v>
      </c>
      <c r="E4396" s="3">
        <f t="shared" si="491"/>
        <v>330</v>
      </c>
      <c r="F4396" s="5">
        <f t="shared" si="492"/>
        <v>11</v>
      </c>
      <c r="G4396" s="5">
        <f t="shared" si="493"/>
        <v>30</v>
      </c>
      <c r="H4396">
        <v>0.71909000000000001</v>
      </c>
      <c r="I4396">
        <v>0.72492000000000001</v>
      </c>
      <c r="J4396">
        <v>0.71696000000000004</v>
      </c>
      <c r="K4396">
        <v>0.72257000000000005</v>
      </c>
      <c r="L4396" s="5">
        <f t="shared" si="487"/>
        <v>3.4800000000000386</v>
      </c>
    </row>
    <row r="4397" spans="1:12" x14ac:dyDescent="0.25">
      <c r="A4397">
        <f t="shared" si="488"/>
        <v>2015</v>
      </c>
      <c r="B4397" t="str">
        <f t="shared" si="489"/>
        <v>01.01.2015</v>
      </c>
      <c r="C4397" t="str">
        <f t="shared" si="490"/>
        <v>1.12.2015</v>
      </c>
      <c r="D4397" s="1">
        <v>42339</v>
      </c>
      <c r="E4397" s="3">
        <f t="shared" si="491"/>
        <v>331</v>
      </c>
      <c r="F4397" s="5">
        <f t="shared" si="492"/>
        <v>12</v>
      </c>
      <c r="G4397" s="5">
        <f t="shared" si="493"/>
        <v>1</v>
      </c>
      <c r="H4397">
        <v>0.72253999999999996</v>
      </c>
      <c r="I4397">
        <v>0.73353000000000002</v>
      </c>
      <c r="J4397">
        <v>0.72211000000000003</v>
      </c>
      <c r="K4397">
        <v>0.73216999999999999</v>
      </c>
      <c r="L4397" s="5">
        <f t="shared" si="487"/>
        <v>9.6300000000000274</v>
      </c>
    </row>
    <row r="4398" spans="1:12" x14ac:dyDescent="0.25">
      <c r="A4398">
        <f t="shared" si="488"/>
        <v>2015</v>
      </c>
      <c r="B4398" t="str">
        <f t="shared" si="489"/>
        <v>01.01.2015</v>
      </c>
      <c r="C4398" t="str">
        <f t="shared" si="490"/>
        <v>2.12.2015</v>
      </c>
      <c r="D4398" s="1">
        <v>42340</v>
      </c>
      <c r="E4398" s="3">
        <f t="shared" si="491"/>
        <v>332</v>
      </c>
      <c r="F4398" s="5">
        <f t="shared" si="492"/>
        <v>12</v>
      </c>
      <c r="G4398" s="5">
        <f t="shared" si="493"/>
        <v>2</v>
      </c>
      <c r="H4398">
        <v>0.73211999999999999</v>
      </c>
      <c r="I4398">
        <v>0.73419999999999996</v>
      </c>
      <c r="J4398">
        <v>0.72924999999999995</v>
      </c>
      <c r="K4398">
        <v>0.73063</v>
      </c>
      <c r="L4398" s="5">
        <f t="shared" si="487"/>
        <v>-1.4899999999999913</v>
      </c>
    </row>
    <row r="4399" spans="1:12" x14ac:dyDescent="0.25">
      <c r="A4399">
        <f t="shared" si="488"/>
        <v>2015</v>
      </c>
      <c r="B4399" t="str">
        <f t="shared" si="489"/>
        <v>01.01.2015</v>
      </c>
      <c r="C4399" t="str">
        <f t="shared" si="490"/>
        <v>3.12.2015</v>
      </c>
      <c r="D4399" s="1">
        <v>42341</v>
      </c>
      <c r="E4399" s="3">
        <f t="shared" si="491"/>
        <v>333</v>
      </c>
      <c r="F4399" s="5">
        <f t="shared" si="492"/>
        <v>12</v>
      </c>
      <c r="G4399" s="5">
        <f t="shared" si="493"/>
        <v>3</v>
      </c>
      <c r="H4399">
        <v>0.73060000000000003</v>
      </c>
      <c r="I4399">
        <v>0.73619000000000001</v>
      </c>
      <c r="J4399">
        <v>0.72831999999999997</v>
      </c>
      <c r="K4399">
        <v>0.73380000000000001</v>
      </c>
      <c r="L4399" s="5">
        <f t="shared" si="487"/>
        <v>3.1999999999999806</v>
      </c>
    </row>
    <row r="4400" spans="1:12" x14ac:dyDescent="0.25">
      <c r="A4400">
        <f t="shared" si="488"/>
        <v>2015</v>
      </c>
      <c r="B4400" t="str">
        <f t="shared" si="489"/>
        <v>01.01.2015</v>
      </c>
      <c r="C4400" t="str">
        <f t="shared" si="490"/>
        <v>4.12.2015</v>
      </c>
      <c r="D4400" s="1">
        <v>42342</v>
      </c>
      <c r="E4400" s="3">
        <f t="shared" si="491"/>
        <v>334</v>
      </c>
      <c r="F4400" s="5">
        <f t="shared" si="492"/>
        <v>12</v>
      </c>
      <c r="G4400" s="5">
        <f t="shared" si="493"/>
        <v>4</v>
      </c>
      <c r="H4400">
        <v>0.73401000000000005</v>
      </c>
      <c r="I4400">
        <v>0.73845000000000005</v>
      </c>
      <c r="J4400">
        <v>0.72787000000000002</v>
      </c>
      <c r="K4400">
        <v>0.73416999999999999</v>
      </c>
      <c r="L4400" s="5">
        <f t="shared" si="487"/>
        <v>0.15999999999993797</v>
      </c>
    </row>
    <row r="4401" spans="1:12" x14ac:dyDescent="0.25">
      <c r="A4401">
        <f t="shared" si="488"/>
        <v>2015</v>
      </c>
      <c r="B4401" t="str">
        <f t="shared" si="489"/>
        <v>01.01.2015</v>
      </c>
      <c r="C4401" t="str">
        <f t="shared" si="490"/>
        <v>7.12.2015</v>
      </c>
      <c r="D4401" s="1">
        <v>42345</v>
      </c>
      <c r="E4401" s="3">
        <f t="shared" si="491"/>
        <v>337</v>
      </c>
      <c r="F4401" s="5">
        <f t="shared" si="492"/>
        <v>12</v>
      </c>
      <c r="G4401" s="5">
        <f t="shared" si="493"/>
        <v>7</v>
      </c>
      <c r="H4401">
        <v>0.73387000000000002</v>
      </c>
      <c r="I4401">
        <v>0.73411999999999999</v>
      </c>
      <c r="J4401">
        <v>0.72557000000000005</v>
      </c>
      <c r="K4401">
        <v>0.72657000000000005</v>
      </c>
      <c r="L4401" s="5">
        <f t="shared" si="487"/>
        <v>-7.2999999999999732</v>
      </c>
    </row>
    <row r="4402" spans="1:12" x14ac:dyDescent="0.25">
      <c r="A4402">
        <f t="shared" si="488"/>
        <v>2015</v>
      </c>
      <c r="B4402" t="str">
        <f t="shared" si="489"/>
        <v>01.01.2015</v>
      </c>
      <c r="C4402" t="str">
        <f t="shared" si="490"/>
        <v>8.12.2015</v>
      </c>
      <c r="D4402" s="1">
        <v>42346</v>
      </c>
      <c r="E4402" s="3">
        <f t="shared" si="491"/>
        <v>338</v>
      </c>
      <c r="F4402" s="5">
        <f t="shared" si="492"/>
        <v>12</v>
      </c>
      <c r="G4402" s="5">
        <f t="shared" si="493"/>
        <v>8</v>
      </c>
      <c r="H4402">
        <v>0.72655999999999998</v>
      </c>
      <c r="I4402">
        <v>0.72697999999999996</v>
      </c>
      <c r="J4402">
        <v>0.71853</v>
      </c>
      <c r="K4402">
        <v>0.72131000000000001</v>
      </c>
      <c r="L4402" s="5">
        <f t="shared" si="487"/>
        <v>-5.2499999999999769</v>
      </c>
    </row>
    <row r="4403" spans="1:12" x14ac:dyDescent="0.25">
      <c r="A4403">
        <f t="shared" si="488"/>
        <v>2015</v>
      </c>
      <c r="B4403" t="str">
        <f t="shared" si="489"/>
        <v>01.01.2015</v>
      </c>
      <c r="C4403" t="str">
        <f t="shared" si="490"/>
        <v>9.12.2015</v>
      </c>
      <c r="D4403" s="1">
        <v>42347</v>
      </c>
      <c r="E4403" s="3">
        <f t="shared" si="491"/>
        <v>339</v>
      </c>
      <c r="F4403" s="5">
        <f t="shared" si="492"/>
        <v>12</v>
      </c>
      <c r="G4403" s="5">
        <f t="shared" si="493"/>
        <v>9</v>
      </c>
      <c r="H4403">
        <v>0.72114</v>
      </c>
      <c r="I4403">
        <v>0.72445000000000004</v>
      </c>
      <c r="J4403">
        <v>0.71713000000000005</v>
      </c>
      <c r="K4403">
        <v>0.72270000000000001</v>
      </c>
      <c r="L4403" s="5">
        <f t="shared" si="487"/>
        <v>1.5600000000000058</v>
      </c>
    </row>
    <row r="4404" spans="1:12" x14ac:dyDescent="0.25">
      <c r="A4404">
        <f t="shared" si="488"/>
        <v>2015</v>
      </c>
      <c r="B4404" t="str">
        <f t="shared" si="489"/>
        <v>01.01.2015</v>
      </c>
      <c r="C4404" t="str">
        <f t="shared" si="490"/>
        <v>10.12.2015</v>
      </c>
      <c r="D4404" s="1">
        <v>42348</v>
      </c>
      <c r="E4404" s="3">
        <f t="shared" si="491"/>
        <v>340</v>
      </c>
      <c r="F4404" s="5">
        <f t="shared" si="492"/>
        <v>12</v>
      </c>
      <c r="G4404" s="5">
        <f t="shared" si="493"/>
        <v>10</v>
      </c>
      <c r="H4404">
        <v>0.72270999999999996</v>
      </c>
      <c r="I4404">
        <v>0.73336000000000001</v>
      </c>
      <c r="J4404">
        <v>0.72209000000000001</v>
      </c>
      <c r="K4404">
        <v>0.72787999999999997</v>
      </c>
      <c r="L4404" s="5">
        <f t="shared" si="487"/>
        <v>5.1700000000000079</v>
      </c>
    </row>
    <row r="4405" spans="1:12" x14ac:dyDescent="0.25">
      <c r="A4405">
        <f t="shared" si="488"/>
        <v>2015</v>
      </c>
      <c r="B4405" t="str">
        <f t="shared" si="489"/>
        <v>01.01.2015</v>
      </c>
      <c r="C4405" t="str">
        <f t="shared" si="490"/>
        <v>11.12.2015</v>
      </c>
      <c r="D4405" s="1">
        <v>42349</v>
      </c>
      <c r="E4405" s="3">
        <f t="shared" si="491"/>
        <v>341</v>
      </c>
      <c r="F4405" s="5">
        <f t="shared" si="492"/>
        <v>12</v>
      </c>
      <c r="G4405" s="5">
        <f t="shared" si="493"/>
        <v>11</v>
      </c>
      <c r="H4405">
        <v>0.72790999999999995</v>
      </c>
      <c r="I4405">
        <v>0.72806999999999999</v>
      </c>
      <c r="J4405">
        <v>0.71840000000000004</v>
      </c>
      <c r="K4405">
        <v>0.71879000000000004</v>
      </c>
      <c r="L4405" s="5">
        <f t="shared" si="487"/>
        <v>-9.1199999999999051</v>
      </c>
    </row>
    <row r="4406" spans="1:12" x14ac:dyDescent="0.25">
      <c r="A4406">
        <f t="shared" si="488"/>
        <v>2015</v>
      </c>
      <c r="B4406" t="str">
        <f t="shared" si="489"/>
        <v>01.01.2015</v>
      </c>
      <c r="C4406" t="str">
        <f t="shared" si="490"/>
        <v>14.12.2015</v>
      </c>
      <c r="D4406" s="1">
        <v>42352</v>
      </c>
      <c r="E4406" s="3">
        <f t="shared" si="491"/>
        <v>344</v>
      </c>
      <c r="F4406" s="5">
        <f t="shared" si="492"/>
        <v>12</v>
      </c>
      <c r="G4406" s="5">
        <f t="shared" si="493"/>
        <v>14</v>
      </c>
      <c r="H4406">
        <v>0.71994000000000002</v>
      </c>
      <c r="I4406">
        <v>0.72689000000000004</v>
      </c>
      <c r="J4406">
        <v>0.71589000000000003</v>
      </c>
      <c r="K4406">
        <v>0.72406999999999999</v>
      </c>
      <c r="L4406" s="5">
        <f t="shared" si="487"/>
        <v>4.129999999999967</v>
      </c>
    </row>
    <row r="4407" spans="1:12" x14ac:dyDescent="0.25">
      <c r="A4407">
        <f t="shared" si="488"/>
        <v>2015</v>
      </c>
      <c r="B4407" t="str">
        <f t="shared" si="489"/>
        <v>01.01.2015</v>
      </c>
      <c r="C4407" t="str">
        <f t="shared" si="490"/>
        <v>15.12.2015</v>
      </c>
      <c r="D4407" s="1">
        <v>42353</v>
      </c>
      <c r="E4407" s="3">
        <f t="shared" si="491"/>
        <v>345</v>
      </c>
      <c r="F4407" s="5">
        <f t="shared" si="492"/>
        <v>12</v>
      </c>
      <c r="G4407" s="5">
        <f t="shared" si="493"/>
        <v>15</v>
      </c>
      <c r="H4407">
        <v>0.72407999999999995</v>
      </c>
      <c r="I4407">
        <v>0.72821999999999998</v>
      </c>
      <c r="J4407">
        <v>0.71597</v>
      </c>
      <c r="K4407">
        <v>0.71894000000000002</v>
      </c>
      <c r="L4407" s="5">
        <f t="shared" si="487"/>
        <v>-5.1399999999999224</v>
      </c>
    </row>
    <row r="4408" spans="1:12" x14ac:dyDescent="0.25">
      <c r="A4408">
        <f t="shared" si="488"/>
        <v>2015</v>
      </c>
      <c r="B4408" t="str">
        <f t="shared" si="489"/>
        <v>01.01.2015</v>
      </c>
      <c r="C4408" t="str">
        <f t="shared" si="490"/>
        <v>16.12.2015</v>
      </c>
      <c r="D4408" s="1">
        <v>42354</v>
      </c>
      <c r="E4408" s="3">
        <f t="shared" si="491"/>
        <v>346</v>
      </c>
      <c r="F4408" s="5">
        <f t="shared" si="492"/>
        <v>12</v>
      </c>
      <c r="G4408" s="5">
        <f t="shared" si="493"/>
        <v>16</v>
      </c>
      <c r="H4408">
        <v>0.71897999999999995</v>
      </c>
      <c r="I4408">
        <v>0.72789999999999999</v>
      </c>
      <c r="J4408">
        <v>0.71750000000000003</v>
      </c>
      <c r="K4408">
        <v>0.72307999999999995</v>
      </c>
      <c r="L4408" s="5">
        <f t="shared" si="487"/>
        <v>4.0999999999999925</v>
      </c>
    </row>
    <row r="4409" spans="1:12" x14ac:dyDescent="0.25">
      <c r="A4409">
        <f t="shared" si="488"/>
        <v>2015</v>
      </c>
      <c r="B4409" t="str">
        <f t="shared" si="489"/>
        <v>01.01.2015</v>
      </c>
      <c r="C4409" t="str">
        <f t="shared" si="490"/>
        <v>17.12.2015</v>
      </c>
      <c r="D4409" s="1">
        <v>42355</v>
      </c>
      <c r="E4409" s="3">
        <f t="shared" si="491"/>
        <v>347</v>
      </c>
      <c r="F4409" s="5">
        <f t="shared" si="492"/>
        <v>12</v>
      </c>
      <c r="G4409" s="5">
        <f t="shared" si="493"/>
        <v>17</v>
      </c>
      <c r="H4409">
        <v>0.72265999999999997</v>
      </c>
      <c r="I4409">
        <v>0.72487000000000001</v>
      </c>
      <c r="J4409">
        <v>0.70964000000000005</v>
      </c>
      <c r="K4409">
        <v>0.71258999999999995</v>
      </c>
      <c r="L4409" s="5">
        <f t="shared" si="487"/>
        <v>-10.070000000000023</v>
      </c>
    </row>
    <row r="4410" spans="1:12" x14ac:dyDescent="0.25">
      <c r="A4410">
        <f t="shared" si="488"/>
        <v>2015</v>
      </c>
      <c r="B4410" t="str">
        <f t="shared" si="489"/>
        <v>01.01.2015</v>
      </c>
      <c r="C4410" t="str">
        <f t="shared" si="490"/>
        <v>18.12.2015</v>
      </c>
      <c r="D4410" s="1">
        <v>42356</v>
      </c>
      <c r="E4410" s="3">
        <f t="shared" si="491"/>
        <v>348</v>
      </c>
      <c r="F4410" s="5">
        <f t="shared" si="492"/>
        <v>12</v>
      </c>
      <c r="G4410" s="5">
        <f t="shared" si="493"/>
        <v>18</v>
      </c>
      <c r="H4410">
        <v>0.71257000000000004</v>
      </c>
      <c r="I4410">
        <v>0.71996000000000004</v>
      </c>
      <c r="J4410">
        <v>0.71109999999999995</v>
      </c>
      <c r="K4410">
        <v>0.71667000000000003</v>
      </c>
      <c r="L4410" s="5">
        <f t="shared" si="487"/>
        <v>4.0999999999999925</v>
      </c>
    </row>
    <row r="4411" spans="1:12" x14ac:dyDescent="0.25">
      <c r="A4411">
        <f t="shared" si="488"/>
        <v>2015</v>
      </c>
      <c r="B4411" t="str">
        <f t="shared" si="489"/>
        <v>01.01.2015</v>
      </c>
      <c r="C4411" t="str">
        <f t="shared" si="490"/>
        <v>21.12.2015</v>
      </c>
      <c r="D4411" s="1">
        <v>42359</v>
      </c>
      <c r="E4411" s="3">
        <f t="shared" si="491"/>
        <v>351</v>
      </c>
      <c r="F4411" s="5">
        <f t="shared" si="492"/>
        <v>12</v>
      </c>
      <c r="G4411" s="5">
        <f t="shared" si="493"/>
        <v>21</v>
      </c>
      <c r="H4411">
        <v>0.71689999999999998</v>
      </c>
      <c r="I4411">
        <v>0.71943999999999997</v>
      </c>
      <c r="J4411">
        <v>0.71543000000000001</v>
      </c>
      <c r="K4411">
        <v>0.71875999999999995</v>
      </c>
      <c r="L4411" s="5">
        <f t="shared" si="487"/>
        <v>1.8599999999999728</v>
      </c>
    </row>
    <row r="4412" spans="1:12" x14ac:dyDescent="0.25">
      <c r="A4412">
        <f t="shared" si="488"/>
        <v>2015</v>
      </c>
      <c r="B4412" t="str">
        <f t="shared" si="489"/>
        <v>01.01.2015</v>
      </c>
      <c r="C4412" t="str">
        <f t="shared" si="490"/>
        <v>22.12.2015</v>
      </c>
      <c r="D4412" s="1">
        <v>42360</v>
      </c>
      <c r="E4412" s="3">
        <f t="shared" si="491"/>
        <v>352</v>
      </c>
      <c r="F4412" s="5">
        <f t="shared" si="492"/>
        <v>12</v>
      </c>
      <c r="G4412" s="5">
        <f t="shared" si="493"/>
        <v>22</v>
      </c>
      <c r="H4412">
        <v>0.71855999999999998</v>
      </c>
      <c r="I4412">
        <v>0.72482000000000002</v>
      </c>
      <c r="J4412">
        <v>0.71808000000000005</v>
      </c>
      <c r="K4412">
        <v>0.72338000000000002</v>
      </c>
      <c r="L4412" s="5">
        <f t="shared" si="487"/>
        <v>4.8200000000000465</v>
      </c>
    </row>
    <row r="4413" spans="1:12" x14ac:dyDescent="0.25">
      <c r="A4413">
        <f t="shared" si="488"/>
        <v>2015</v>
      </c>
      <c r="B4413" t="str">
        <f t="shared" si="489"/>
        <v>01.01.2015</v>
      </c>
      <c r="C4413" t="str">
        <f t="shared" si="490"/>
        <v>23.12.2015</v>
      </c>
      <c r="D4413" s="1">
        <v>42361</v>
      </c>
      <c r="E4413" s="3">
        <f t="shared" si="491"/>
        <v>353</v>
      </c>
      <c r="F4413" s="5">
        <f t="shared" si="492"/>
        <v>12</v>
      </c>
      <c r="G4413" s="5">
        <f t="shared" si="493"/>
        <v>23</v>
      </c>
      <c r="H4413">
        <v>0.72326999999999997</v>
      </c>
      <c r="I4413">
        <v>0.72470999999999997</v>
      </c>
      <c r="J4413">
        <v>0.72082000000000002</v>
      </c>
      <c r="K4413">
        <v>0.72304999999999997</v>
      </c>
      <c r="L4413" s="5">
        <f t="shared" si="487"/>
        <v>-0.21999999999999797</v>
      </c>
    </row>
    <row r="4414" spans="1:12" x14ac:dyDescent="0.25">
      <c r="A4414">
        <f t="shared" si="488"/>
        <v>2015</v>
      </c>
      <c r="B4414" t="str">
        <f t="shared" si="489"/>
        <v>01.01.2015</v>
      </c>
      <c r="C4414" t="str">
        <f t="shared" si="490"/>
        <v>24.12.2015</v>
      </c>
      <c r="D4414" s="1">
        <v>42362</v>
      </c>
      <c r="E4414" s="3">
        <f t="shared" si="491"/>
        <v>354</v>
      </c>
      <c r="F4414" s="5">
        <f t="shared" si="492"/>
        <v>12</v>
      </c>
      <c r="G4414" s="5">
        <f t="shared" si="493"/>
        <v>24</v>
      </c>
      <c r="H4414">
        <v>0.72287000000000001</v>
      </c>
      <c r="I4414">
        <v>0.72796000000000005</v>
      </c>
      <c r="J4414">
        <v>0.72255000000000003</v>
      </c>
      <c r="K4414">
        <v>0.72728000000000004</v>
      </c>
      <c r="L4414" s="5">
        <f t="shared" si="487"/>
        <v>4.410000000000025</v>
      </c>
    </row>
    <row r="4415" spans="1:12" x14ac:dyDescent="0.25">
      <c r="A4415">
        <f t="shared" si="488"/>
        <v>2015</v>
      </c>
      <c r="B4415" t="str">
        <f t="shared" si="489"/>
        <v>01.01.2015</v>
      </c>
      <c r="C4415" t="str">
        <f t="shared" si="490"/>
        <v>28.12.2015</v>
      </c>
      <c r="D4415" s="1">
        <v>42366</v>
      </c>
      <c r="E4415" s="3">
        <f t="shared" si="491"/>
        <v>358</v>
      </c>
      <c r="F4415" s="5">
        <f t="shared" si="492"/>
        <v>12</v>
      </c>
      <c r="G4415" s="5">
        <f t="shared" si="493"/>
        <v>28</v>
      </c>
      <c r="H4415">
        <v>0.72753000000000001</v>
      </c>
      <c r="I4415">
        <v>0.72814999999999996</v>
      </c>
      <c r="J4415">
        <v>0.72463</v>
      </c>
      <c r="K4415">
        <v>0.72470999999999997</v>
      </c>
      <c r="L4415" s="5">
        <f t="shared" si="487"/>
        <v>-2.8200000000000447</v>
      </c>
    </row>
    <row r="4416" spans="1:12" x14ac:dyDescent="0.25">
      <c r="A4416">
        <f t="shared" si="488"/>
        <v>2015</v>
      </c>
      <c r="B4416" t="str">
        <f t="shared" si="489"/>
        <v>01.01.2015</v>
      </c>
      <c r="C4416" t="str">
        <f t="shared" si="490"/>
        <v>29.12.2015</v>
      </c>
      <c r="D4416" s="1">
        <v>42367</v>
      </c>
      <c r="E4416" s="3">
        <f t="shared" si="491"/>
        <v>359</v>
      </c>
      <c r="F4416" s="5">
        <f t="shared" si="492"/>
        <v>12</v>
      </c>
      <c r="G4416" s="5">
        <f t="shared" si="493"/>
        <v>29</v>
      </c>
      <c r="H4416">
        <v>0.72460000000000002</v>
      </c>
      <c r="I4416">
        <v>0.73023000000000005</v>
      </c>
      <c r="J4416">
        <v>0.72438999999999998</v>
      </c>
      <c r="K4416">
        <v>0.72945000000000004</v>
      </c>
      <c r="L4416" s="5">
        <f t="shared" si="487"/>
        <v>4.850000000000021</v>
      </c>
    </row>
    <row r="4417" spans="1:12" x14ac:dyDescent="0.25">
      <c r="A4417">
        <f t="shared" si="488"/>
        <v>2015</v>
      </c>
      <c r="B4417" t="str">
        <f t="shared" si="489"/>
        <v>01.01.2015</v>
      </c>
      <c r="C4417" t="str">
        <f t="shared" si="490"/>
        <v>30.12.2015</v>
      </c>
      <c r="D4417" s="1">
        <v>42368</v>
      </c>
      <c r="E4417" s="3">
        <f t="shared" si="491"/>
        <v>360</v>
      </c>
      <c r="F4417" s="5">
        <f t="shared" si="492"/>
        <v>12</v>
      </c>
      <c r="G4417" s="5">
        <f t="shared" si="493"/>
        <v>30</v>
      </c>
      <c r="H4417">
        <v>0.72928000000000004</v>
      </c>
      <c r="I4417">
        <v>0.73023000000000005</v>
      </c>
      <c r="J4417">
        <v>0.72704000000000002</v>
      </c>
      <c r="K4417">
        <v>0.72843000000000002</v>
      </c>
      <c r="L4417" s="5">
        <f t="shared" si="487"/>
        <v>-0.85000000000001741</v>
      </c>
    </row>
    <row r="4418" spans="1:12" x14ac:dyDescent="0.25">
      <c r="A4418">
        <f t="shared" si="488"/>
        <v>2015</v>
      </c>
      <c r="B4418" t="str">
        <f t="shared" si="489"/>
        <v>01.01.2015</v>
      </c>
      <c r="C4418" t="str">
        <f t="shared" si="490"/>
        <v>31.12.2015</v>
      </c>
      <c r="D4418" s="1">
        <v>42369</v>
      </c>
      <c r="E4418" s="3">
        <f t="shared" si="491"/>
        <v>360</v>
      </c>
      <c r="F4418" s="5">
        <f t="shared" si="492"/>
        <v>12</v>
      </c>
      <c r="G4418" s="5">
        <f t="shared" si="493"/>
        <v>31</v>
      </c>
      <c r="H4418">
        <v>0.72843000000000002</v>
      </c>
      <c r="I4418">
        <v>0.73265999999999998</v>
      </c>
      <c r="J4418">
        <v>0.72655999999999998</v>
      </c>
      <c r="K4418">
        <v>0.72794000000000003</v>
      </c>
      <c r="L4418" s="5">
        <f t="shared" si="487"/>
        <v>-0.48999999999999044</v>
      </c>
    </row>
    <row r="4419" spans="1:12" x14ac:dyDescent="0.25">
      <c r="A4419">
        <f t="shared" si="488"/>
        <v>2016</v>
      </c>
      <c r="B4419" t="str">
        <f t="shared" si="489"/>
        <v>01.01.2016</v>
      </c>
      <c r="C4419" t="str">
        <f t="shared" si="490"/>
        <v>4.1.2016</v>
      </c>
      <c r="D4419" s="1">
        <v>42373</v>
      </c>
      <c r="E4419" s="3">
        <f t="shared" si="491"/>
        <v>4</v>
      </c>
      <c r="F4419" s="5">
        <f t="shared" si="492"/>
        <v>1</v>
      </c>
      <c r="G4419" s="5">
        <f t="shared" si="493"/>
        <v>4</v>
      </c>
      <c r="H4419">
        <v>0.72833000000000003</v>
      </c>
      <c r="I4419">
        <v>0.72997999999999996</v>
      </c>
      <c r="J4419">
        <v>0.71552000000000004</v>
      </c>
      <c r="K4419">
        <v>0.71865999999999997</v>
      </c>
      <c r="L4419" s="5">
        <f t="shared" si="487"/>
        <v>-9.6700000000000674</v>
      </c>
    </row>
    <row r="4420" spans="1:12" x14ac:dyDescent="0.25">
      <c r="A4420">
        <f t="shared" si="488"/>
        <v>2016</v>
      </c>
      <c r="B4420" t="str">
        <f t="shared" si="489"/>
        <v>01.01.2016</v>
      </c>
      <c r="C4420" t="str">
        <f t="shared" si="490"/>
        <v>5.1.2016</v>
      </c>
      <c r="D4420" s="1">
        <v>42374</v>
      </c>
      <c r="E4420" s="3">
        <f t="shared" si="491"/>
        <v>5</v>
      </c>
      <c r="F4420" s="5">
        <f t="shared" si="492"/>
        <v>1</v>
      </c>
      <c r="G4420" s="5">
        <f t="shared" si="493"/>
        <v>5</v>
      </c>
      <c r="H4420">
        <v>0.71892</v>
      </c>
      <c r="I4420">
        <v>0.72135000000000005</v>
      </c>
      <c r="J4420">
        <v>0.71314</v>
      </c>
      <c r="K4420">
        <v>0.71582999999999997</v>
      </c>
      <c r="L4420" s="5">
        <f t="shared" si="487"/>
        <v>-3.0900000000000372</v>
      </c>
    </row>
    <row r="4421" spans="1:12" x14ac:dyDescent="0.25">
      <c r="A4421">
        <f t="shared" si="488"/>
        <v>2016</v>
      </c>
      <c r="B4421" t="str">
        <f t="shared" si="489"/>
        <v>01.01.2016</v>
      </c>
      <c r="C4421" t="str">
        <f t="shared" si="490"/>
        <v>6.1.2016</v>
      </c>
      <c r="D4421" s="1">
        <v>42375</v>
      </c>
      <c r="E4421" s="3">
        <f t="shared" si="491"/>
        <v>6</v>
      </c>
      <c r="F4421" s="5">
        <f t="shared" si="492"/>
        <v>1</v>
      </c>
      <c r="G4421" s="5">
        <f t="shared" si="493"/>
        <v>6</v>
      </c>
      <c r="H4421">
        <v>0.71550000000000002</v>
      </c>
      <c r="I4421">
        <v>0.71706000000000003</v>
      </c>
      <c r="J4421">
        <v>0.70474999999999999</v>
      </c>
      <c r="K4421">
        <v>0.70706000000000002</v>
      </c>
      <c r="L4421" s="5">
        <f t="shared" si="487"/>
        <v>-8.4400000000000031</v>
      </c>
    </row>
    <row r="4422" spans="1:12" x14ac:dyDescent="0.25">
      <c r="A4422">
        <f t="shared" si="488"/>
        <v>2016</v>
      </c>
      <c r="B4422" t="str">
        <f t="shared" si="489"/>
        <v>01.01.2016</v>
      </c>
      <c r="C4422" t="str">
        <f t="shared" si="490"/>
        <v>7.1.2016</v>
      </c>
      <c r="D4422" s="1">
        <v>42376</v>
      </c>
      <c r="E4422" s="3">
        <f t="shared" si="491"/>
        <v>7</v>
      </c>
      <c r="F4422" s="5">
        <f t="shared" si="492"/>
        <v>1</v>
      </c>
      <c r="G4422" s="5">
        <f t="shared" si="493"/>
        <v>7</v>
      </c>
      <c r="H4422">
        <v>0.70689999999999997</v>
      </c>
      <c r="I4422">
        <v>0.70852999999999999</v>
      </c>
      <c r="J4422">
        <v>0.69796999999999998</v>
      </c>
      <c r="K4422">
        <v>0.70099</v>
      </c>
      <c r="L4422" s="5">
        <f t="shared" si="487"/>
        <v>-5.9099999999999708</v>
      </c>
    </row>
    <row r="4423" spans="1:12" x14ac:dyDescent="0.25">
      <c r="A4423">
        <f t="shared" si="488"/>
        <v>2016</v>
      </c>
      <c r="B4423" t="str">
        <f t="shared" si="489"/>
        <v>01.01.2016</v>
      </c>
      <c r="C4423" t="str">
        <f t="shared" si="490"/>
        <v>8.1.2016</v>
      </c>
      <c r="D4423" s="1">
        <v>42377</v>
      </c>
      <c r="E4423" s="3">
        <f t="shared" si="491"/>
        <v>8</v>
      </c>
      <c r="F4423" s="5">
        <f t="shared" si="492"/>
        <v>1</v>
      </c>
      <c r="G4423" s="5">
        <f t="shared" si="493"/>
        <v>8</v>
      </c>
      <c r="H4423">
        <v>0.70098000000000005</v>
      </c>
      <c r="I4423">
        <v>0.70753999999999995</v>
      </c>
      <c r="J4423">
        <v>0.69499</v>
      </c>
      <c r="K4423">
        <v>0.69518000000000002</v>
      </c>
      <c r="L4423" s="5">
        <f t="shared" si="487"/>
        <v>-5.8000000000000274</v>
      </c>
    </row>
    <row r="4424" spans="1:12" x14ac:dyDescent="0.25">
      <c r="A4424">
        <f t="shared" si="488"/>
        <v>2016</v>
      </c>
      <c r="B4424" t="str">
        <f t="shared" si="489"/>
        <v>01.01.2016</v>
      </c>
      <c r="C4424" t="str">
        <f t="shared" si="490"/>
        <v>11.1.2016</v>
      </c>
      <c r="D4424" s="1">
        <v>42380</v>
      </c>
      <c r="E4424" s="3">
        <f t="shared" si="491"/>
        <v>11</v>
      </c>
      <c r="F4424" s="5">
        <f t="shared" si="492"/>
        <v>1</v>
      </c>
      <c r="G4424" s="5">
        <f t="shared" si="493"/>
        <v>11</v>
      </c>
      <c r="H4424">
        <v>0.69667000000000001</v>
      </c>
      <c r="I4424">
        <v>0.70348999999999995</v>
      </c>
      <c r="J4424">
        <v>0.69260999999999995</v>
      </c>
      <c r="K4424">
        <v>0.69921999999999995</v>
      </c>
      <c r="L4424" s="5">
        <f t="shared" si="487"/>
        <v>2.5499999999999412</v>
      </c>
    </row>
    <row r="4425" spans="1:12" x14ac:dyDescent="0.25">
      <c r="A4425">
        <f t="shared" si="488"/>
        <v>2016</v>
      </c>
      <c r="B4425" t="str">
        <f t="shared" si="489"/>
        <v>01.01.2016</v>
      </c>
      <c r="C4425" t="str">
        <f t="shared" si="490"/>
        <v>12.1.2016</v>
      </c>
      <c r="D4425" s="1">
        <v>42381</v>
      </c>
      <c r="E4425" s="3">
        <f t="shared" si="491"/>
        <v>12</v>
      </c>
      <c r="F4425" s="5">
        <f t="shared" si="492"/>
        <v>1</v>
      </c>
      <c r="G4425" s="5">
        <f t="shared" si="493"/>
        <v>12</v>
      </c>
      <c r="H4425">
        <v>0.69920000000000004</v>
      </c>
      <c r="I4425">
        <v>0.70199999999999996</v>
      </c>
      <c r="J4425">
        <v>0.69389999999999996</v>
      </c>
      <c r="K4425">
        <v>0.69838</v>
      </c>
      <c r="L4425" s="5">
        <f t="shared" si="487"/>
        <v>-0.82000000000004292</v>
      </c>
    </row>
    <row r="4426" spans="1:12" x14ac:dyDescent="0.25">
      <c r="A4426">
        <f t="shared" si="488"/>
        <v>2016</v>
      </c>
      <c r="B4426" t="str">
        <f t="shared" si="489"/>
        <v>01.01.2016</v>
      </c>
      <c r="C4426" t="str">
        <f t="shared" si="490"/>
        <v>13.1.2016</v>
      </c>
      <c r="D4426" s="1">
        <v>42382</v>
      </c>
      <c r="E4426" s="3">
        <f t="shared" si="491"/>
        <v>13</v>
      </c>
      <c r="F4426" s="5">
        <f t="shared" si="492"/>
        <v>1</v>
      </c>
      <c r="G4426" s="5">
        <f t="shared" si="493"/>
        <v>13</v>
      </c>
      <c r="H4426">
        <v>0.69838</v>
      </c>
      <c r="I4426">
        <v>0.70477999999999996</v>
      </c>
      <c r="J4426">
        <v>0.69491999999999998</v>
      </c>
      <c r="K4426">
        <v>0.69535999999999998</v>
      </c>
      <c r="L4426" s="5">
        <f t="shared" si="487"/>
        <v>-3.0200000000000227</v>
      </c>
    </row>
    <row r="4427" spans="1:12" x14ac:dyDescent="0.25">
      <c r="A4427">
        <f t="shared" si="488"/>
        <v>2016</v>
      </c>
      <c r="B4427" t="str">
        <f t="shared" si="489"/>
        <v>01.01.2016</v>
      </c>
      <c r="C4427" t="str">
        <f t="shared" si="490"/>
        <v>14.1.2016</v>
      </c>
      <c r="D4427" s="1">
        <v>42383</v>
      </c>
      <c r="E4427" s="3">
        <f t="shared" si="491"/>
        <v>14</v>
      </c>
      <c r="F4427" s="5">
        <f t="shared" si="492"/>
        <v>1</v>
      </c>
      <c r="G4427" s="5">
        <f t="shared" si="493"/>
        <v>14</v>
      </c>
      <c r="H4427">
        <v>0.69530999999999998</v>
      </c>
      <c r="I4427">
        <v>0.6996</v>
      </c>
      <c r="J4427">
        <v>0.69091999999999998</v>
      </c>
      <c r="K4427">
        <v>0.69835999999999998</v>
      </c>
      <c r="L4427" s="5">
        <f t="shared" si="487"/>
        <v>3.0499999999999972</v>
      </c>
    </row>
    <row r="4428" spans="1:12" x14ac:dyDescent="0.25">
      <c r="A4428">
        <f t="shared" si="488"/>
        <v>2016</v>
      </c>
      <c r="B4428" t="str">
        <f t="shared" si="489"/>
        <v>01.01.2016</v>
      </c>
      <c r="C4428" t="str">
        <f t="shared" si="490"/>
        <v>15.1.2016</v>
      </c>
      <c r="D4428" s="1">
        <v>42384</v>
      </c>
      <c r="E4428" s="3">
        <f t="shared" si="491"/>
        <v>15</v>
      </c>
      <c r="F4428" s="5">
        <f t="shared" si="492"/>
        <v>1</v>
      </c>
      <c r="G4428" s="5">
        <f t="shared" si="493"/>
        <v>15</v>
      </c>
      <c r="H4428">
        <v>0.69823000000000002</v>
      </c>
      <c r="I4428">
        <v>0.70009999999999994</v>
      </c>
      <c r="J4428">
        <v>0.68262</v>
      </c>
      <c r="K4428">
        <v>0.68649000000000004</v>
      </c>
      <c r="L4428" s="5">
        <f t="shared" si="487"/>
        <v>-11.739999999999974</v>
      </c>
    </row>
    <row r="4429" spans="1:12" x14ac:dyDescent="0.25">
      <c r="A4429">
        <f t="shared" si="488"/>
        <v>2016</v>
      </c>
      <c r="B4429" t="str">
        <f t="shared" si="489"/>
        <v>01.01.2016</v>
      </c>
      <c r="C4429" t="str">
        <f t="shared" si="490"/>
        <v>18.1.2016</v>
      </c>
      <c r="D4429" s="1">
        <v>42387</v>
      </c>
      <c r="E4429" s="3">
        <f t="shared" si="491"/>
        <v>18</v>
      </c>
      <c r="F4429" s="5">
        <f t="shared" si="492"/>
        <v>1</v>
      </c>
      <c r="G4429" s="5">
        <f t="shared" si="493"/>
        <v>18</v>
      </c>
      <c r="H4429">
        <v>0.68386999999999998</v>
      </c>
      <c r="I4429">
        <v>0.69267999999999996</v>
      </c>
      <c r="J4429">
        <v>0.68378000000000005</v>
      </c>
      <c r="K4429">
        <v>0.68640999999999996</v>
      </c>
      <c r="L4429" s="5">
        <f t="shared" si="487"/>
        <v>2.5399999999999867</v>
      </c>
    </row>
    <row r="4430" spans="1:12" x14ac:dyDescent="0.25">
      <c r="A4430">
        <f t="shared" si="488"/>
        <v>2016</v>
      </c>
      <c r="B4430" t="str">
        <f t="shared" si="489"/>
        <v>01.01.2016</v>
      </c>
      <c r="C4430" t="str">
        <f t="shared" si="490"/>
        <v>19.1.2016</v>
      </c>
      <c r="D4430" s="1">
        <v>42388</v>
      </c>
      <c r="E4430" s="3">
        <f t="shared" si="491"/>
        <v>19</v>
      </c>
      <c r="F4430" s="5">
        <f t="shared" si="492"/>
        <v>1</v>
      </c>
      <c r="G4430" s="5">
        <f t="shared" si="493"/>
        <v>19</v>
      </c>
      <c r="H4430">
        <v>0.68640999999999996</v>
      </c>
      <c r="I4430">
        <v>0.69564999999999999</v>
      </c>
      <c r="J4430">
        <v>0.68376000000000003</v>
      </c>
      <c r="K4430">
        <v>0.69040000000000001</v>
      </c>
      <c r="L4430" s="5">
        <f t="shared" si="487"/>
        <v>3.9900000000000491</v>
      </c>
    </row>
    <row r="4431" spans="1:12" x14ac:dyDescent="0.25">
      <c r="A4431">
        <f t="shared" si="488"/>
        <v>2016</v>
      </c>
      <c r="B4431" t="str">
        <f t="shared" si="489"/>
        <v>01.01.2016</v>
      </c>
      <c r="C4431" t="str">
        <f t="shared" si="490"/>
        <v>20.1.2016</v>
      </c>
      <c r="D4431" s="1">
        <v>42389</v>
      </c>
      <c r="E4431" s="3">
        <f t="shared" si="491"/>
        <v>20</v>
      </c>
      <c r="F4431" s="5">
        <f t="shared" si="492"/>
        <v>1</v>
      </c>
      <c r="G4431" s="5">
        <f t="shared" si="493"/>
        <v>20</v>
      </c>
      <c r="H4431">
        <v>0.69040999999999997</v>
      </c>
      <c r="I4431">
        <v>0.69244000000000006</v>
      </c>
      <c r="J4431">
        <v>0.68269999999999997</v>
      </c>
      <c r="K4431">
        <v>0.69052000000000002</v>
      </c>
      <c r="L4431" s="5">
        <f t="shared" si="487"/>
        <v>0.1100000000000545</v>
      </c>
    </row>
    <row r="4432" spans="1:12" x14ac:dyDescent="0.25">
      <c r="A4432">
        <f t="shared" si="488"/>
        <v>2016</v>
      </c>
      <c r="B4432" t="str">
        <f t="shared" si="489"/>
        <v>01.01.2016</v>
      </c>
      <c r="C4432" t="str">
        <f t="shared" si="490"/>
        <v>21.1.2016</v>
      </c>
      <c r="D4432" s="1">
        <v>42390</v>
      </c>
      <c r="E4432" s="3">
        <f t="shared" si="491"/>
        <v>21</v>
      </c>
      <c r="F4432" s="5">
        <f t="shared" si="492"/>
        <v>1</v>
      </c>
      <c r="G4432" s="5">
        <f t="shared" si="493"/>
        <v>21</v>
      </c>
      <c r="H4432">
        <v>0.6905</v>
      </c>
      <c r="I4432">
        <v>0.70162999999999998</v>
      </c>
      <c r="J4432">
        <v>0.68745000000000001</v>
      </c>
      <c r="K4432">
        <v>0.69967999999999997</v>
      </c>
      <c r="L4432" s="5">
        <f t="shared" si="487"/>
        <v>9.179999999999966</v>
      </c>
    </row>
    <row r="4433" spans="1:12" x14ac:dyDescent="0.25">
      <c r="A4433">
        <f t="shared" si="488"/>
        <v>2016</v>
      </c>
      <c r="B4433" t="str">
        <f t="shared" si="489"/>
        <v>01.01.2016</v>
      </c>
      <c r="C4433" t="str">
        <f t="shared" si="490"/>
        <v>22.1.2016</v>
      </c>
      <c r="D4433" s="1">
        <v>42391</v>
      </c>
      <c r="E4433" s="3">
        <f t="shared" si="491"/>
        <v>22</v>
      </c>
      <c r="F4433" s="5">
        <f t="shared" si="492"/>
        <v>1</v>
      </c>
      <c r="G4433" s="5">
        <f t="shared" si="493"/>
        <v>22</v>
      </c>
      <c r="H4433">
        <v>0.69964000000000004</v>
      </c>
      <c r="I4433">
        <v>0.70447000000000004</v>
      </c>
      <c r="J4433">
        <v>0.69852000000000003</v>
      </c>
      <c r="K4433">
        <v>0.70033999999999996</v>
      </c>
      <c r="L4433" s="5">
        <f t="shared" si="487"/>
        <v>0.69999999999992291</v>
      </c>
    </row>
    <row r="4434" spans="1:12" x14ac:dyDescent="0.25">
      <c r="A4434">
        <f t="shared" si="488"/>
        <v>2016</v>
      </c>
      <c r="B4434" t="str">
        <f t="shared" si="489"/>
        <v>01.01.2016</v>
      </c>
      <c r="C4434" t="str">
        <f t="shared" si="490"/>
        <v>25.1.2016</v>
      </c>
      <c r="D4434" s="1">
        <v>42394</v>
      </c>
      <c r="E4434" s="3">
        <f t="shared" si="491"/>
        <v>25</v>
      </c>
      <c r="F4434" s="5">
        <f t="shared" si="492"/>
        <v>1</v>
      </c>
      <c r="G4434" s="5">
        <f t="shared" si="493"/>
        <v>25</v>
      </c>
      <c r="H4434">
        <v>0.70035999999999998</v>
      </c>
      <c r="I4434">
        <v>0.70304</v>
      </c>
      <c r="J4434">
        <v>0.69486999999999999</v>
      </c>
      <c r="K4434">
        <v>0.69533999999999996</v>
      </c>
      <c r="L4434" s="5">
        <f t="shared" si="487"/>
        <v>-5.0200000000000244</v>
      </c>
    </row>
    <row r="4435" spans="1:12" x14ac:dyDescent="0.25">
      <c r="A4435">
        <f t="shared" si="488"/>
        <v>2016</v>
      </c>
      <c r="B4435" t="str">
        <f t="shared" si="489"/>
        <v>01.01.2016</v>
      </c>
      <c r="C4435" t="str">
        <f t="shared" si="490"/>
        <v>26.1.2016</v>
      </c>
      <c r="D4435" s="1">
        <v>42395</v>
      </c>
      <c r="E4435" s="3">
        <f t="shared" si="491"/>
        <v>26</v>
      </c>
      <c r="F4435" s="5">
        <f t="shared" si="492"/>
        <v>1</v>
      </c>
      <c r="G4435" s="5">
        <f t="shared" si="493"/>
        <v>26</v>
      </c>
      <c r="H4435">
        <v>0.69530999999999998</v>
      </c>
      <c r="I4435">
        <v>0.70204</v>
      </c>
      <c r="J4435">
        <v>0.69179999999999997</v>
      </c>
      <c r="K4435">
        <v>0.70032000000000005</v>
      </c>
      <c r="L4435" s="5">
        <f t="shared" si="487"/>
        <v>5.01000000000007</v>
      </c>
    </row>
    <row r="4436" spans="1:12" x14ac:dyDescent="0.25">
      <c r="A4436">
        <f t="shared" si="488"/>
        <v>2016</v>
      </c>
      <c r="B4436" t="str">
        <f t="shared" si="489"/>
        <v>01.01.2016</v>
      </c>
      <c r="C4436" t="str">
        <f t="shared" si="490"/>
        <v>27.1.2016</v>
      </c>
      <c r="D4436" s="1">
        <v>42396</v>
      </c>
      <c r="E4436" s="3">
        <f t="shared" si="491"/>
        <v>27</v>
      </c>
      <c r="F4436" s="5">
        <f t="shared" si="492"/>
        <v>1</v>
      </c>
      <c r="G4436" s="5">
        <f t="shared" si="493"/>
        <v>27</v>
      </c>
      <c r="H4436">
        <v>0.70030000000000003</v>
      </c>
      <c r="I4436">
        <v>0.70806999999999998</v>
      </c>
      <c r="J4436">
        <v>0.69915000000000005</v>
      </c>
      <c r="K4436">
        <v>0.70243</v>
      </c>
      <c r="L4436" s="5">
        <f t="shared" si="487"/>
        <v>2.1299999999999653</v>
      </c>
    </row>
    <row r="4437" spans="1:12" x14ac:dyDescent="0.25">
      <c r="A4437">
        <f t="shared" si="488"/>
        <v>2016</v>
      </c>
      <c r="B4437" t="str">
        <f t="shared" si="489"/>
        <v>01.01.2016</v>
      </c>
      <c r="C4437" t="str">
        <f t="shared" si="490"/>
        <v>28.1.2016</v>
      </c>
      <c r="D4437" s="1">
        <v>42397</v>
      </c>
      <c r="E4437" s="3">
        <f t="shared" si="491"/>
        <v>28</v>
      </c>
      <c r="F4437" s="5">
        <f t="shared" si="492"/>
        <v>1</v>
      </c>
      <c r="G4437" s="5">
        <f t="shared" si="493"/>
        <v>28</v>
      </c>
      <c r="H4437">
        <v>0.70238</v>
      </c>
      <c r="I4437">
        <v>0.71275999999999995</v>
      </c>
      <c r="J4437">
        <v>0.70072000000000001</v>
      </c>
      <c r="K4437">
        <v>0.70814999999999995</v>
      </c>
      <c r="L4437" s="5">
        <f t="shared" si="487"/>
        <v>5.7699999999999418</v>
      </c>
    </row>
    <row r="4438" spans="1:12" x14ac:dyDescent="0.25">
      <c r="A4438">
        <f t="shared" si="488"/>
        <v>2016</v>
      </c>
      <c r="B4438" t="str">
        <f t="shared" si="489"/>
        <v>01.01.2016</v>
      </c>
      <c r="C4438" t="str">
        <f t="shared" si="490"/>
        <v>29.1.2016</v>
      </c>
      <c r="D4438" s="1">
        <v>42398</v>
      </c>
      <c r="E4438" s="3">
        <f t="shared" si="491"/>
        <v>29</v>
      </c>
      <c r="F4438" s="5">
        <f t="shared" si="492"/>
        <v>1</v>
      </c>
      <c r="G4438" s="5">
        <f t="shared" si="493"/>
        <v>29</v>
      </c>
      <c r="H4438">
        <v>0.70811999999999997</v>
      </c>
      <c r="I4438">
        <v>0.71401999999999999</v>
      </c>
      <c r="J4438">
        <v>0.70577000000000001</v>
      </c>
      <c r="K4438">
        <v>0.70840000000000003</v>
      </c>
      <c r="L4438" s="5">
        <f t="shared" si="487"/>
        <v>0.28000000000005798</v>
      </c>
    </row>
    <row r="4439" spans="1:12" x14ac:dyDescent="0.25">
      <c r="A4439">
        <f t="shared" si="488"/>
        <v>2016</v>
      </c>
      <c r="B4439" t="str">
        <f t="shared" si="489"/>
        <v>01.01.2016</v>
      </c>
      <c r="C4439" t="str">
        <f t="shared" si="490"/>
        <v>1.2.2016</v>
      </c>
      <c r="D4439" s="1">
        <v>42401</v>
      </c>
      <c r="E4439" s="3">
        <f t="shared" si="491"/>
        <v>31</v>
      </c>
      <c r="F4439" s="5">
        <f t="shared" si="492"/>
        <v>2</v>
      </c>
      <c r="G4439" s="5">
        <f t="shared" si="493"/>
        <v>1</v>
      </c>
      <c r="H4439">
        <v>0.70789000000000002</v>
      </c>
      <c r="I4439">
        <v>0.71201999999999999</v>
      </c>
      <c r="J4439">
        <v>0.70415000000000005</v>
      </c>
      <c r="K4439">
        <v>0.71118000000000003</v>
      </c>
      <c r="L4439" s="5">
        <f t="shared" si="487"/>
        <v>3.2900000000000151</v>
      </c>
    </row>
    <row r="4440" spans="1:12" x14ac:dyDescent="0.25">
      <c r="A4440">
        <f t="shared" si="488"/>
        <v>2016</v>
      </c>
      <c r="B4440" t="str">
        <f t="shared" si="489"/>
        <v>01.01.2016</v>
      </c>
      <c r="C4440" t="str">
        <f t="shared" si="490"/>
        <v>2.2.2016</v>
      </c>
      <c r="D4440" s="1">
        <v>42402</v>
      </c>
      <c r="E4440" s="3">
        <f t="shared" si="491"/>
        <v>32</v>
      </c>
      <c r="F4440" s="5">
        <f t="shared" si="492"/>
        <v>2</v>
      </c>
      <c r="G4440" s="5">
        <f t="shared" si="493"/>
        <v>2</v>
      </c>
      <c r="H4440">
        <v>0.71118000000000003</v>
      </c>
      <c r="I4440">
        <v>0.71282000000000001</v>
      </c>
      <c r="J4440">
        <v>0.70333000000000001</v>
      </c>
      <c r="K4440">
        <v>0.70362000000000002</v>
      </c>
      <c r="L4440" s="5">
        <f t="shared" si="487"/>
        <v>-7.5600000000000112</v>
      </c>
    </row>
    <row r="4441" spans="1:12" x14ac:dyDescent="0.25">
      <c r="A4441">
        <f t="shared" si="488"/>
        <v>2016</v>
      </c>
      <c r="B4441" t="str">
        <f t="shared" si="489"/>
        <v>01.01.2016</v>
      </c>
      <c r="C4441" t="str">
        <f t="shared" si="490"/>
        <v>3.2.2016</v>
      </c>
      <c r="D4441" s="1">
        <v>42403</v>
      </c>
      <c r="E4441" s="3">
        <f t="shared" si="491"/>
        <v>33</v>
      </c>
      <c r="F4441" s="5">
        <f t="shared" si="492"/>
        <v>2</v>
      </c>
      <c r="G4441" s="5">
        <f t="shared" si="493"/>
        <v>3</v>
      </c>
      <c r="H4441">
        <v>0.70362000000000002</v>
      </c>
      <c r="I4441">
        <v>0.71882999999999997</v>
      </c>
      <c r="J4441">
        <v>0.70018999999999998</v>
      </c>
      <c r="K4441">
        <v>0.71672999999999998</v>
      </c>
      <c r="L4441" s="5">
        <f t="shared" si="487"/>
        <v>13.109999999999955</v>
      </c>
    </row>
    <row r="4442" spans="1:12" x14ac:dyDescent="0.25">
      <c r="A4442">
        <f t="shared" si="488"/>
        <v>2016</v>
      </c>
      <c r="B4442" t="str">
        <f t="shared" si="489"/>
        <v>01.01.2016</v>
      </c>
      <c r="C4442" t="str">
        <f t="shared" si="490"/>
        <v>4.2.2016</v>
      </c>
      <c r="D4442" s="1">
        <v>42404</v>
      </c>
      <c r="E4442" s="3">
        <f t="shared" si="491"/>
        <v>34</v>
      </c>
      <c r="F4442" s="5">
        <f t="shared" si="492"/>
        <v>2</v>
      </c>
      <c r="G4442" s="5">
        <f t="shared" si="493"/>
        <v>4</v>
      </c>
      <c r="H4442">
        <v>0.71650999999999998</v>
      </c>
      <c r="I4442">
        <v>0.72418000000000005</v>
      </c>
      <c r="J4442">
        <v>0.71525000000000005</v>
      </c>
      <c r="K4442">
        <v>0.71982000000000002</v>
      </c>
      <c r="L4442" s="5">
        <f t="shared" si="487"/>
        <v>3.3100000000000351</v>
      </c>
    </row>
    <row r="4443" spans="1:12" x14ac:dyDescent="0.25">
      <c r="A4443">
        <f t="shared" si="488"/>
        <v>2016</v>
      </c>
      <c r="B4443" t="str">
        <f t="shared" si="489"/>
        <v>01.01.2016</v>
      </c>
      <c r="C4443" t="str">
        <f t="shared" si="490"/>
        <v>5.2.2016</v>
      </c>
      <c r="D4443" s="1">
        <v>42405</v>
      </c>
      <c r="E4443" s="3">
        <f t="shared" si="491"/>
        <v>35</v>
      </c>
      <c r="F4443" s="5">
        <f t="shared" si="492"/>
        <v>2</v>
      </c>
      <c r="G4443" s="5">
        <f t="shared" si="493"/>
        <v>5</v>
      </c>
      <c r="H4443">
        <v>0.71982999999999997</v>
      </c>
      <c r="I4443">
        <v>0.72187999999999997</v>
      </c>
      <c r="J4443">
        <v>0.70635000000000003</v>
      </c>
      <c r="K4443">
        <v>0.70650999999999997</v>
      </c>
      <c r="L4443" s="5">
        <f t="shared" si="487"/>
        <v>-13.319999999999999</v>
      </c>
    </row>
    <row r="4444" spans="1:12" x14ac:dyDescent="0.25">
      <c r="A4444">
        <f t="shared" si="488"/>
        <v>2016</v>
      </c>
      <c r="B4444" t="str">
        <f t="shared" si="489"/>
        <v>01.01.2016</v>
      </c>
      <c r="C4444" t="str">
        <f t="shared" si="490"/>
        <v>8.2.2016</v>
      </c>
      <c r="D4444" s="1">
        <v>42408</v>
      </c>
      <c r="E4444" s="3">
        <f t="shared" si="491"/>
        <v>38</v>
      </c>
      <c r="F4444" s="5">
        <f t="shared" si="492"/>
        <v>2</v>
      </c>
      <c r="G4444" s="5">
        <f t="shared" si="493"/>
        <v>8</v>
      </c>
      <c r="H4444">
        <v>0.70657000000000003</v>
      </c>
      <c r="I4444">
        <v>0.71277000000000001</v>
      </c>
      <c r="J4444">
        <v>0.70498000000000005</v>
      </c>
      <c r="K4444">
        <v>0.70852000000000004</v>
      </c>
      <c r="L4444" s="5">
        <f t="shared" si="487"/>
        <v>1.9500000000000073</v>
      </c>
    </row>
    <row r="4445" spans="1:12" x14ac:dyDescent="0.25">
      <c r="A4445">
        <f t="shared" si="488"/>
        <v>2016</v>
      </c>
      <c r="B4445" t="str">
        <f t="shared" si="489"/>
        <v>01.01.2016</v>
      </c>
      <c r="C4445" t="str">
        <f t="shared" si="490"/>
        <v>9.2.2016</v>
      </c>
      <c r="D4445" s="1">
        <v>42409</v>
      </c>
      <c r="E4445" s="3">
        <f t="shared" si="491"/>
        <v>39</v>
      </c>
      <c r="F4445" s="5">
        <f t="shared" si="492"/>
        <v>2</v>
      </c>
      <c r="G4445" s="5">
        <f t="shared" si="493"/>
        <v>9</v>
      </c>
      <c r="H4445">
        <v>0.70859000000000005</v>
      </c>
      <c r="I4445">
        <v>0.70948999999999995</v>
      </c>
      <c r="J4445">
        <v>0.69725999999999999</v>
      </c>
      <c r="K4445">
        <v>0.70691000000000004</v>
      </c>
      <c r="L4445" s="5">
        <f t="shared" si="487"/>
        <v>-1.6800000000000148</v>
      </c>
    </row>
    <row r="4446" spans="1:12" x14ac:dyDescent="0.25">
      <c r="A4446">
        <f t="shared" si="488"/>
        <v>2016</v>
      </c>
      <c r="B4446" t="str">
        <f t="shared" si="489"/>
        <v>01.01.2016</v>
      </c>
      <c r="C4446" t="str">
        <f t="shared" si="490"/>
        <v>10.2.2016</v>
      </c>
      <c r="D4446" s="1">
        <v>42410</v>
      </c>
      <c r="E4446" s="3">
        <f t="shared" si="491"/>
        <v>40</v>
      </c>
      <c r="F4446" s="5">
        <f t="shared" si="492"/>
        <v>2</v>
      </c>
      <c r="G4446" s="5">
        <f t="shared" si="493"/>
        <v>10</v>
      </c>
      <c r="H4446">
        <v>0.70684999999999998</v>
      </c>
      <c r="I4446">
        <v>0.71245000000000003</v>
      </c>
      <c r="J4446">
        <v>0.70367999999999997</v>
      </c>
      <c r="K4446">
        <v>0.70935999999999999</v>
      </c>
      <c r="L4446" s="5">
        <f t="shared" si="487"/>
        <v>2.5100000000000122</v>
      </c>
    </row>
    <row r="4447" spans="1:12" x14ac:dyDescent="0.25">
      <c r="A4447">
        <f t="shared" si="488"/>
        <v>2016</v>
      </c>
      <c r="B4447" t="str">
        <f t="shared" si="489"/>
        <v>01.01.2016</v>
      </c>
      <c r="C4447" t="str">
        <f t="shared" si="490"/>
        <v>11.2.2016</v>
      </c>
      <c r="D4447" s="1">
        <v>42411</v>
      </c>
      <c r="E4447" s="3">
        <f t="shared" si="491"/>
        <v>41</v>
      </c>
      <c r="F4447" s="5">
        <f t="shared" si="492"/>
        <v>2</v>
      </c>
      <c r="G4447" s="5">
        <f t="shared" si="493"/>
        <v>11</v>
      </c>
      <c r="H4447">
        <v>0.70923999999999998</v>
      </c>
      <c r="I4447">
        <v>0.71526999999999996</v>
      </c>
      <c r="J4447">
        <v>0.69828999999999997</v>
      </c>
      <c r="K4447">
        <v>0.71067000000000002</v>
      </c>
      <c r="L4447" s="5">
        <f t="shared" si="487"/>
        <v>1.4300000000000423</v>
      </c>
    </row>
    <row r="4448" spans="1:12" x14ac:dyDescent="0.25">
      <c r="A4448">
        <f t="shared" si="488"/>
        <v>2016</v>
      </c>
      <c r="B4448" t="str">
        <f t="shared" si="489"/>
        <v>01.01.2016</v>
      </c>
      <c r="C4448" t="str">
        <f t="shared" si="490"/>
        <v>12.2.2016</v>
      </c>
      <c r="D4448" s="1">
        <v>42412</v>
      </c>
      <c r="E4448" s="3">
        <f t="shared" si="491"/>
        <v>42</v>
      </c>
      <c r="F4448" s="5">
        <f t="shared" si="492"/>
        <v>2</v>
      </c>
      <c r="G4448" s="5">
        <f t="shared" si="493"/>
        <v>12</v>
      </c>
      <c r="H4448">
        <v>0.71067000000000002</v>
      </c>
      <c r="I4448">
        <v>0.71272000000000002</v>
      </c>
      <c r="J4448">
        <v>0.70628000000000002</v>
      </c>
      <c r="K4448">
        <v>0.71026</v>
      </c>
      <c r="L4448" s="5">
        <f t="shared" si="487"/>
        <v>-0.41000000000002146</v>
      </c>
    </row>
    <row r="4449" spans="1:12" x14ac:dyDescent="0.25">
      <c r="A4449">
        <f t="shared" si="488"/>
        <v>2016</v>
      </c>
      <c r="B4449" t="str">
        <f t="shared" si="489"/>
        <v>01.01.2016</v>
      </c>
      <c r="C4449" t="str">
        <f t="shared" si="490"/>
        <v>15.2.2016</v>
      </c>
      <c r="D4449" s="1">
        <v>42415</v>
      </c>
      <c r="E4449" s="3">
        <f t="shared" si="491"/>
        <v>45</v>
      </c>
      <c r="F4449" s="5">
        <f t="shared" si="492"/>
        <v>2</v>
      </c>
      <c r="G4449" s="5">
        <f t="shared" si="493"/>
        <v>15</v>
      </c>
      <c r="H4449">
        <v>0.71038000000000001</v>
      </c>
      <c r="I4449">
        <v>0.71706999999999999</v>
      </c>
      <c r="J4449">
        <v>0.70984999999999998</v>
      </c>
      <c r="K4449">
        <v>0.71336999999999995</v>
      </c>
      <c r="L4449" s="5">
        <f t="shared" si="487"/>
        <v>2.9899999999999372</v>
      </c>
    </row>
    <row r="4450" spans="1:12" x14ac:dyDescent="0.25">
      <c r="A4450">
        <f t="shared" si="488"/>
        <v>2016</v>
      </c>
      <c r="B4450" t="str">
        <f t="shared" si="489"/>
        <v>01.01.2016</v>
      </c>
      <c r="C4450" t="str">
        <f t="shared" si="490"/>
        <v>16.2.2016</v>
      </c>
      <c r="D4450" s="1">
        <v>42416</v>
      </c>
      <c r="E4450" s="3">
        <f t="shared" si="491"/>
        <v>46</v>
      </c>
      <c r="F4450" s="5">
        <f t="shared" si="492"/>
        <v>2</v>
      </c>
      <c r="G4450" s="5">
        <f t="shared" si="493"/>
        <v>16</v>
      </c>
      <c r="H4450">
        <v>0.71336999999999995</v>
      </c>
      <c r="I4450">
        <v>0.71809999999999996</v>
      </c>
      <c r="J4450">
        <v>0.70806999999999998</v>
      </c>
      <c r="K4450">
        <v>0.71091000000000004</v>
      </c>
      <c r="L4450" s="5">
        <f t="shared" ref="L4450:L4513" si="494">(K4450-H4450)*1000</f>
        <v>-2.4599999999999067</v>
      </c>
    </row>
    <row r="4451" spans="1:12" x14ac:dyDescent="0.25">
      <c r="A4451">
        <f t="shared" si="488"/>
        <v>2016</v>
      </c>
      <c r="B4451" t="str">
        <f t="shared" si="489"/>
        <v>01.01.2016</v>
      </c>
      <c r="C4451" t="str">
        <f t="shared" si="490"/>
        <v>17.2.2016</v>
      </c>
      <c r="D4451" s="1">
        <v>42417</v>
      </c>
      <c r="E4451" s="3">
        <f t="shared" si="491"/>
        <v>47</v>
      </c>
      <c r="F4451" s="5">
        <f t="shared" si="492"/>
        <v>2</v>
      </c>
      <c r="G4451" s="5">
        <f t="shared" si="493"/>
        <v>17</v>
      </c>
      <c r="H4451">
        <v>0.71091000000000004</v>
      </c>
      <c r="I4451">
        <v>0.71858</v>
      </c>
      <c r="J4451">
        <v>0.70833000000000002</v>
      </c>
      <c r="K4451">
        <v>0.71826999999999996</v>
      </c>
      <c r="L4451" s="5">
        <f t="shared" si="494"/>
        <v>7.3599999999999222</v>
      </c>
    </row>
    <row r="4452" spans="1:12" x14ac:dyDescent="0.25">
      <c r="A4452">
        <f t="shared" si="488"/>
        <v>2016</v>
      </c>
      <c r="B4452" t="str">
        <f t="shared" si="489"/>
        <v>01.01.2016</v>
      </c>
      <c r="C4452" t="str">
        <f t="shared" si="490"/>
        <v>18.2.2016</v>
      </c>
      <c r="D4452" s="1">
        <v>42418</v>
      </c>
      <c r="E4452" s="3">
        <f t="shared" si="491"/>
        <v>48</v>
      </c>
      <c r="F4452" s="5">
        <f t="shared" si="492"/>
        <v>2</v>
      </c>
      <c r="G4452" s="5">
        <f t="shared" si="493"/>
        <v>18</v>
      </c>
      <c r="H4452">
        <v>0.71818000000000004</v>
      </c>
      <c r="I4452">
        <v>0.71826000000000001</v>
      </c>
      <c r="J4452">
        <v>0.71323000000000003</v>
      </c>
      <c r="K4452">
        <v>0.71557999999999999</v>
      </c>
      <c r="L4452" s="5">
        <f t="shared" si="494"/>
        <v>-2.6000000000000467</v>
      </c>
    </row>
    <row r="4453" spans="1:12" x14ac:dyDescent="0.25">
      <c r="A4453">
        <f t="shared" si="488"/>
        <v>2016</v>
      </c>
      <c r="B4453" t="str">
        <f t="shared" si="489"/>
        <v>01.01.2016</v>
      </c>
      <c r="C4453" t="str">
        <f t="shared" si="490"/>
        <v>19.2.2016</v>
      </c>
      <c r="D4453" s="1">
        <v>42419</v>
      </c>
      <c r="E4453" s="3">
        <f t="shared" si="491"/>
        <v>49</v>
      </c>
      <c r="F4453" s="5">
        <f t="shared" si="492"/>
        <v>2</v>
      </c>
      <c r="G4453" s="5">
        <f t="shared" si="493"/>
        <v>19</v>
      </c>
      <c r="H4453">
        <v>0.71560000000000001</v>
      </c>
      <c r="I4453">
        <v>0.71606999999999998</v>
      </c>
      <c r="J4453">
        <v>0.70681000000000005</v>
      </c>
      <c r="K4453">
        <v>0.71464000000000005</v>
      </c>
      <c r="L4453" s="5">
        <f t="shared" si="494"/>
        <v>-0.95999999999996088</v>
      </c>
    </row>
    <row r="4454" spans="1:12" x14ac:dyDescent="0.25">
      <c r="A4454">
        <f t="shared" si="488"/>
        <v>2016</v>
      </c>
      <c r="B4454" t="str">
        <f t="shared" si="489"/>
        <v>01.01.2016</v>
      </c>
      <c r="C4454" t="str">
        <f t="shared" si="490"/>
        <v>22.2.2016</v>
      </c>
      <c r="D4454" s="1">
        <v>42422</v>
      </c>
      <c r="E4454" s="3">
        <f t="shared" si="491"/>
        <v>52</v>
      </c>
      <c r="F4454" s="5">
        <f t="shared" si="492"/>
        <v>2</v>
      </c>
      <c r="G4454" s="5">
        <f t="shared" si="493"/>
        <v>22</v>
      </c>
      <c r="H4454">
        <v>0.71553999999999995</v>
      </c>
      <c r="I4454">
        <v>0.72458999999999996</v>
      </c>
      <c r="J4454">
        <v>0.71348999999999996</v>
      </c>
      <c r="K4454">
        <v>0.72258</v>
      </c>
      <c r="L4454" s="5">
        <f t="shared" si="494"/>
        <v>7.0400000000000462</v>
      </c>
    </row>
    <row r="4455" spans="1:12" x14ac:dyDescent="0.25">
      <c r="A4455">
        <f t="shared" si="488"/>
        <v>2016</v>
      </c>
      <c r="B4455" t="str">
        <f t="shared" si="489"/>
        <v>01.01.2016</v>
      </c>
      <c r="C4455" t="str">
        <f t="shared" si="490"/>
        <v>23.2.2016</v>
      </c>
      <c r="D4455" s="1">
        <v>42423</v>
      </c>
      <c r="E4455" s="3">
        <f t="shared" si="491"/>
        <v>53</v>
      </c>
      <c r="F4455" s="5">
        <f t="shared" si="492"/>
        <v>2</v>
      </c>
      <c r="G4455" s="5">
        <f t="shared" si="493"/>
        <v>23</v>
      </c>
      <c r="H4455">
        <v>0.72255999999999998</v>
      </c>
      <c r="I4455">
        <v>0.72582000000000002</v>
      </c>
      <c r="J4455">
        <v>0.71994000000000002</v>
      </c>
      <c r="K4455">
        <v>0.72004999999999997</v>
      </c>
      <c r="L4455" s="5">
        <f t="shared" si="494"/>
        <v>-2.5100000000000122</v>
      </c>
    </row>
    <row r="4456" spans="1:12" x14ac:dyDescent="0.25">
      <c r="A4456">
        <f t="shared" si="488"/>
        <v>2016</v>
      </c>
      <c r="B4456" t="str">
        <f t="shared" si="489"/>
        <v>01.01.2016</v>
      </c>
      <c r="C4456" t="str">
        <f t="shared" si="490"/>
        <v>24.2.2016</v>
      </c>
      <c r="D4456" s="1">
        <v>42424</v>
      </c>
      <c r="E4456" s="3">
        <f t="shared" si="491"/>
        <v>54</v>
      </c>
      <c r="F4456" s="5">
        <f t="shared" si="492"/>
        <v>2</v>
      </c>
      <c r="G4456" s="5">
        <f t="shared" si="493"/>
        <v>24</v>
      </c>
      <c r="H4456">
        <v>0.72002999999999995</v>
      </c>
      <c r="I4456">
        <v>0.72123999999999999</v>
      </c>
      <c r="J4456">
        <v>0.71450000000000002</v>
      </c>
      <c r="K4456">
        <v>0.71940000000000004</v>
      </c>
      <c r="L4456" s="5">
        <f t="shared" si="494"/>
        <v>-0.62999999999990841</v>
      </c>
    </row>
    <row r="4457" spans="1:12" x14ac:dyDescent="0.25">
      <c r="A4457">
        <f t="shared" si="488"/>
        <v>2016</v>
      </c>
      <c r="B4457" t="str">
        <f t="shared" si="489"/>
        <v>01.01.2016</v>
      </c>
      <c r="C4457" t="str">
        <f t="shared" si="490"/>
        <v>25.2.2016</v>
      </c>
      <c r="D4457" s="1">
        <v>42425</v>
      </c>
      <c r="E4457" s="3">
        <f t="shared" si="491"/>
        <v>55</v>
      </c>
      <c r="F4457" s="5">
        <f t="shared" si="492"/>
        <v>2</v>
      </c>
      <c r="G4457" s="5">
        <f t="shared" si="493"/>
        <v>25</v>
      </c>
      <c r="H4457">
        <v>0.71938999999999997</v>
      </c>
      <c r="I4457">
        <v>0.72426000000000001</v>
      </c>
      <c r="J4457">
        <v>0.71553</v>
      </c>
      <c r="K4457">
        <v>0.72341</v>
      </c>
      <c r="L4457" s="5">
        <f t="shared" si="494"/>
        <v>4.0200000000000236</v>
      </c>
    </row>
    <row r="4458" spans="1:12" x14ac:dyDescent="0.25">
      <c r="A4458">
        <f t="shared" ref="A4458:A4521" si="495">YEAR(D4458)</f>
        <v>2016</v>
      </c>
      <c r="B4458" t="str">
        <f t="shared" ref="B4458:B4521" si="496">CONCATENATE("01.","01",".",A4458)</f>
        <v>01.01.2016</v>
      </c>
      <c r="C4458" t="str">
        <f t="shared" ref="C4458:C4521" si="497">CONCATENATE(G4458,".",F4458,".",A4458)</f>
        <v>26.2.2016</v>
      </c>
      <c r="D4458" s="1">
        <v>42426</v>
      </c>
      <c r="E4458" s="3">
        <f t="shared" ref="E4458:E4521" si="498">DAYS360(B4458,C4458,TRUE)+1</f>
        <v>56</v>
      </c>
      <c r="F4458" s="5">
        <f t="shared" ref="F4458:F4521" si="499">MONTH(D4458)</f>
        <v>2</v>
      </c>
      <c r="G4458" s="5">
        <f t="shared" ref="G4458:G4521" si="500">DAY(D4458)</f>
        <v>26</v>
      </c>
      <c r="H4458">
        <v>0.72341</v>
      </c>
      <c r="I4458">
        <v>0.72558999999999996</v>
      </c>
      <c r="J4458">
        <v>0.71172999999999997</v>
      </c>
      <c r="K4458">
        <v>0.71281000000000005</v>
      </c>
      <c r="L4458" s="5">
        <f t="shared" si="494"/>
        <v>-10.599999999999943</v>
      </c>
    </row>
    <row r="4459" spans="1:12" x14ac:dyDescent="0.25">
      <c r="A4459">
        <f t="shared" si="495"/>
        <v>2016</v>
      </c>
      <c r="B4459" t="str">
        <f t="shared" si="496"/>
        <v>01.01.2016</v>
      </c>
      <c r="C4459" t="str">
        <f t="shared" si="497"/>
        <v>29.2.2016</v>
      </c>
      <c r="D4459" s="1">
        <v>42429</v>
      </c>
      <c r="E4459" s="3">
        <f t="shared" si="498"/>
        <v>59</v>
      </c>
      <c r="F4459" s="5">
        <f t="shared" si="499"/>
        <v>2</v>
      </c>
      <c r="G4459" s="5">
        <f t="shared" si="500"/>
        <v>29</v>
      </c>
      <c r="H4459">
        <v>0.71220000000000006</v>
      </c>
      <c r="I4459">
        <v>0.71670999999999996</v>
      </c>
      <c r="J4459">
        <v>0.71077000000000001</v>
      </c>
      <c r="K4459">
        <v>0.71392999999999995</v>
      </c>
      <c r="L4459" s="5">
        <f t="shared" si="494"/>
        <v>1.7299999999998983</v>
      </c>
    </row>
    <row r="4460" spans="1:12" x14ac:dyDescent="0.25">
      <c r="A4460">
        <f t="shared" si="495"/>
        <v>2016</v>
      </c>
      <c r="B4460" t="str">
        <f t="shared" si="496"/>
        <v>01.01.2016</v>
      </c>
      <c r="C4460" t="str">
        <f t="shared" si="497"/>
        <v>1.3.2016</v>
      </c>
      <c r="D4460" s="1">
        <v>42430</v>
      </c>
      <c r="E4460" s="3">
        <f t="shared" si="498"/>
        <v>61</v>
      </c>
      <c r="F4460" s="5">
        <f t="shared" si="499"/>
        <v>3</v>
      </c>
      <c r="G4460" s="5">
        <f t="shared" si="500"/>
        <v>1</v>
      </c>
      <c r="H4460">
        <v>0.71392</v>
      </c>
      <c r="I4460">
        <v>0.71913000000000005</v>
      </c>
      <c r="J4460">
        <v>0.71082999999999996</v>
      </c>
      <c r="K4460">
        <v>0.71728999999999998</v>
      </c>
      <c r="L4460" s="5">
        <f t="shared" si="494"/>
        <v>3.3699999999999841</v>
      </c>
    </row>
    <row r="4461" spans="1:12" x14ac:dyDescent="0.25">
      <c r="A4461">
        <f t="shared" si="495"/>
        <v>2016</v>
      </c>
      <c r="B4461" t="str">
        <f t="shared" si="496"/>
        <v>01.01.2016</v>
      </c>
      <c r="C4461" t="str">
        <f t="shared" si="497"/>
        <v>2.3.2016</v>
      </c>
      <c r="D4461" s="1">
        <v>42431</v>
      </c>
      <c r="E4461" s="3">
        <f t="shared" si="498"/>
        <v>62</v>
      </c>
      <c r="F4461" s="5">
        <f t="shared" si="499"/>
        <v>3</v>
      </c>
      <c r="G4461" s="5">
        <f t="shared" si="500"/>
        <v>2</v>
      </c>
      <c r="H4461">
        <v>0.71726999999999996</v>
      </c>
      <c r="I4461">
        <v>0.73001000000000005</v>
      </c>
      <c r="J4461">
        <v>0.71599999999999997</v>
      </c>
      <c r="K4461">
        <v>0.72931999999999997</v>
      </c>
      <c r="L4461" s="5">
        <f t="shared" si="494"/>
        <v>12.050000000000004</v>
      </c>
    </row>
    <row r="4462" spans="1:12" x14ac:dyDescent="0.25">
      <c r="A4462">
        <f t="shared" si="495"/>
        <v>2016</v>
      </c>
      <c r="B4462" t="str">
        <f t="shared" si="496"/>
        <v>01.01.2016</v>
      </c>
      <c r="C4462" t="str">
        <f t="shared" si="497"/>
        <v>3.3.2016</v>
      </c>
      <c r="D4462" s="1">
        <v>42432</v>
      </c>
      <c r="E4462" s="3">
        <f t="shared" si="498"/>
        <v>63</v>
      </c>
      <c r="F4462" s="5">
        <f t="shared" si="499"/>
        <v>3</v>
      </c>
      <c r="G4462" s="5">
        <f t="shared" si="500"/>
        <v>3</v>
      </c>
      <c r="H4462">
        <v>0.72931999999999997</v>
      </c>
      <c r="I4462">
        <v>0.73729999999999996</v>
      </c>
      <c r="J4462">
        <v>0.72806999999999999</v>
      </c>
      <c r="K4462">
        <v>0.73504000000000003</v>
      </c>
      <c r="L4462" s="5">
        <f t="shared" si="494"/>
        <v>5.7200000000000584</v>
      </c>
    </row>
    <row r="4463" spans="1:12" x14ac:dyDescent="0.25">
      <c r="A4463">
        <f t="shared" si="495"/>
        <v>2016</v>
      </c>
      <c r="B4463" t="str">
        <f t="shared" si="496"/>
        <v>01.01.2016</v>
      </c>
      <c r="C4463" t="str">
        <f t="shared" si="497"/>
        <v>4.3.2016</v>
      </c>
      <c r="D4463" s="1">
        <v>42433</v>
      </c>
      <c r="E4463" s="3">
        <f t="shared" si="498"/>
        <v>64</v>
      </c>
      <c r="F4463" s="5">
        <f t="shared" si="499"/>
        <v>3</v>
      </c>
      <c r="G4463" s="5">
        <f t="shared" si="500"/>
        <v>4</v>
      </c>
      <c r="H4463">
        <v>0.73502999999999996</v>
      </c>
      <c r="I4463">
        <v>0.74421999999999999</v>
      </c>
      <c r="J4463">
        <v>0.73389000000000004</v>
      </c>
      <c r="K4463">
        <v>0.74350000000000005</v>
      </c>
      <c r="L4463" s="5">
        <f t="shared" si="494"/>
        <v>8.4700000000000877</v>
      </c>
    </row>
    <row r="4464" spans="1:12" x14ac:dyDescent="0.25">
      <c r="A4464">
        <f t="shared" si="495"/>
        <v>2016</v>
      </c>
      <c r="B4464" t="str">
        <f t="shared" si="496"/>
        <v>01.01.2016</v>
      </c>
      <c r="C4464" t="str">
        <f t="shared" si="497"/>
        <v>7.3.2016</v>
      </c>
      <c r="D4464" s="1">
        <v>42436</v>
      </c>
      <c r="E4464" s="3">
        <f t="shared" si="498"/>
        <v>67</v>
      </c>
      <c r="F4464" s="5">
        <f t="shared" si="499"/>
        <v>3</v>
      </c>
      <c r="G4464" s="5">
        <f t="shared" si="500"/>
        <v>7</v>
      </c>
      <c r="H4464">
        <v>0.74058999999999997</v>
      </c>
      <c r="I4464">
        <v>0.74839</v>
      </c>
      <c r="J4464">
        <v>0.73917999999999995</v>
      </c>
      <c r="K4464">
        <v>0.74663000000000002</v>
      </c>
      <c r="L4464" s="5">
        <f t="shared" si="494"/>
        <v>6.0400000000000453</v>
      </c>
    </row>
    <row r="4465" spans="1:12" x14ac:dyDescent="0.25">
      <c r="A4465">
        <f t="shared" si="495"/>
        <v>2016</v>
      </c>
      <c r="B4465" t="str">
        <f t="shared" si="496"/>
        <v>01.01.2016</v>
      </c>
      <c r="C4465" t="str">
        <f t="shared" si="497"/>
        <v>8.3.2016</v>
      </c>
      <c r="D4465" s="1">
        <v>42437</v>
      </c>
      <c r="E4465" s="3">
        <f t="shared" si="498"/>
        <v>68</v>
      </c>
      <c r="F4465" s="5">
        <f t="shared" si="499"/>
        <v>3</v>
      </c>
      <c r="G4465" s="5">
        <f t="shared" si="500"/>
        <v>8</v>
      </c>
      <c r="H4465">
        <v>0.74653000000000003</v>
      </c>
      <c r="I4465">
        <v>0.74712999999999996</v>
      </c>
      <c r="J4465">
        <v>0.74092000000000002</v>
      </c>
      <c r="K4465">
        <v>0.74370999999999998</v>
      </c>
      <c r="L4465" s="5">
        <f t="shared" si="494"/>
        <v>-2.8200000000000447</v>
      </c>
    </row>
    <row r="4466" spans="1:12" x14ac:dyDescent="0.25">
      <c r="A4466">
        <f t="shared" si="495"/>
        <v>2016</v>
      </c>
      <c r="B4466" t="str">
        <f t="shared" si="496"/>
        <v>01.01.2016</v>
      </c>
      <c r="C4466" t="str">
        <f t="shared" si="497"/>
        <v>9.3.2016</v>
      </c>
      <c r="D4466" s="1">
        <v>42438</v>
      </c>
      <c r="E4466" s="3">
        <f t="shared" si="498"/>
        <v>69</v>
      </c>
      <c r="F4466" s="5">
        <f t="shared" si="499"/>
        <v>3</v>
      </c>
      <c r="G4466" s="5">
        <f t="shared" si="500"/>
        <v>9</v>
      </c>
      <c r="H4466">
        <v>0.74370999999999998</v>
      </c>
      <c r="I4466">
        <v>0.75271999999999994</v>
      </c>
      <c r="J4466">
        <v>0.74114000000000002</v>
      </c>
      <c r="K4466">
        <v>0.74843999999999999</v>
      </c>
      <c r="L4466" s="5">
        <f t="shared" si="494"/>
        <v>4.730000000000012</v>
      </c>
    </row>
    <row r="4467" spans="1:12" x14ac:dyDescent="0.25">
      <c r="A4467">
        <f t="shared" si="495"/>
        <v>2016</v>
      </c>
      <c r="B4467" t="str">
        <f t="shared" si="496"/>
        <v>01.01.2016</v>
      </c>
      <c r="C4467" t="str">
        <f t="shared" si="497"/>
        <v>10.3.2016</v>
      </c>
      <c r="D4467" s="1">
        <v>42439</v>
      </c>
      <c r="E4467" s="3">
        <f t="shared" si="498"/>
        <v>70</v>
      </c>
      <c r="F4467" s="5">
        <f t="shared" si="499"/>
        <v>3</v>
      </c>
      <c r="G4467" s="5">
        <f t="shared" si="500"/>
        <v>10</v>
      </c>
      <c r="H4467">
        <v>0.74838000000000005</v>
      </c>
      <c r="I4467">
        <v>0.75112000000000001</v>
      </c>
      <c r="J4467">
        <v>0.74261999999999995</v>
      </c>
      <c r="K4467">
        <v>0.74517999999999995</v>
      </c>
      <c r="L4467" s="5">
        <f t="shared" si="494"/>
        <v>-3.2000000000000917</v>
      </c>
    </row>
    <row r="4468" spans="1:12" x14ac:dyDescent="0.25">
      <c r="A4468">
        <f t="shared" si="495"/>
        <v>2016</v>
      </c>
      <c r="B4468" t="str">
        <f t="shared" si="496"/>
        <v>01.01.2016</v>
      </c>
      <c r="C4468" t="str">
        <f t="shared" si="497"/>
        <v>11.3.2016</v>
      </c>
      <c r="D4468" s="1">
        <v>42440</v>
      </c>
      <c r="E4468" s="3">
        <f t="shared" si="498"/>
        <v>71</v>
      </c>
      <c r="F4468" s="5">
        <f t="shared" si="499"/>
        <v>3</v>
      </c>
      <c r="G4468" s="5">
        <f t="shared" si="500"/>
        <v>11</v>
      </c>
      <c r="H4468">
        <v>0.74517999999999995</v>
      </c>
      <c r="I4468">
        <v>0.75827</v>
      </c>
      <c r="J4468">
        <v>0.74456999999999995</v>
      </c>
      <c r="K4468">
        <v>0.75641999999999998</v>
      </c>
      <c r="L4468" s="5">
        <f t="shared" si="494"/>
        <v>11.240000000000027</v>
      </c>
    </row>
    <row r="4469" spans="1:12" x14ac:dyDescent="0.25">
      <c r="A4469">
        <f t="shared" si="495"/>
        <v>2016</v>
      </c>
      <c r="B4469" t="str">
        <f t="shared" si="496"/>
        <v>01.01.2016</v>
      </c>
      <c r="C4469" t="str">
        <f t="shared" si="497"/>
        <v>14.3.2016</v>
      </c>
      <c r="D4469" s="1">
        <v>42443</v>
      </c>
      <c r="E4469" s="3">
        <f t="shared" si="498"/>
        <v>74</v>
      </c>
      <c r="F4469" s="5">
        <f t="shared" si="499"/>
        <v>3</v>
      </c>
      <c r="G4469" s="5">
        <f t="shared" si="500"/>
        <v>14</v>
      </c>
      <c r="H4469">
        <v>0.75539000000000001</v>
      </c>
      <c r="I4469">
        <v>0.75927999999999995</v>
      </c>
      <c r="J4469">
        <v>0.74909999999999999</v>
      </c>
      <c r="K4469">
        <v>0.75070999999999999</v>
      </c>
      <c r="L4469" s="5">
        <f t="shared" si="494"/>
        <v>-4.6800000000000175</v>
      </c>
    </row>
    <row r="4470" spans="1:12" x14ac:dyDescent="0.25">
      <c r="A4470">
        <f t="shared" si="495"/>
        <v>2016</v>
      </c>
      <c r="B4470" t="str">
        <f t="shared" si="496"/>
        <v>01.01.2016</v>
      </c>
      <c r="C4470" t="str">
        <f t="shared" si="497"/>
        <v>15.3.2016</v>
      </c>
      <c r="D4470" s="1">
        <v>42444</v>
      </c>
      <c r="E4470" s="3">
        <f t="shared" si="498"/>
        <v>75</v>
      </c>
      <c r="F4470" s="5">
        <f t="shared" si="499"/>
        <v>3</v>
      </c>
      <c r="G4470" s="5">
        <f t="shared" si="500"/>
        <v>15</v>
      </c>
      <c r="H4470">
        <v>0.75070000000000003</v>
      </c>
      <c r="I4470">
        <v>0.75268999999999997</v>
      </c>
      <c r="J4470">
        <v>0.74441999999999997</v>
      </c>
      <c r="K4470">
        <v>0.74589000000000005</v>
      </c>
      <c r="L4470" s="5">
        <f t="shared" si="494"/>
        <v>-4.809999999999981</v>
      </c>
    </row>
    <row r="4471" spans="1:12" x14ac:dyDescent="0.25">
      <c r="A4471">
        <f t="shared" si="495"/>
        <v>2016</v>
      </c>
      <c r="B4471" t="str">
        <f t="shared" si="496"/>
        <v>01.01.2016</v>
      </c>
      <c r="C4471" t="str">
        <f t="shared" si="497"/>
        <v>16.3.2016</v>
      </c>
      <c r="D4471" s="1">
        <v>42445</v>
      </c>
      <c r="E4471" s="3">
        <f t="shared" si="498"/>
        <v>76</v>
      </c>
      <c r="F4471" s="5">
        <f t="shared" si="499"/>
        <v>3</v>
      </c>
      <c r="G4471" s="5">
        <f t="shared" si="500"/>
        <v>16</v>
      </c>
      <c r="H4471">
        <v>0.74589000000000005</v>
      </c>
      <c r="I4471">
        <v>0.75731000000000004</v>
      </c>
      <c r="J4471">
        <v>0.74138000000000004</v>
      </c>
      <c r="K4471">
        <v>0.75614999999999999</v>
      </c>
      <c r="L4471" s="5">
        <f t="shared" si="494"/>
        <v>10.259999999999936</v>
      </c>
    </row>
    <row r="4472" spans="1:12" x14ac:dyDescent="0.25">
      <c r="A4472">
        <f t="shared" si="495"/>
        <v>2016</v>
      </c>
      <c r="B4472" t="str">
        <f t="shared" si="496"/>
        <v>01.01.2016</v>
      </c>
      <c r="C4472" t="str">
        <f t="shared" si="497"/>
        <v>17.3.2016</v>
      </c>
      <c r="D4472" s="1">
        <v>42446</v>
      </c>
      <c r="E4472" s="3">
        <f t="shared" si="498"/>
        <v>77</v>
      </c>
      <c r="F4472" s="5">
        <f t="shared" si="499"/>
        <v>3</v>
      </c>
      <c r="G4472" s="5">
        <f t="shared" si="500"/>
        <v>17</v>
      </c>
      <c r="H4472">
        <v>0.75614999999999999</v>
      </c>
      <c r="I4472">
        <v>0.76559999999999995</v>
      </c>
      <c r="J4472">
        <v>0.75322</v>
      </c>
      <c r="K4472">
        <v>0.76359999999999995</v>
      </c>
      <c r="L4472" s="5">
        <f t="shared" si="494"/>
        <v>7.4499999999999567</v>
      </c>
    </row>
    <row r="4473" spans="1:12" x14ac:dyDescent="0.25">
      <c r="A4473">
        <f t="shared" si="495"/>
        <v>2016</v>
      </c>
      <c r="B4473" t="str">
        <f t="shared" si="496"/>
        <v>01.01.2016</v>
      </c>
      <c r="C4473" t="str">
        <f t="shared" si="497"/>
        <v>18.3.2016</v>
      </c>
      <c r="D4473" s="1">
        <v>42447</v>
      </c>
      <c r="E4473" s="3">
        <f t="shared" si="498"/>
        <v>78</v>
      </c>
      <c r="F4473" s="5">
        <f t="shared" si="499"/>
        <v>3</v>
      </c>
      <c r="G4473" s="5">
        <f t="shared" si="500"/>
        <v>18</v>
      </c>
      <c r="H4473">
        <v>0.76359999999999995</v>
      </c>
      <c r="I4473">
        <v>0.76797000000000004</v>
      </c>
      <c r="J4473">
        <v>0.75941000000000003</v>
      </c>
      <c r="K4473">
        <v>0.76019000000000003</v>
      </c>
      <c r="L4473" s="5">
        <f t="shared" si="494"/>
        <v>-3.4099999999999131</v>
      </c>
    </row>
    <row r="4474" spans="1:12" x14ac:dyDescent="0.25">
      <c r="A4474">
        <f t="shared" si="495"/>
        <v>2016</v>
      </c>
      <c r="B4474" t="str">
        <f t="shared" si="496"/>
        <v>01.01.2016</v>
      </c>
      <c r="C4474" t="str">
        <f t="shared" si="497"/>
        <v>21.3.2016</v>
      </c>
      <c r="D4474" s="1">
        <v>42450</v>
      </c>
      <c r="E4474" s="3">
        <f t="shared" si="498"/>
        <v>81</v>
      </c>
      <c r="F4474" s="5">
        <f t="shared" si="499"/>
        <v>3</v>
      </c>
      <c r="G4474" s="5">
        <f t="shared" si="500"/>
        <v>21</v>
      </c>
      <c r="H4474">
        <v>0.75965000000000005</v>
      </c>
      <c r="I4474">
        <v>0.76254999999999995</v>
      </c>
      <c r="J4474">
        <v>0.75675000000000003</v>
      </c>
      <c r="K4474">
        <v>0.75797999999999999</v>
      </c>
      <c r="L4474" s="5">
        <f t="shared" si="494"/>
        <v>-1.6700000000000603</v>
      </c>
    </row>
    <row r="4475" spans="1:12" x14ac:dyDescent="0.25">
      <c r="A4475">
        <f t="shared" si="495"/>
        <v>2016</v>
      </c>
      <c r="B4475" t="str">
        <f t="shared" si="496"/>
        <v>01.01.2016</v>
      </c>
      <c r="C4475" t="str">
        <f t="shared" si="497"/>
        <v>22.3.2016</v>
      </c>
      <c r="D4475" s="1">
        <v>42451</v>
      </c>
      <c r="E4475" s="3">
        <f t="shared" si="498"/>
        <v>82</v>
      </c>
      <c r="F4475" s="5">
        <f t="shared" si="499"/>
        <v>3</v>
      </c>
      <c r="G4475" s="5">
        <f t="shared" si="500"/>
        <v>22</v>
      </c>
      <c r="H4475">
        <v>0.75800000000000001</v>
      </c>
      <c r="I4475">
        <v>0.76419000000000004</v>
      </c>
      <c r="J4475">
        <v>0.75500999999999996</v>
      </c>
      <c r="K4475">
        <v>0.76141000000000003</v>
      </c>
      <c r="L4475" s="5">
        <f t="shared" si="494"/>
        <v>3.4100000000000241</v>
      </c>
    </row>
    <row r="4476" spans="1:12" x14ac:dyDescent="0.25">
      <c r="A4476">
        <f t="shared" si="495"/>
        <v>2016</v>
      </c>
      <c r="B4476" t="str">
        <f t="shared" si="496"/>
        <v>01.01.2016</v>
      </c>
      <c r="C4476" t="str">
        <f t="shared" si="497"/>
        <v>23.3.2016</v>
      </c>
      <c r="D4476" s="1">
        <v>42452</v>
      </c>
      <c r="E4476" s="3">
        <f t="shared" si="498"/>
        <v>83</v>
      </c>
      <c r="F4476" s="5">
        <f t="shared" si="499"/>
        <v>3</v>
      </c>
      <c r="G4476" s="5">
        <f t="shared" si="500"/>
        <v>23</v>
      </c>
      <c r="H4476">
        <v>0.76141000000000003</v>
      </c>
      <c r="I4476">
        <v>0.76483000000000001</v>
      </c>
      <c r="J4476">
        <v>0.75188999999999995</v>
      </c>
      <c r="K4476">
        <v>0.75341999999999998</v>
      </c>
      <c r="L4476" s="5">
        <f t="shared" si="494"/>
        <v>-7.9900000000000526</v>
      </c>
    </row>
    <row r="4477" spans="1:12" x14ac:dyDescent="0.25">
      <c r="A4477">
        <f t="shared" si="495"/>
        <v>2016</v>
      </c>
      <c r="B4477" t="str">
        <f t="shared" si="496"/>
        <v>01.01.2016</v>
      </c>
      <c r="C4477" t="str">
        <f t="shared" si="497"/>
        <v>24.3.2016</v>
      </c>
      <c r="D4477" s="1">
        <v>42453</v>
      </c>
      <c r="E4477" s="3">
        <f t="shared" si="498"/>
        <v>84</v>
      </c>
      <c r="F4477" s="5">
        <f t="shared" si="499"/>
        <v>3</v>
      </c>
      <c r="G4477" s="5">
        <f t="shared" si="500"/>
        <v>24</v>
      </c>
      <c r="H4477">
        <v>0.75346000000000002</v>
      </c>
      <c r="I4477">
        <v>0.75361</v>
      </c>
      <c r="J4477">
        <v>0.74765000000000004</v>
      </c>
      <c r="K4477">
        <v>0.75243000000000004</v>
      </c>
      <c r="L4477" s="5">
        <f t="shared" si="494"/>
        <v>-1.0299999999999754</v>
      </c>
    </row>
    <row r="4478" spans="1:12" x14ac:dyDescent="0.25">
      <c r="A4478">
        <f t="shared" si="495"/>
        <v>2016</v>
      </c>
      <c r="B4478" t="str">
        <f t="shared" si="496"/>
        <v>01.01.2016</v>
      </c>
      <c r="C4478" t="str">
        <f t="shared" si="497"/>
        <v>25.3.2016</v>
      </c>
      <c r="D4478" s="1">
        <v>42454</v>
      </c>
      <c r="E4478" s="3">
        <f t="shared" si="498"/>
        <v>85</v>
      </c>
      <c r="F4478" s="5">
        <f t="shared" si="499"/>
        <v>3</v>
      </c>
      <c r="G4478" s="5">
        <f t="shared" si="500"/>
        <v>25</v>
      </c>
      <c r="H4478">
        <v>0.75241999999999998</v>
      </c>
      <c r="I4478">
        <v>0.75343000000000004</v>
      </c>
      <c r="J4478">
        <v>0.74968999999999997</v>
      </c>
      <c r="K4478">
        <v>0.75</v>
      </c>
      <c r="L4478" s="5">
        <f t="shared" si="494"/>
        <v>-2.4199999999999777</v>
      </c>
    </row>
    <row r="4479" spans="1:12" x14ac:dyDescent="0.25">
      <c r="A4479">
        <f t="shared" si="495"/>
        <v>2016</v>
      </c>
      <c r="B4479" t="str">
        <f t="shared" si="496"/>
        <v>01.01.2016</v>
      </c>
      <c r="C4479" t="str">
        <f t="shared" si="497"/>
        <v>28.3.2016</v>
      </c>
      <c r="D4479" s="1">
        <v>42457</v>
      </c>
      <c r="E4479" s="3">
        <f t="shared" si="498"/>
        <v>88</v>
      </c>
      <c r="F4479" s="5">
        <f t="shared" si="499"/>
        <v>3</v>
      </c>
      <c r="G4479" s="5">
        <f t="shared" si="500"/>
        <v>28</v>
      </c>
      <c r="H4479">
        <v>0.75072000000000005</v>
      </c>
      <c r="I4479">
        <v>0.75570000000000004</v>
      </c>
      <c r="J4479">
        <v>0.74919000000000002</v>
      </c>
      <c r="K4479">
        <v>0.75414999999999999</v>
      </c>
      <c r="L4479" s="5">
        <f t="shared" si="494"/>
        <v>3.4299999999999331</v>
      </c>
    </row>
    <row r="4480" spans="1:12" x14ac:dyDescent="0.25">
      <c r="A4480">
        <f t="shared" si="495"/>
        <v>2016</v>
      </c>
      <c r="B4480" t="str">
        <f t="shared" si="496"/>
        <v>01.01.2016</v>
      </c>
      <c r="C4480" t="str">
        <f t="shared" si="497"/>
        <v>29.3.2016</v>
      </c>
      <c r="D4480" s="1">
        <v>42458</v>
      </c>
      <c r="E4480" s="3">
        <f t="shared" si="498"/>
        <v>89</v>
      </c>
      <c r="F4480" s="5">
        <f t="shared" si="499"/>
        <v>3</v>
      </c>
      <c r="G4480" s="5">
        <f t="shared" si="500"/>
        <v>29</v>
      </c>
      <c r="H4480">
        <v>0.75402999999999998</v>
      </c>
      <c r="I4480">
        <v>0.76443000000000005</v>
      </c>
      <c r="J4480">
        <v>0.75095000000000001</v>
      </c>
      <c r="K4480">
        <v>0.76239000000000001</v>
      </c>
      <c r="L4480" s="5">
        <f t="shared" si="494"/>
        <v>8.360000000000035</v>
      </c>
    </row>
    <row r="4481" spans="1:12" x14ac:dyDescent="0.25">
      <c r="A4481">
        <f t="shared" si="495"/>
        <v>2016</v>
      </c>
      <c r="B4481" t="str">
        <f t="shared" si="496"/>
        <v>01.01.2016</v>
      </c>
      <c r="C4481" t="str">
        <f t="shared" si="497"/>
        <v>30.3.2016</v>
      </c>
      <c r="D4481" s="1">
        <v>42459</v>
      </c>
      <c r="E4481" s="3">
        <f t="shared" si="498"/>
        <v>90</v>
      </c>
      <c r="F4481" s="5">
        <f t="shared" si="499"/>
        <v>3</v>
      </c>
      <c r="G4481" s="5">
        <f t="shared" si="500"/>
        <v>30</v>
      </c>
      <c r="H4481">
        <v>0.76243000000000005</v>
      </c>
      <c r="I4481">
        <v>0.77081999999999995</v>
      </c>
      <c r="J4481">
        <v>0.76143000000000005</v>
      </c>
      <c r="K4481">
        <v>0.76688000000000001</v>
      </c>
      <c r="L4481" s="5">
        <f t="shared" si="494"/>
        <v>4.449999999999954</v>
      </c>
    </row>
    <row r="4482" spans="1:12" x14ac:dyDescent="0.25">
      <c r="A4482">
        <f t="shared" si="495"/>
        <v>2016</v>
      </c>
      <c r="B4482" t="str">
        <f t="shared" si="496"/>
        <v>01.01.2016</v>
      </c>
      <c r="C4482" t="str">
        <f t="shared" si="497"/>
        <v>31.3.2016</v>
      </c>
      <c r="D4482" s="1">
        <v>42460</v>
      </c>
      <c r="E4482" s="3">
        <f t="shared" si="498"/>
        <v>90</v>
      </c>
      <c r="F4482" s="5">
        <f t="shared" si="499"/>
        <v>3</v>
      </c>
      <c r="G4482" s="5">
        <f t="shared" si="500"/>
        <v>31</v>
      </c>
      <c r="H4482">
        <v>0.76690000000000003</v>
      </c>
      <c r="I4482">
        <v>0.7722</v>
      </c>
      <c r="J4482">
        <v>0.76337999999999995</v>
      </c>
      <c r="K4482">
        <v>0.76554</v>
      </c>
      <c r="L4482" s="5">
        <f t="shared" si="494"/>
        <v>-1.3600000000000279</v>
      </c>
    </row>
    <row r="4483" spans="1:12" x14ac:dyDescent="0.25">
      <c r="A4483">
        <f t="shared" si="495"/>
        <v>2016</v>
      </c>
      <c r="B4483" t="str">
        <f t="shared" si="496"/>
        <v>01.01.2016</v>
      </c>
      <c r="C4483" t="str">
        <f t="shared" si="497"/>
        <v>1.4.2016</v>
      </c>
      <c r="D4483" s="1">
        <v>42461</v>
      </c>
      <c r="E4483" s="3">
        <f t="shared" si="498"/>
        <v>91</v>
      </c>
      <c r="F4483" s="5">
        <f t="shared" si="499"/>
        <v>4</v>
      </c>
      <c r="G4483" s="5">
        <f t="shared" si="500"/>
        <v>1</v>
      </c>
      <c r="H4483">
        <v>0.76570000000000005</v>
      </c>
      <c r="I4483">
        <v>0.76998999999999995</v>
      </c>
      <c r="J4483">
        <v>0.75982000000000005</v>
      </c>
      <c r="K4483">
        <v>0.76807999999999998</v>
      </c>
      <c r="L4483" s="5">
        <f t="shared" si="494"/>
        <v>2.3799999999999377</v>
      </c>
    </row>
    <row r="4484" spans="1:12" x14ac:dyDescent="0.25">
      <c r="A4484">
        <f t="shared" si="495"/>
        <v>2016</v>
      </c>
      <c r="B4484" t="str">
        <f t="shared" si="496"/>
        <v>01.01.2016</v>
      </c>
      <c r="C4484" t="str">
        <f t="shared" si="497"/>
        <v>4.4.2016</v>
      </c>
      <c r="D4484" s="1">
        <v>42464</v>
      </c>
      <c r="E4484" s="3">
        <f t="shared" si="498"/>
        <v>94</v>
      </c>
      <c r="F4484" s="5">
        <f t="shared" si="499"/>
        <v>4</v>
      </c>
      <c r="G4484" s="5">
        <f t="shared" si="500"/>
        <v>4</v>
      </c>
      <c r="H4484">
        <v>0.76681999999999995</v>
      </c>
      <c r="I4484">
        <v>0.76766999999999996</v>
      </c>
      <c r="J4484">
        <v>0.75971999999999995</v>
      </c>
      <c r="K4484">
        <v>0.76024999999999998</v>
      </c>
      <c r="L4484" s="5">
        <f t="shared" si="494"/>
        <v>-6.5699999999999648</v>
      </c>
    </row>
    <row r="4485" spans="1:12" x14ac:dyDescent="0.25">
      <c r="A4485">
        <f t="shared" si="495"/>
        <v>2016</v>
      </c>
      <c r="B4485" t="str">
        <f t="shared" si="496"/>
        <v>01.01.2016</v>
      </c>
      <c r="C4485" t="str">
        <f t="shared" si="497"/>
        <v>5.4.2016</v>
      </c>
      <c r="D4485" s="1">
        <v>42465</v>
      </c>
      <c r="E4485" s="3">
        <f t="shared" si="498"/>
        <v>95</v>
      </c>
      <c r="F4485" s="5">
        <f t="shared" si="499"/>
        <v>4</v>
      </c>
      <c r="G4485" s="5">
        <f t="shared" si="500"/>
        <v>5</v>
      </c>
      <c r="H4485">
        <v>0.76022000000000001</v>
      </c>
      <c r="I4485">
        <v>0.76293</v>
      </c>
      <c r="J4485">
        <v>0.75087000000000004</v>
      </c>
      <c r="K4485">
        <v>0.75414999999999999</v>
      </c>
      <c r="L4485" s="5">
        <f t="shared" si="494"/>
        <v>-6.0700000000000198</v>
      </c>
    </row>
    <row r="4486" spans="1:12" x14ac:dyDescent="0.25">
      <c r="A4486">
        <f t="shared" si="495"/>
        <v>2016</v>
      </c>
      <c r="B4486" t="str">
        <f t="shared" si="496"/>
        <v>01.01.2016</v>
      </c>
      <c r="C4486" t="str">
        <f t="shared" si="497"/>
        <v>6.4.2016</v>
      </c>
      <c r="D4486" s="1">
        <v>42466</v>
      </c>
      <c r="E4486" s="3">
        <f t="shared" si="498"/>
        <v>96</v>
      </c>
      <c r="F4486" s="5">
        <f t="shared" si="499"/>
        <v>4</v>
      </c>
      <c r="G4486" s="5">
        <f t="shared" si="500"/>
        <v>6</v>
      </c>
      <c r="H4486">
        <v>0.75409999999999999</v>
      </c>
      <c r="I4486">
        <v>0.76178999999999997</v>
      </c>
      <c r="J4486">
        <v>0.75322</v>
      </c>
      <c r="K4486">
        <v>0.75968999999999998</v>
      </c>
      <c r="L4486" s="5">
        <f t="shared" si="494"/>
        <v>5.5899999999999839</v>
      </c>
    </row>
    <row r="4487" spans="1:12" x14ac:dyDescent="0.25">
      <c r="A4487">
        <f t="shared" si="495"/>
        <v>2016</v>
      </c>
      <c r="B4487" t="str">
        <f t="shared" si="496"/>
        <v>01.01.2016</v>
      </c>
      <c r="C4487" t="str">
        <f t="shared" si="497"/>
        <v>7.4.2016</v>
      </c>
      <c r="D4487" s="1">
        <v>42467</v>
      </c>
      <c r="E4487" s="3">
        <f t="shared" si="498"/>
        <v>97</v>
      </c>
      <c r="F4487" s="5">
        <f t="shared" si="499"/>
        <v>4</v>
      </c>
      <c r="G4487" s="5">
        <f t="shared" si="500"/>
        <v>7</v>
      </c>
      <c r="H4487">
        <v>0.75958000000000003</v>
      </c>
      <c r="I4487">
        <v>0.76365000000000005</v>
      </c>
      <c r="J4487">
        <v>0.74909999999999999</v>
      </c>
      <c r="K4487">
        <v>0.75027999999999995</v>
      </c>
      <c r="L4487" s="5">
        <f t="shared" si="494"/>
        <v>-9.300000000000086</v>
      </c>
    </row>
    <row r="4488" spans="1:12" x14ac:dyDescent="0.25">
      <c r="A4488">
        <f t="shared" si="495"/>
        <v>2016</v>
      </c>
      <c r="B4488" t="str">
        <f t="shared" si="496"/>
        <v>01.01.2016</v>
      </c>
      <c r="C4488" t="str">
        <f t="shared" si="497"/>
        <v>8.4.2016</v>
      </c>
      <c r="D4488" s="1">
        <v>42468</v>
      </c>
      <c r="E4488" s="3">
        <f t="shared" si="498"/>
        <v>98</v>
      </c>
      <c r="F4488" s="5">
        <f t="shared" si="499"/>
        <v>4</v>
      </c>
      <c r="G4488" s="5">
        <f t="shared" si="500"/>
        <v>8</v>
      </c>
      <c r="H4488">
        <v>0.75026000000000004</v>
      </c>
      <c r="I4488">
        <v>0.75785000000000002</v>
      </c>
      <c r="J4488">
        <v>0.74990999999999997</v>
      </c>
      <c r="K4488">
        <v>0.75505999999999995</v>
      </c>
      <c r="L4488" s="5">
        <f t="shared" si="494"/>
        <v>4.7999999999999154</v>
      </c>
    </row>
    <row r="4489" spans="1:12" x14ac:dyDescent="0.25">
      <c r="A4489">
        <f t="shared" si="495"/>
        <v>2016</v>
      </c>
      <c r="B4489" t="str">
        <f t="shared" si="496"/>
        <v>01.01.2016</v>
      </c>
      <c r="C4489" t="str">
        <f t="shared" si="497"/>
        <v>11.4.2016</v>
      </c>
      <c r="D4489" s="1">
        <v>42471</v>
      </c>
      <c r="E4489" s="3">
        <f t="shared" si="498"/>
        <v>101</v>
      </c>
      <c r="F4489" s="5">
        <f t="shared" si="499"/>
        <v>4</v>
      </c>
      <c r="G4489" s="5">
        <f t="shared" si="500"/>
        <v>11</v>
      </c>
      <c r="H4489">
        <v>0.75434000000000001</v>
      </c>
      <c r="I4489">
        <v>0.76293999999999995</v>
      </c>
      <c r="J4489">
        <v>0.75270000000000004</v>
      </c>
      <c r="K4489">
        <v>0.75915999999999995</v>
      </c>
      <c r="L4489" s="5">
        <f t="shared" si="494"/>
        <v>4.8199999999999354</v>
      </c>
    </row>
    <row r="4490" spans="1:12" x14ac:dyDescent="0.25">
      <c r="A4490">
        <f t="shared" si="495"/>
        <v>2016</v>
      </c>
      <c r="B4490" t="str">
        <f t="shared" si="496"/>
        <v>01.01.2016</v>
      </c>
      <c r="C4490" t="str">
        <f t="shared" si="497"/>
        <v>12.4.2016</v>
      </c>
      <c r="D4490" s="1">
        <v>42472</v>
      </c>
      <c r="E4490" s="3">
        <f t="shared" si="498"/>
        <v>102</v>
      </c>
      <c r="F4490" s="5">
        <f t="shared" si="499"/>
        <v>4</v>
      </c>
      <c r="G4490" s="5">
        <f t="shared" si="500"/>
        <v>12</v>
      </c>
      <c r="H4490">
        <v>0.75922000000000001</v>
      </c>
      <c r="I4490">
        <v>0.76887000000000005</v>
      </c>
      <c r="J4490">
        <v>0.75824999999999998</v>
      </c>
      <c r="K4490">
        <v>0.76803999999999994</v>
      </c>
      <c r="L4490" s="5">
        <f t="shared" si="494"/>
        <v>8.8199999999999399</v>
      </c>
    </row>
    <row r="4491" spans="1:12" x14ac:dyDescent="0.25">
      <c r="A4491">
        <f t="shared" si="495"/>
        <v>2016</v>
      </c>
      <c r="B4491" t="str">
        <f t="shared" si="496"/>
        <v>01.01.2016</v>
      </c>
      <c r="C4491" t="str">
        <f t="shared" si="497"/>
        <v>13.4.2016</v>
      </c>
      <c r="D4491" s="1">
        <v>42473</v>
      </c>
      <c r="E4491" s="3">
        <f t="shared" si="498"/>
        <v>103</v>
      </c>
      <c r="F4491" s="5">
        <f t="shared" si="499"/>
        <v>4</v>
      </c>
      <c r="G4491" s="5">
        <f t="shared" si="500"/>
        <v>13</v>
      </c>
      <c r="H4491">
        <v>0.76802999999999999</v>
      </c>
      <c r="I4491">
        <v>0.77151000000000003</v>
      </c>
      <c r="J4491">
        <v>0.76332999999999995</v>
      </c>
      <c r="K4491">
        <v>0.76507000000000003</v>
      </c>
      <c r="L4491" s="5">
        <f t="shared" si="494"/>
        <v>-2.9599999999999627</v>
      </c>
    </row>
    <row r="4492" spans="1:12" x14ac:dyDescent="0.25">
      <c r="A4492">
        <f t="shared" si="495"/>
        <v>2016</v>
      </c>
      <c r="B4492" t="str">
        <f t="shared" si="496"/>
        <v>01.01.2016</v>
      </c>
      <c r="C4492" t="str">
        <f t="shared" si="497"/>
        <v>14.4.2016</v>
      </c>
      <c r="D4492" s="1">
        <v>42474</v>
      </c>
      <c r="E4492" s="3">
        <f t="shared" si="498"/>
        <v>104</v>
      </c>
      <c r="F4492" s="5">
        <f t="shared" si="499"/>
        <v>4</v>
      </c>
      <c r="G4492" s="5">
        <f t="shared" si="500"/>
        <v>14</v>
      </c>
      <c r="H4492">
        <v>0.76500999999999997</v>
      </c>
      <c r="I4492">
        <v>0.77359999999999995</v>
      </c>
      <c r="J4492">
        <v>0.76183999999999996</v>
      </c>
      <c r="K4492">
        <v>0.76929000000000003</v>
      </c>
      <c r="L4492" s="5">
        <f t="shared" si="494"/>
        <v>4.2800000000000615</v>
      </c>
    </row>
    <row r="4493" spans="1:12" x14ac:dyDescent="0.25">
      <c r="A4493">
        <f t="shared" si="495"/>
        <v>2016</v>
      </c>
      <c r="B4493" t="str">
        <f t="shared" si="496"/>
        <v>01.01.2016</v>
      </c>
      <c r="C4493" t="str">
        <f t="shared" si="497"/>
        <v>15.4.2016</v>
      </c>
      <c r="D4493" s="1">
        <v>42475</v>
      </c>
      <c r="E4493" s="3">
        <f t="shared" si="498"/>
        <v>105</v>
      </c>
      <c r="F4493" s="5">
        <f t="shared" si="499"/>
        <v>4</v>
      </c>
      <c r="G4493" s="5">
        <f t="shared" si="500"/>
        <v>15</v>
      </c>
      <c r="H4493">
        <v>0.76919000000000004</v>
      </c>
      <c r="I4493">
        <v>0.77336000000000005</v>
      </c>
      <c r="J4493">
        <v>0.76797000000000004</v>
      </c>
      <c r="K4493">
        <v>0.77288999999999997</v>
      </c>
      <c r="L4493" s="5">
        <f t="shared" si="494"/>
        <v>3.6999999999999256</v>
      </c>
    </row>
    <row r="4494" spans="1:12" x14ac:dyDescent="0.25">
      <c r="A4494">
        <f t="shared" si="495"/>
        <v>2016</v>
      </c>
      <c r="B4494" t="str">
        <f t="shared" si="496"/>
        <v>01.01.2016</v>
      </c>
      <c r="C4494" t="str">
        <f t="shared" si="497"/>
        <v>18.4.2016</v>
      </c>
      <c r="D4494" s="1">
        <v>42478</v>
      </c>
      <c r="E4494" s="3">
        <f t="shared" si="498"/>
        <v>108</v>
      </c>
      <c r="F4494" s="5">
        <f t="shared" si="499"/>
        <v>4</v>
      </c>
      <c r="G4494" s="5">
        <f t="shared" si="500"/>
        <v>18</v>
      </c>
      <c r="H4494">
        <v>0.76666999999999996</v>
      </c>
      <c r="I4494">
        <v>0.77583999999999997</v>
      </c>
      <c r="J4494">
        <v>0.76304000000000005</v>
      </c>
      <c r="K4494">
        <v>0.77471999999999996</v>
      </c>
      <c r="L4494" s="5">
        <f t="shared" si="494"/>
        <v>8.0500000000000007</v>
      </c>
    </row>
    <row r="4495" spans="1:12" x14ac:dyDescent="0.25">
      <c r="A4495">
        <f t="shared" si="495"/>
        <v>2016</v>
      </c>
      <c r="B4495" t="str">
        <f t="shared" si="496"/>
        <v>01.01.2016</v>
      </c>
      <c r="C4495" t="str">
        <f t="shared" si="497"/>
        <v>19.4.2016</v>
      </c>
      <c r="D4495" s="1">
        <v>42479</v>
      </c>
      <c r="E4495" s="3">
        <f t="shared" si="498"/>
        <v>109</v>
      </c>
      <c r="F4495" s="5">
        <f t="shared" si="499"/>
        <v>4</v>
      </c>
      <c r="G4495" s="5">
        <f t="shared" si="500"/>
        <v>19</v>
      </c>
      <c r="H4495">
        <v>0.77461999999999998</v>
      </c>
      <c r="I4495">
        <v>0.78252999999999995</v>
      </c>
      <c r="J4495">
        <v>0.77453000000000005</v>
      </c>
      <c r="K4495">
        <v>0.78115000000000001</v>
      </c>
      <c r="L4495" s="5">
        <f t="shared" si="494"/>
        <v>6.5300000000000358</v>
      </c>
    </row>
    <row r="4496" spans="1:12" x14ac:dyDescent="0.25">
      <c r="A4496">
        <f t="shared" si="495"/>
        <v>2016</v>
      </c>
      <c r="B4496" t="str">
        <f t="shared" si="496"/>
        <v>01.01.2016</v>
      </c>
      <c r="C4496" t="str">
        <f t="shared" si="497"/>
        <v>20.4.2016</v>
      </c>
      <c r="D4496" s="1">
        <v>42480</v>
      </c>
      <c r="E4496" s="3">
        <f t="shared" si="498"/>
        <v>110</v>
      </c>
      <c r="F4496" s="5">
        <f t="shared" si="499"/>
        <v>4</v>
      </c>
      <c r="G4496" s="5">
        <f t="shared" si="500"/>
        <v>20</v>
      </c>
      <c r="H4496">
        <v>0.78108</v>
      </c>
      <c r="I4496">
        <v>0.78283000000000003</v>
      </c>
      <c r="J4496">
        <v>0.77661999999999998</v>
      </c>
      <c r="K4496">
        <v>0.77922999999999998</v>
      </c>
      <c r="L4496" s="5">
        <f t="shared" si="494"/>
        <v>-1.8500000000000183</v>
      </c>
    </row>
    <row r="4497" spans="1:12" x14ac:dyDescent="0.25">
      <c r="A4497">
        <f t="shared" si="495"/>
        <v>2016</v>
      </c>
      <c r="B4497" t="str">
        <f t="shared" si="496"/>
        <v>01.01.2016</v>
      </c>
      <c r="C4497" t="str">
        <f t="shared" si="497"/>
        <v>21.4.2016</v>
      </c>
      <c r="D4497" s="1">
        <v>42481</v>
      </c>
      <c r="E4497" s="3">
        <f t="shared" si="498"/>
        <v>111</v>
      </c>
      <c r="F4497" s="5">
        <f t="shared" si="499"/>
        <v>4</v>
      </c>
      <c r="G4497" s="5">
        <f t="shared" si="500"/>
        <v>21</v>
      </c>
      <c r="H4497">
        <v>0.77915000000000001</v>
      </c>
      <c r="I4497">
        <v>0.78342000000000001</v>
      </c>
      <c r="J4497">
        <v>0.7732</v>
      </c>
      <c r="K4497">
        <v>0.77354000000000001</v>
      </c>
      <c r="L4497" s="5">
        <f t="shared" si="494"/>
        <v>-5.6100000000000039</v>
      </c>
    </row>
    <row r="4498" spans="1:12" x14ac:dyDescent="0.25">
      <c r="A4498">
        <f t="shared" si="495"/>
        <v>2016</v>
      </c>
      <c r="B4498" t="str">
        <f t="shared" si="496"/>
        <v>01.01.2016</v>
      </c>
      <c r="C4498" t="str">
        <f t="shared" si="497"/>
        <v>22.4.2016</v>
      </c>
      <c r="D4498" s="1">
        <v>42482</v>
      </c>
      <c r="E4498" s="3">
        <f t="shared" si="498"/>
        <v>112</v>
      </c>
      <c r="F4498" s="5">
        <f t="shared" si="499"/>
        <v>4</v>
      </c>
      <c r="G4498" s="5">
        <f t="shared" si="500"/>
        <v>22</v>
      </c>
      <c r="H4498">
        <v>0.77346000000000004</v>
      </c>
      <c r="I4498">
        <v>0.77734999999999999</v>
      </c>
      <c r="J4498">
        <v>0.76931000000000005</v>
      </c>
      <c r="K4498">
        <v>0.77073999999999998</v>
      </c>
      <c r="L4498" s="5">
        <f t="shared" si="494"/>
        <v>-2.7200000000000557</v>
      </c>
    </row>
    <row r="4499" spans="1:12" x14ac:dyDescent="0.25">
      <c r="A4499">
        <f t="shared" si="495"/>
        <v>2016</v>
      </c>
      <c r="B4499" t="str">
        <f t="shared" si="496"/>
        <v>01.01.2016</v>
      </c>
      <c r="C4499" t="str">
        <f t="shared" si="497"/>
        <v>25.4.2016</v>
      </c>
      <c r="D4499" s="1">
        <v>42485</v>
      </c>
      <c r="E4499" s="3">
        <f t="shared" si="498"/>
        <v>115</v>
      </c>
      <c r="F4499" s="5">
        <f t="shared" si="499"/>
        <v>4</v>
      </c>
      <c r="G4499" s="5">
        <f t="shared" si="500"/>
        <v>25</v>
      </c>
      <c r="H4499">
        <v>0.76956000000000002</v>
      </c>
      <c r="I4499">
        <v>0.77281999999999995</v>
      </c>
      <c r="J4499">
        <v>0.76903999999999995</v>
      </c>
      <c r="K4499">
        <v>0.77127999999999997</v>
      </c>
      <c r="L4499" s="5">
        <f t="shared" si="494"/>
        <v>1.7199999999999438</v>
      </c>
    </row>
    <row r="4500" spans="1:12" x14ac:dyDescent="0.25">
      <c r="A4500">
        <f t="shared" si="495"/>
        <v>2016</v>
      </c>
      <c r="B4500" t="str">
        <f t="shared" si="496"/>
        <v>01.01.2016</v>
      </c>
      <c r="C4500" t="str">
        <f t="shared" si="497"/>
        <v>26.4.2016</v>
      </c>
      <c r="D4500" s="1">
        <v>42486</v>
      </c>
      <c r="E4500" s="3">
        <f t="shared" si="498"/>
        <v>116</v>
      </c>
      <c r="F4500" s="5">
        <f t="shared" si="499"/>
        <v>4</v>
      </c>
      <c r="G4500" s="5">
        <f t="shared" si="500"/>
        <v>26</v>
      </c>
      <c r="H4500">
        <v>0.77122000000000002</v>
      </c>
      <c r="I4500">
        <v>0.77644000000000002</v>
      </c>
      <c r="J4500">
        <v>0.76959</v>
      </c>
      <c r="K4500">
        <v>0.77456999999999998</v>
      </c>
      <c r="L4500" s="5">
        <f t="shared" si="494"/>
        <v>3.3499999999999641</v>
      </c>
    </row>
    <row r="4501" spans="1:12" x14ac:dyDescent="0.25">
      <c r="A4501">
        <f t="shared" si="495"/>
        <v>2016</v>
      </c>
      <c r="B4501" t="str">
        <f t="shared" si="496"/>
        <v>01.01.2016</v>
      </c>
      <c r="C4501" t="str">
        <f t="shared" si="497"/>
        <v>27.4.2016</v>
      </c>
      <c r="D4501" s="1">
        <v>42487</v>
      </c>
      <c r="E4501" s="3">
        <f t="shared" si="498"/>
        <v>117</v>
      </c>
      <c r="F4501" s="5">
        <f t="shared" si="499"/>
        <v>4</v>
      </c>
      <c r="G4501" s="5">
        <f t="shared" si="500"/>
        <v>27</v>
      </c>
      <c r="H4501">
        <v>0.77451000000000003</v>
      </c>
      <c r="I4501">
        <v>0.77644999999999997</v>
      </c>
      <c r="J4501">
        <v>0.75473999999999997</v>
      </c>
      <c r="K4501">
        <v>0.75846999999999998</v>
      </c>
      <c r="L4501" s="5">
        <f t="shared" si="494"/>
        <v>-16.040000000000056</v>
      </c>
    </row>
    <row r="4502" spans="1:12" x14ac:dyDescent="0.25">
      <c r="A4502">
        <f t="shared" si="495"/>
        <v>2016</v>
      </c>
      <c r="B4502" t="str">
        <f t="shared" si="496"/>
        <v>01.01.2016</v>
      </c>
      <c r="C4502" t="str">
        <f t="shared" si="497"/>
        <v>28.4.2016</v>
      </c>
      <c r="D4502" s="1">
        <v>42488</v>
      </c>
      <c r="E4502" s="3">
        <f t="shared" si="498"/>
        <v>118</v>
      </c>
      <c r="F4502" s="5">
        <f t="shared" si="499"/>
        <v>4</v>
      </c>
      <c r="G4502" s="5">
        <f t="shared" si="500"/>
        <v>28</v>
      </c>
      <c r="H4502">
        <v>0.75849999999999995</v>
      </c>
      <c r="I4502">
        <v>0.76566999999999996</v>
      </c>
      <c r="J4502">
        <v>0.75697999999999999</v>
      </c>
      <c r="K4502">
        <v>0.76222999999999996</v>
      </c>
      <c r="L4502" s="5">
        <f t="shared" si="494"/>
        <v>3.7300000000000111</v>
      </c>
    </row>
    <row r="4503" spans="1:12" x14ac:dyDescent="0.25">
      <c r="A4503">
        <f t="shared" si="495"/>
        <v>2016</v>
      </c>
      <c r="B4503" t="str">
        <f t="shared" si="496"/>
        <v>01.01.2016</v>
      </c>
      <c r="C4503" t="str">
        <f t="shared" si="497"/>
        <v>29.4.2016</v>
      </c>
      <c r="D4503" s="1">
        <v>42489</v>
      </c>
      <c r="E4503" s="3">
        <f t="shared" si="498"/>
        <v>119</v>
      </c>
      <c r="F4503" s="5">
        <f t="shared" si="499"/>
        <v>4</v>
      </c>
      <c r="G4503" s="5">
        <f t="shared" si="500"/>
        <v>29</v>
      </c>
      <c r="H4503">
        <v>0.76221000000000005</v>
      </c>
      <c r="I4503">
        <v>0.76675000000000004</v>
      </c>
      <c r="J4503">
        <v>0.75865000000000005</v>
      </c>
      <c r="K4503">
        <v>0.76080999999999999</v>
      </c>
      <c r="L4503" s="5">
        <f t="shared" si="494"/>
        <v>-1.4000000000000679</v>
      </c>
    </row>
    <row r="4504" spans="1:12" x14ac:dyDescent="0.25">
      <c r="A4504">
        <f t="shared" si="495"/>
        <v>2016</v>
      </c>
      <c r="B4504" t="str">
        <f t="shared" si="496"/>
        <v>01.01.2016</v>
      </c>
      <c r="C4504" t="str">
        <f t="shared" si="497"/>
        <v>2.5.2016</v>
      </c>
      <c r="D4504" s="1">
        <v>42492</v>
      </c>
      <c r="E4504" s="3">
        <f t="shared" si="498"/>
        <v>122</v>
      </c>
      <c r="F4504" s="5">
        <f t="shared" si="499"/>
        <v>5</v>
      </c>
      <c r="G4504" s="5">
        <f t="shared" si="500"/>
        <v>2</v>
      </c>
      <c r="H4504">
        <v>0.75956000000000001</v>
      </c>
      <c r="I4504">
        <v>0.76707000000000003</v>
      </c>
      <c r="J4504">
        <v>0.75936999999999999</v>
      </c>
      <c r="K4504">
        <v>0.76642999999999994</v>
      </c>
      <c r="L4504" s="5">
        <f t="shared" si="494"/>
        <v>6.8699999999999317</v>
      </c>
    </row>
    <row r="4505" spans="1:12" x14ac:dyDescent="0.25">
      <c r="A4505">
        <f t="shared" si="495"/>
        <v>2016</v>
      </c>
      <c r="B4505" t="str">
        <f t="shared" si="496"/>
        <v>01.01.2016</v>
      </c>
      <c r="C4505" t="str">
        <f t="shared" si="497"/>
        <v>3.5.2016</v>
      </c>
      <c r="D4505" s="1">
        <v>42493</v>
      </c>
      <c r="E4505" s="3">
        <f t="shared" si="498"/>
        <v>123</v>
      </c>
      <c r="F4505" s="5">
        <f t="shared" si="499"/>
        <v>5</v>
      </c>
      <c r="G4505" s="5">
        <f t="shared" si="500"/>
        <v>3</v>
      </c>
      <c r="H4505">
        <v>0.76634999999999998</v>
      </c>
      <c r="I4505">
        <v>0.77186999999999995</v>
      </c>
      <c r="J4505">
        <v>0.74824999999999997</v>
      </c>
      <c r="K4505">
        <v>0.74827999999999995</v>
      </c>
      <c r="L4505" s="5">
        <f t="shared" si="494"/>
        <v>-18.070000000000029</v>
      </c>
    </row>
    <row r="4506" spans="1:12" x14ac:dyDescent="0.25">
      <c r="A4506">
        <f t="shared" si="495"/>
        <v>2016</v>
      </c>
      <c r="B4506" t="str">
        <f t="shared" si="496"/>
        <v>01.01.2016</v>
      </c>
      <c r="C4506" t="str">
        <f t="shared" si="497"/>
        <v>4.5.2016</v>
      </c>
      <c r="D4506" s="1">
        <v>42494</v>
      </c>
      <c r="E4506" s="3">
        <f t="shared" si="498"/>
        <v>124</v>
      </c>
      <c r="F4506" s="5">
        <f t="shared" si="499"/>
        <v>5</v>
      </c>
      <c r="G4506" s="5">
        <f t="shared" si="500"/>
        <v>4</v>
      </c>
      <c r="H4506">
        <v>0.74822</v>
      </c>
      <c r="I4506">
        <v>0.75165000000000004</v>
      </c>
      <c r="J4506">
        <v>0.74460999999999999</v>
      </c>
      <c r="K4506">
        <v>0.74519000000000002</v>
      </c>
      <c r="L4506" s="5">
        <f t="shared" si="494"/>
        <v>-3.0299999999999772</v>
      </c>
    </row>
    <row r="4507" spans="1:12" x14ac:dyDescent="0.25">
      <c r="A4507">
        <f t="shared" si="495"/>
        <v>2016</v>
      </c>
      <c r="B4507" t="str">
        <f t="shared" si="496"/>
        <v>01.01.2016</v>
      </c>
      <c r="C4507" t="str">
        <f t="shared" si="497"/>
        <v>5.5.2016</v>
      </c>
      <c r="D4507" s="1">
        <v>42495</v>
      </c>
      <c r="E4507" s="3">
        <f t="shared" si="498"/>
        <v>125</v>
      </c>
      <c r="F4507" s="5">
        <f t="shared" si="499"/>
        <v>5</v>
      </c>
      <c r="G4507" s="5">
        <f t="shared" si="500"/>
        <v>5</v>
      </c>
      <c r="H4507">
        <v>0.74517</v>
      </c>
      <c r="I4507">
        <v>0.75129999999999997</v>
      </c>
      <c r="J4507">
        <v>0.74507999999999996</v>
      </c>
      <c r="K4507">
        <v>0.74636999999999998</v>
      </c>
      <c r="L4507" s="5">
        <f t="shared" si="494"/>
        <v>1.1999999999999789</v>
      </c>
    </row>
    <row r="4508" spans="1:12" x14ac:dyDescent="0.25">
      <c r="A4508">
        <f t="shared" si="495"/>
        <v>2016</v>
      </c>
      <c r="B4508" t="str">
        <f t="shared" si="496"/>
        <v>01.01.2016</v>
      </c>
      <c r="C4508" t="str">
        <f t="shared" si="497"/>
        <v>6.5.2016</v>
      </c>
      <c r="D4508" s="1">
        <v>42496</v>
      </c>
      <c r="E4508" s="3">
        <f t="shared" si="498"/>
        <v>126</v>
      </c>
      <c r="F4508" s="5">
        <f t="shared" si="499"/>
        <v>5</v>
      </c>
      <c r="G4508" s="5">
        <f t="shared" si="500"/>
        <v>6</v>
      </c>
      <c r="H4508">
        <v>0.74621000000000004</v>
      </c>
      <c r="I4508">
        <v>0.74773999999999996</v>
      </c>
      <c r="J4508">
        <v>0.73367000000000004</v>
      </c>
      <c r="K4508">
        <v>0.73660999999999999</v>
      </c>
      <c r="L4508" s="5">
        <f t="shared" si="494"/>
        <v>-9.6000000000000529</v>
      </c>
    </row>
    <row r="4509" spans="1:12" x14ac:dyDescent="0.25">
      <c r="A4509">
        <f t="shared" si="495"/>
        <v>2016</v>
      </c>
      <c r="B4509" t="str">
        <f t="shared" si="496"/>
        <v>01.01.2016</v>
      </c>
      <c r="C4509" t="str">
        <f t="shared" si="497"/>
        <v>9.5.2016</v>
      </c>
      <c r="D4509" s="1">
        <v>42499</v>
      </c>
      <c r="E4509" s="3">
        <f t="shared" si="498"/>
        <v>129</v>
      </c>
      <c r="F4509" s="5">
        <f t="shared" si="499"/>
        <v>5</v>
      </c>
      <c r="G4509" s="5">
        <f t="shared" si="500"/>
        <v>9</v>
      </c>
      <c r="H4509">
        <v>0.73526000000000002</v>
      </c>
      <c r="I4509">
        <v>0.73843999999999999</v>
      </c>
      <c r="J4509">
        <v>0.73067000000000004</v>
      </c>
      <c r="K4509">
        <v>0.73136000000000001</v>
      </c>
      <c r="L4509" s="5">
        <f t="shared" si="494"/>
        <v>-3.9000000000000146</v>
      </c>
    </row>
    <row r="4510" spans="1:12" x14ac:dyDescent="0.25">
      <c r="A4510">
        <f t="shared" si="495"/>
        <v>2016</v>
      </c>
      <c r="B4510" t="str">
        <f t="shared" si="496"/>
        <v>01.01.2016</v>
      </c>
      <c r="C4510" t="str">
        <f t="shared" si="497"/>
        <v>10.5.2016</v>
      </c>
      <c r="D4510" s="1">
        <v>42500</v>
      </c>
      <c r="E4510" s="3">
        <f t="shared" si="498"/>
        <v>130</v>
      </c>
      <c r="F4510" s="5">
        <f t="shared" si="499"/>
        <v>5</v>
      </c>
      <c r="G4510" s="5">
        <f t="shared" si="500"/>
        <v>10</v>
      </c>
      <c r="H4510">
        <v>0.73133999999999999</v>
      </c>
      <c r="I4510">
        <v>0.73731999999999998</v>
      </c>
      <c r="J4510">
        <v>0.72992000000000001</v>
      </c>
      <c r="K4510">
        <v>0.73602000000000001</v>
      </c>
      <c r="L4510" s="5">
        <f t="shared" si="494"/>
        <v>4.6800000000000175</v>
      </c>
    </row>
    <row r="4511" spans="1:12" x14ac:dyDescent="0.25">
      <c r="A4511">
        <f t="shared" si="495"/>
        <v>2016</v>
      </c>
      <c r="B4511" t="str">
        <f t="shared" si="496"/>
        <v>01.01.2016</v>
      </c>
      <c r="C4511" t="str">
        <f t="shared" si="497"/>
        <v>11.5.2016</v>
      </c>
      <c r="D4511" s="1">
        <v>42501</v>
      </c>
      <c r="E4511" s="3">
        <f t="shared" si="498"/>
        <v>131</v>
      </c>
      <c r="F4511" s="5">
        <f t="shared" si="499"/>
        <v>5</v>
      </c>
      <c r="G4511" s="5">
        <f t="shared" si="500"/>
        <v>11</v>
      </c>
      <c r="H4511">
        <v>0.73592999999999997</v>
      </c>
      <c r="I4511">
        <v>0.74014000000000002</v>
      </c>
      <c r="J4511">
        <v>0.73351999999999995</v>
      </c>
      <c r="K4511">
        <v>0.73729</v>
      </c>
      <c r="L4511" s="5">
        <f t="shared" si="494"/>
        <v>1.3600000000000279</v>
      </c>
    </row>
    <row r="4512" spans="1:12" x14ac:dyDescent="0.25">
      <c r="A4512">
        <f t="shared" si="495"/>
        <v>2016</v>
      </c>
      <c r="B4512" t="str">
        <f t="shared" si="496"/>
        <v>01.01.2016</v>
      </c>
      <c r="C4512" t="str">
        <f t="shared" si="497"/>
        <v>12.5.2016</v>
      </c>
      <c r="D4512" s="1">
        <v>42502</v>
      </c>
      <c r="E4512" s="3">
        <f t="shared" si="498"/>
        <v>132</v>
      </c>
      <c r="F4512" s="5">
        <f t="shared" si="499"/>
        <v>5</v>
      </c>
      <c r="G4512" s="5">
        <f t="shared" si="500"/>
        <v>12</v>
      </c>
      <c r="H4512">
        <v>0.73728000000000005</v>
      </c>
      <c r="I4512">
        <v>0.73790999999999995</v>
      </c>
      <c r="J4512">
        <v>0.73092999999999997</v>
      </c>
      <c r="K4512">
        <v>0.73234999999999995</v>
      </c>
      <c r="L4512" s="5">
        <f t="shared" si="494"/>
        <v>-4.930000000000101</v>
      </c>
    </row>
    <row r="4513" spans="1:12" x14ac:dyDescent="0.25">
      <c r="A4513">
        <f t="shared" si="495"/>
        <v>2016</v>
      </c>
      <c r="B4513" t="str">
        <f t="shared" si="496"/>
        <v>01.01.2016</v>
      </c>
      <c r="C4513" t="str">
        <f t="shared" si="497"/>
        <v>13.5.2016</v>
      </c>
      <c r="D4513" s="1">
        <v>42503</v>
      </c>
      <c r="E4513" s="3">
        <f t="shared" si="498"/>
        <v>133</v>
      </c>
      <c r="F4513" s="5">
        <f t="shared" si="499"/>
        <v>5</v>
      </c>
      <c r="G4513" s="5">
        <f t="shared" si="500"/>
        <v>13</v>
      </c>
      <c r="H4513">
        <v>0.73236999999999997</v>
      </c>
      <c r="I4513">
        <v>0.73236999999999997</v>
      </c>
      <c r="J4513">
        <v>0.72531999999999996</v>
      </c>
      <c r="K4513">
        <v>0.72648999999999997</v>
      </c>
      <c r="L4513" s="5">
        <f t="shared" si="494"/>
        <v>-5.8799999999999963</v>
      </c>
    </row>
    <row r="4514" spans="1:12" x14ac:dyDescent="0.25">
      <c r="A4514">
        <f t="shared" si="495"/>
        <v>2016</v>
      </c>
      <c r="B4514" t="str">
        <f t="shared" si="496"/>
        <v>01.01.2016</v>
      </c>
      <c r="C4514" t="str">
        <f t="shared" si="497"/>
        <v>16.5.2016</v>
      </c>
      <c r="D4514" s="1">
        <v>42506</v>
      </c>
      <c r="E4514" s="3">
        <f t="shared" si="498"/>
        <v>136</v>
      </c>
      <c r="F4514" s="5">
        <f t="shared" si="499"/>
        <v>5</v>
      </c>
      <c r="G4514" s="5">
        <f t="shared" si="500"/>
        <v>16</v>
      </c>
      <c r="H4514">
        <v>0.72446999999999995</v>
      </c>
      <c r="I4514">
        <v>0.73082000000000003</v>
      </c>
      <c r="J4514">
        <v>0.72446999999999995</v>
      </c>
      <c r="K4514">
        <v>0.72868999999999995</v>
      </c>
      <c r="L4514" s="5">
        <f t="shared" ref="L4514:L4577" si="501">(K4514-H4514)*1000</f>
        <v>4.2200000000000015</v>
      </c>
    </row>
    <row r="4515" spans="1:12" x14ac:dyDescent="0.25">
      <c r="A4515">
        <f t="shared" si="495"/>
        <v>2016</v>
      </c>
      <c r="B4515" t="str">
        <f t="shared" si="496"/>
        <v>01.01.2016</v>
      </c>
      <c r="C4515" t="str">
        <f t="shared" si="497"/>
        <v>17.5.2016</v>
      </c>
      <c r="D4515" s="1">
        <v>42507</v>
      </c>
      <c r="E4515" s="3">
        <f t="shared" si="498"/>
        <v>137</v>
      </c>
      <c r="F4515" s="5">
        <f t="shared" si="499"/>
        <v>5</v>
      </c>
      <c r="G4515" s="5">
        <f t="shared" si="500"/>
        <v>17</v>
      </c>
      <c r="H4515">
        <v>0.72867000000000004</v>
      </c>
      <c r="I4515">
        <v>0.73660999999999999</v>
      </c>
      <c r="J4515">
        <v>0.72816000000000003</v>
      </c>
      <c r="K4515">
        <v>0.73224999999999996</v>
      </c>
      <c r="L4515" s="5">
        <f t="shared" si="501"/>
        <v>3.5799999999999166</v>
      </c>
    </row>
    <row r="4516" spans="1:12" x14ac:dyDescent="0.25">
      <c r="A4516">
        <f t="shared" si="495"/>
        <v>2016</v>
      </c>
      <c r="B4516" t="str">
        <f t="shared" si="496"/>
        <v>01.01.2016</v>
      </c>
      <c r="C4516" t="str">
        <f t="shared" si="497"/>
        <v>18.5.2016</v>
      </c>
      <c r="D4516" s="1">
        <v>42508</v>
      </c>
      <c r="E4516" s="3">
        <f t="shared" si="498"/>
        <v>138</v>
      </c>
      <c r="F4516" s="5">
        <f t="shared" si="499"/>
        <v>5</v>
      </c>
      <c r="G4516" s="5">
        <f t="shared" si="500"/>
        <v>18</v>
      </c>
      <c r="H4516">
        <v>0.73221999999999998</v>
      </c>
      <c r="I4516">
        <v>0.73299999999999998</v>
      </c>
      <c r="J4516">
        <v>0.72208000000000006</v>
      </c>
      <c r="K4516">
        <v>0.72267000000000003</v>
      </c>
      <c r="L4516" s="5">
        <f t="shared" si="501"/>
        <v>-9.5499999999999474</v>
      </c>
    </row>
    <row r="4517" spans="1:12" x14ac:dyDescent="0.25">
      <c r="A4517">
        <f t="shared" si="495"/>
        <v>2016</v>
      </c>
      <c r="B4517" t="str">
        <f t="shared" si="496"/>
        <v>01.01.2016</v>
      </c>
      <c r="C4517" t="str">
        <f t="shared" si="497"/>
        <v>19.5.2016</v>
      </c>
      <c r="D4517" s="1">
        <v>42509</v>
      </c>
      <c r="E4517" s="3">
        <f t="shared" si="498"/>
        <v>139</v>
      </c>
      <c r="F4517" s="5">
        <f t="shared" si="499"/>
        <v>5</v>
      </c>
      <c r="G4517" s="5">
        <f t="shared" si="500"/>
        <v>19</v>
      </c>
      <c r="H4517">
        <v>0.72265000000000001</v>
      </c>
      <c r="I4517">
        <v>0.72411000000000003</v>
      </c>
      <c r="J4517">
        <v>0.71752000000000005</v>
      </c>
      <c r="K4517">
        <v>0.72260999999999997</v>
      </c>
      <c r="L4517" s="5">
        <f t="shared" si="501"/>
        <v>-4.0000000000040004E-2</v>
      </c>
    </row>
    <row r="4518" spans="1:12" x14ac:dyDescent="0.25">
      <c r="A4518">
        <f t="shared" si="495"/>
        <v>2016</v>
      </c>
      <c r="B4518" t="str">
        <f t="shared" si="496"/>
        <v>01.01.2016</v>
      </c>
      <c r="C4518" t="str">
        <f t="shared" si="497"/>
        <v>20.5.2016</v>
      </c>
      <c r="D4518" s="1">
        <v>42510</v>
      </c>
      <c r="E4518" s="3">
        <f t="shared" si="498"/>
        <v>140</v>
      </c>
      <c r="F4518" s="5">
        <f t="shared" si="499"/>
        <v>5</v>
      </c>
      <c r="G4518" s="5">
        <f t="shared" si="500"/>
        <v>20</v>
      </c>
      <c r="H4518">
        <v>0.72260000000000002</v>
      </c>
      <c r="I4518">
        <v>0.72487000000000001</v>
      </c>
      <c r="J4518">
        <v>0.72109999999999996</v>
      </c>
      <c r="K4518">
        <v>0.72202</v>
      </c>
      <c r="L4518" s="5">
        <f t="shared" si="501"/>
        <v>-0.58000000000002494</v>
      </c>
    </row>
    <row r="4519" spans="1:12" x14ac:dyDescent="0.25">
      <c r="A4519">
        <f t="shared" si="495"/>
        <v>2016</v>
      </c>
      <c r="B4519" t="str">
        <f t="shared" si="496"/>
        <v>01.01.2016</v>
      </c>
      <c r="C4519" t="str">
        <f t="shared" si="497"/>
        <v>23.5.2016</v>
      </c>
      <c r="D4519" s="1">
        <v>42513</v>
      </c>
      <c r="E4519" s="3">
        <f t="shared" si="498"/>
        <v>143</v>
      </c>
      <c r="F4519" s="5">
        <f t="shared" si="499"/>
        <v>5</v>
      </c>
      <c r="G4519" s="5">
        <f t="shared" si="500"/>
        <v>23</v>
      </c>
      <c r="H4519">
        <v>0.72226999999999997</v>
      </c>
      <c r="I4519">
        <v>0.72592000000000001</v>
      </c>
      <c r="J4519">
        <v>0.71940999999999999</v>
      </c>
      <c r="K4519">
        <v>0.72211999999999998</v>
      </c>
      <c r="L4519" s="5">
        <f t="shared" si="501"/>
        <v>-0.14999999999998348</v>
      </c>
    </row>
    <row r="4520" spans="1:12" x14ac:dyDescent="0.25">
      <c r="A4520">
        <f t="shared" si="495"/>
        <v>2016</v>
      </c>
      <c r="B4520" t="str">
        <f t="shared" si="496"/>
        <v>01.01.2016</v>
      </c>
      <c r="C4520" t="str">
        <f t="shared" si="497"/>
        <v>24.5.2016</v>
      </c>
      <c r="D4520" s="1">
        <v>42514</v>
      </c>
      <c r="E4520" s="3">
        <f t="shared" si="498"/>
        <v>144</v>
      </c>
      <c r="F4520" s="5">
        <f t="shared" si="499"/>
        <v>5</v>
      </c>
      <c r="G4520" s="5">
        <f t="shared" si="500"/>
        <v>24</v>
      </c>
      <c r="H4520">
        <v>0.72202</v>
      </c>
      <c r="I4520">
        <v>0.72277999999999998</v>
      </c>
      <c r="J4520">
        <v>0.71443000000000001</v>
      </c>
      <c r="K4520">
        <v>0.71818000000000004</v>
      </c>
      <c r="L4520" s="5">
        <f t="shared" si="501"/>
        <v>-3.8399999999999546</v>
      </c>
    </row>
    <row r="4521" spans="1:12" x14ac:dyDescent="0.25">
      <c r="A4521">
        <f t="shared" si="495"/>
        <v>2016</v>
      </c>
      <c r="B4521" t="str">
        <f t="shared" si="496"/>
        <v>01.01.2016</v>
      </c>
      <c r="C4521" t="str">
        <f t="shared" si="497"/>
        <v>25.5.2016</v>
      </c>
      <c r="D4521" s="1">
        <v>42515</v>
      </c>
      <c r="E4521" s="3">
        <f t="shared" si="498"/>
        <v>145</v>
      </c>
      <c r="F4521" s="5">
        <f t="shared" si="499"/>
        <v>5</v>
      </c>
      <c r="G4521" s="5">
        <f t="shared" si="500"/>
        <v>25</v>
      </c>
      <c r="H4521">
        <v>0.71818000000000004</v>
      </c>
      <c r="I4521">
        <v>0.72182999999999997</v>
      </c>
      <c r="J4521">
        <v>0.71728000000000003</v>
      </c>
      <c r="K4521">
        <v>0.71960000000000002</v>
      </c>
      <c r="L4521" s="5">
        <f t="shared" si="501"/>
        <v>1.4199999999999768</v>
      </c>
    </row>
    <row r="4522" spans="1:12" x14ac:dyDescent="0.25">
      <c r="A4522">
        <f t="shared" ref="A4522:A4585" si="502">YEAR(D4522)</f>
        <v>2016</v>
      </c>
      <c r="B4522" t="str">
        <f t="shared" ref="B4522:B4585" si="503">CONCATENATE("01.","01",".",A4522)</f>
        <v>01.01.2016</v>
      </c>
      <c r="C4522" t="str">
        <f t="shared" ref="C4522:C4585" si="504">CONCATENATE(G4522,".",F4522,".",A4522)</f>
        <v>26.5.2016</v>
      </c>
      <c r="D4522" s="1">
        <v>42516</v>
      </c>
      <c r="E4522" s="3">
        <f t="shared" ref="E4522:E4585" si="505">DAYS360(B4522,C4522,TRUE)+1</f>
        <v>146</v>
      </c>
      <c r="F4522" s="5">
        <f t="shared" ref="F4522:F4585" si="506">MONTH(D4522)</f>
        <v>5</v>
      </c>
      <c r="G4522" s="5">
        <f t="shared" ref="G4522:G4585" si="507">DAY(D4522)</f>
        <v>26</v>
      </c>
      <c r="H4522">
        <v>0.71962000000000004</v>
      </c>
      <c r="I4522">
        <v>0.72428999999999999</v>
      </c>
      <c r="J4522">
        <v>0.71603000000000006</v>
      </c>
      <c r="K4522">
        <v>0.72240000000000004</v>
      </c>
      <c r="L4522" s="5">
        <f t="shared" si="501"/>
        <v>2.7800000000000047</v>
      </c>
    </row>
    <row r="4523" spans="1:12" x14ac:dyDescent="0.25">
      <c r="A4523">
        <f t="shared" si="502"/>
        <v>2016</v>
      </c>
      <c r="B4523" t="str">
        <f t="shared" si="503"/>
        <v>01.01.2016</v>
      </c>
      <c r="C4523" t="str">
        <f t="shared" si="504"/>
        <v>27.5.2016</v>
      </c>
      <c r="D4523" s="1">
        <v>42517</v>
      </c>
      <c r="E4523" s="3">
        <f t="shared" si="505"/>
        <v>147</v>
      </c>
      <c r="F4523" s="5">
        <f t="shared" si="506"/>
        <v>5</v>
      </c>
      <c r="G4523" s="5">
        <f t="shared" si="507"/>
        <v>27</v>
      </c>
      <c r="H4523">
        <v>0.72240000000000004</v>
      </c>
      <c r="I4523">
        <v>0.72341</v>
      </c>
      <c r="J4523">
        <v>0.71711999999999998</v>
      </c>
      <c r="K4523">
        <v>0.71799999999999997</v>
      </c>
      <c r="L4523" s="5">
        <f t="shared" si="501"/>
        <v>-4.4000000000000705</v>
      </c>
    </row>
    <row r="4524" spans="1:12" x14ac:dyDescent="0.25">
      <c r="A4524">
        <f t="shared" si="502"/>
        <v>2016</v>
      </c>
      <c r="B4524" t="str">
        <f t="shared" si="503"/>
        <v>01.01.2016</v>
      </c>
      <c r="C4524" t="str">
        <f t="shared" si="504"/>
        <v>30.5.2016</v>
      </c>
      <c r="D4524" s="1">
        <v>42520</v>
      </c>
      <c r="E4524" s="3">
        <f t="shared" si="505"/>
        <v>150</v>
      </c>
      <c r="F4524" s="5">
        <f t="shared" si="506"/>
        <v>5</v>
      </c>
      <c r="G4524" s="5">
        <f t="shared" si="507"/>
        <v>30</v>
      </c>
      <c r="H4524">
        <v>0.71769000000000005</v>
      </c>
      <c r="I4524">
        <v>0.71865999999999997</v>
      </c>
      <c r="J4524">
        <v>0.71480999999999995</v>
      </c>
      <c r="K4524">
        <v>0.71774000000000004</v>
      </c>
      <c r="L4524" s="5">
        <f t="shared" si="501"/>
        <v>4.9999999999994493E-2</v>
      </c>
    </row>
    <row r="4525" spans="1:12" x14ac:dyDescent="0.25">
      <c r="A4525">
        <f t="shared" si="502"/>
        <v>2016</v>
      </c>
      <c r="B4525" t="str">
        <f t="shared" si="503"/>
        <v>01.01.2016</v>
      </c>
      <c r="C4525" t="str">
        <f t="shared" si="504"/>
        <v>31.5.2016</v>
      </c>
      <c r="D4525" s="1">
        <v>42521</v>
      </c>
      <c r="E4525" s="3">
        <f t="shared" si="505"/>
        <v>150</v>
      </c>
      <c r="F4525" s="5">
        <f t="shared" si="506"/>
        <v>5</v>
      </c>
      <c r="G4525" s="5">
        <f t="shared" si="507"/>
        <v>31</v>
      </c>
      <c r="H4525">
        <v>0.71801000000000004</v>
      </c>
      <c r="I4525">
        <v>0.72663</v>
      </c>
      <c r="J4525">
        <v>0.71787999999999996</v>
      </c>
      <c r="K4525">
        <v>0.72306000000000004</v>
      </c>
      <c r="L4525" s="5">
        <f t="shared" si="501"/>
        <v>5.0499999999999989</v>
      </c>
    </row>
    <row r="4526" spans="1:12" x14ac:dyDescent="0.25">
      <c r="A4526">
        <f t="shared" si="502"/>
        <v>2016</v>
      </c>
      <c r="B4526" t="str">
        <f t="shared" si="503"/>
        <v>01.01.2016</v>
      </c>
      <c r="C4526" t="str">
        <f t="shared" si="504"/>
        <v>1.6.2016</v>
      </c>
      <c r="D4526" s="1">
        <v>42522</v>
      </c>
      <c r="E4526" s="3">
        <f t="shared" si="505"/>
        <v>151</v>
      </c>
      <c r="F4526" s="5">
        <f t="shared" si="506"/>
        <v>6</v>
      </c>
      <c r="G4526" s="5">
        <f t="shared" si="507"/>
        <v>1</v>
      </c>
      <c r="H4526">
        <v>0.72301000000000004</v>
      </c>
      <c r="I4526">
        <v>0.72982000000000002</v>
      </c>
      <c r="J4526">
        <v>0.72263999999999995</v>
      </c>
      <c r="K4526">
        <v>0.72546999999999995</v>
      </c>
      <c r="L4526" s="5">
        <f t="shared" si="501"/>
        <v>2.4599999999999067</v>
      </c>
    </row>
    <row r="4527" spans="1:12" x14ac:dyDescent="0.25">
      <c r="A4527">
        <f t="shared" si="502"/>
        <v>2016</v>
      </c>
      <c r="B4527" t="str">
        <f t="shared" si="503"/>
        <v>01.01.2016</v>
      </c>
      <c r="C4527" t="str">
        <f t="shared" si="504"/>
        <v>2.6.2016</v>
      </c>
      <c r="D4527" s="1">
        <v>42523</v>
      </c>
      <c r="E4527" s="3">
        <f t="shared" si="505"/>
        <v>152</v>
      </c>
      <c r="F4527" s="5">
        <f t="shared" si="506"/>
        <v>6</v>
      </c>
      <c r="G4527" s="5">
        <f t="shared" si="507"/>
        <v>2</v>
      </c>
      <c r="H4527">
        <v>0.72536999999999996</v>
      </c>
      <c r="I4527">
        <v>0.72685999999999995</v>
      </c>
      <c r="J4527">
        <v>0.72008000000000005</v>
      </c>
      <c r="K4527">
        <v>0.72275999999999996</v>
      </c>
      <c r="L4527" s="5">
        <f t="shared" si="501"/>
        <v>-2.6100000000000012</v>
      </c>
    </row>
    <row r="4528" spans="1:12" x14ac:dyDescent="0.25">
      <c r="A4528">
        <f t="shared" si="502"/>
        <v>2016</v>
      </c>
      <c r="B4528" t="str">
        <f t="shared" si="503"/>
        <v>01.01.2016</v>
      </c>
      <c r="C4528" t="str">
        <f t="shared" si="504"/>
        <v>3.6.2016</v>
      </c>
      <c r="D4528" s="1">
        <v>42524</v>
      </c>
      <c r="E4528" s="3">
        <f t="shared" si="505"/>
        <v>153</v>
      </c>
      <c r="F4528" s="5">
        <f t="shared" si="506"/>
        <v>6</v>
      </c>
      <c r="G4528" s="5">
        <f t="shared" si="507"/>
        <v>3</v>
      </c>
      <c r="H4528">
        <v>0.72279000000000004</v>
      </c>
      <c r="I4528">
        <v>0.73675999999999997</v>
      </c>
      <c r="J4528">
        <v>0.72175</v>
      </c>
      <c r="K4528">
        <v>0.73653999999999997</v>
      </c>
      <c r="L4528" s="5">
        <f t="shared" si="501"/>
        <v>13.749999999999929</v>
      </c>
    </row>
    <row r="4529" spans="1:12" x14ac:dyDescent="0.25">
      <c r="A4529">
        <f t="shared" si="502"/>
        <v>2016</v>
      </c>
      <c r="B4529" t="str">
        <f t="shared" si="503"/>
        <v>01.01.2016</v>
      </c>
      <c r="C4529" t="str">
        <f t="shared" si="504"/>
        <v>6.6.2016</v>
      </c>
      <c r="D4529" s="1">
        <v>42527</v>
      </c>
      <c r="E4529" s="3">
        <f t="shared" si="505"/>
        <v>156</v>
      </c>
      <c r="F4529" s="5">
        <f t="shared" si="506"/>
        <v>6</v>
      </c>
      <c r="G4529" s="5">
        <f t="shared" si="507"/>
        <v>6</v>
      </c>
      <c r="H4529">
        <v>0.73668999999999996</v>
      </c>
      <c r="I4529">
        <v>0.73794000000000004</v>
      </c>
      <c r="J4529">
        <v>0.73145000000000004</v>
      </c>
      <c r="K4529">
        <v>0.73645000000000005</v>
      </c>
      <c r="L4529" s="5">
        <f t="shared" si="501"/>
        <v>-0.23999999999990695</v>
      </c>
    </row>
    <row r="4530" spans="1:12" x14ac:dyDescent="0.25">
      <c r="A4530">
        <f t="shared" si="502"/>
        <v>2016</v>
      </c>
      <c r="B4530" t="str">
        <f t="shared" si="503"/>
        <v>01.01.2016</v>
      </c>
      <c r="C4530" t="str">
        <f t="shared" si="504"/>
        <v>7.6.2016</v>
      </c>
      <c r="D4530" s="1">
        <v>42528</v>
      </c>
      <c r="E4530" s="3">
        <f t="shared" si="505"/>
        <v>157</v>
      </c>
      <c r="F4530" s="5">
        <f t="shared" si="506"/>
        <v>6</v>
      </c>
      <c r="G4530" s="5">
        <f t="shared" si="507"/>
        <v>7</v>
      </c>
      <c r="H4530">
        <v>0.73638999999999999</v>
      </c>
      <c r="I4530">
        <v>0.74629999999999996</v>
      </c>
      <c r="J4530">
        <v>0.73589000000000004</v>
      </c>
      <c r="K4530">
        <v>0.74563000000000001</v>
      </c>
      <c r="L4530" s="5">
        <f t="shared" si="501"/>
        <v>9.2400000000000269</v>
      </c>
    </row>
    <row r="4531" spans="1:12" x14ac:dyDescent="0.25">
      <c r="A4531">
        <f t="shared" si="502"/>
        <v>2016</v>
      </c>
      <c r="B4531" t="str">
        <f t="shared" si="503"/>
        <v>01.01.2016</v>
      </c>
      <c r="C4531" t="str">
        <f t="shared" si="504"/>
        <v>8.6.2016</v>
      </c>
      <c r="D4531" s="1">
        <v>42529</v>
      </c>
      <c r="E4531" s="3">
        <f t="shared" si="505"/>
        <v>158</v>
      </c>
      <c r="F4531" s="5">
        <f t="shared" si="506"/>
        <v>6</v>
      </c>
      <c r="G4531" s="5">
        <f t="shared" si="507"/>
        <v>8</v>
      </c>
      <c r="H4531">
        <v>0.74544999999999995</v>
      </c>
      <c r="I4531">
        <v>0.74814000000000003</v>
      </c>
      <c r="J4531">
        <v>0.74297999999999997</v>
      </c>
      <c r="K4531">
        <v>0.74680999999999997</v>
      </c>
      <c r="L4531" s="5">
        <f t="shared" si="501"/>
        <v>1.3600000000000279</v>
      </c>
    </row>
    <row r="4532" spans="1:12" x14ac:dyDescent="0.25">
      <c r="A4532">
        <f t="shared" si="502"/>
        <v>2016</v>
      </c>
      <c r="B4532" t="str">
        <f t="shared" si="503"/>
        <v>01.01.2016</v>
      </c>
      <c r="C4532" t="str">
        <f t="shared" si="504"/>
        <v>9.6.2016</v>
      </c>
      <c r="D4532" s="1">
        <v>42530</v>
      </c>
      <c r="E4532" s="3">
        <f t="shared" si="505"/>
        <v>159</v>
      </c>
      <c r="F4532" s="5">
        <f t="shared" si="506"/>
        <v>6</v>
      </c>
      <c r="G4532" s="5">
        <f t="shared" si="507"/>
        <v>9</v>
      </c>
      <c r="H4532">
        <v>0.74670999999999998</v>
      </c>
      <c r="I4532">
        <v>0.75036000000000003</v>
      </c>
      <c r="J4532">
        <v>0.74199999999999999</v>
      </c>
      <c r="K4532">
        <v>0.74297000000000002</v>
      </c>
      <c r="L4532" s="5">
        <f t="shared" si="501"/>
        <v>-3.7399999999999656</v>
      </c>
    </row>
    <row r="4533" spans="1:12" x14ac:dyDescent="0.25">
      <c r="A4533">
        <f t="shared" si="502"/>
        <v>2016</v>
      </c>
      <c r="B4533" t="str">
        <f t="shared" si="503"/>
        <v>01.01.2016</v>
      </c>
      <c r="C4533" t="str">
        <f t="shared" si="504"/>
        <v>10.6.2016</v>
      </c>
      <c r="D4533" s="1">
        <v>42531</v>
      </c>
      <c r="E4533" s="3">
        <f t="shared" si="505"/>
        <v>160</v>
      </c>
      <c r="F4533" s="5">
        <f t="shared" si="506"/>
        <v>6</v>
      </c>
      <c r="G4533" s="5">
        <f t="shared" si="507"/>
        <v>10</v>
      </c>
      <c r="H4533">
        <v>0.74273999999999996</v>
      </c>
      <c r="I4533">
        <v>0.74372000000000005</v>
      </c>
      <c r="J4533">
        <v>0.73694999999999999</v>
      </c>
      <c r="K4533">
        <v>0.73726999999999998</v>
      </c>
      <c r="L4533" s="5">
        <f t="shared" si="501"/>
        <v>-5.4699999999999749</v>
      </c>
    </row>
    <row r="4534" spans="1:12" x14ac:dyDescent="0.25">
      <c r="A4534">
        <f t="shared" si="502"/>
        <v>2016</v>
      </c>
      <c r="B4534" t="str">
        <f t="shared" si="503"/>
        <v>01.01.2016</v>
      </c>
      <c r="C4534" t="str">
        <f t="shared" si="504"/>
        <v>13.6.2016</v>
      </c>
      <c r="D4534" s="1">
        <v>42534</v>
      </c>
      <c r="E4534" s="3">
        <f t="shared" si="505"/>
        <v>163</v>
      </c>
      <c r="F4534" s="5">
        <f t="shared" si="506"/>
        <v>6</v>
      </c>
      <c r="G4534" s="5">
        <f t="shared" si="507"/>
        <v>13</v>
      </c>
      <c r="H4534">
        <v>0.73741999999999996</v>
      </c>
      <c r="I4534">
        <v>0.74097999999999997</v>
      </c>
      <c r="J4534">
        <v>0.73585</v>
      </c>
      <c r="K4534">
        <v>0.73853000000000002</v>
      </c>
      <c r="L4534" s="5">
        <f t="shared" si="501"/>
        <v>1.1100000000000554</v>
      </c>
    </row>
    <row r="4535" spans="1:12" x14ac:dyDescent="0.25">
      <c r="A4535">
        <f t="shared" si="502"/>
        <v>2016</v>
      </c>
      <c r="B4535" t="str">
        <f t="shared" si="503"/>
        <v>01.01.2016</v>
      </c>
      <c r="C4535" t="str">
        <f t="shared" si="504"/>
        <v>14.6.2016</v>
      </c>
      <c r="D4535" s="1">
        <v>42535</v>
      </c>
      <c r="E4535" s="3">
        <f t="shared" si="505"/>
        <v>164</v>
      </c>
      <c r="F4535" s="5">
        <f t="shared" si="506"/>
        <v>6</v>
      </c>
      <c r="G4535" s="5">
        <f t="shared" si="507"/>
        <v>14</v>
      </c>
      <c r="H4535">
        <v>0.73851</v>
      </c>
      <c r="I4535">
        <v>0.74038000000000004</v>
      </c>
      <c r="J4535">
        <v>0.73297999999999996</v>
      </c>
      <c r="K4535">
        <v>0.73565000000000003</v>
      </c>
      <c r="L4535" s="5">
        <f t="shared" si="501"/>
        <v>-2.8599999999999737</v>
      </c>
    </row>
    <row r="4536" spans="1:12" x14ac:dyDescent="0.25">
      <c r="A4536">
        <f t="shared" si="502"/>
        <v>2016</v>
      </c>
      <c r="B4536" t="str">
        <f t="shared" si="503"/>
        <v>01.01.2016</v>
      </c>
      <c r="C4536" t="str">
        <f t="shared" si="504"/>
        <v>15.6.2016</v>
      </c>
      <c r="D4536" s="1">
        <v>42536</v>
      </c>
      <c r="E4536" s="3">
        <f t="shared" si="505"/>
        <v>165</v>
      </c>
      <c r="F4536" s="5">
        <f t="shared" si="506"/>
        <v>6</v>
      </c>
      <c r="G4536" s="5">
        <f t="shared" si="507"/>
        <v>15</v>
      </c>
      <c r="H4536">
        <v>0.73563999999999996</v>
      </c>
      <c r="I4536">
        <v>0.74451999999999996</v>
      </c>
      <c r="J4536">
        <v>0.73331999999999997</v>
      </c>
      <c r="K4536">
        <v>0.74058000000000002</v>
      </c>
      <c r="L4536" s="5">
        <f t="shared" si="501"/>
        <v>4.9400000000000555</v>
      </c>
    </row>
    <row r="4537" spans="1:12" x14ac:dyDescent="0.25">
      <c r="A4537">
        <f t="shared" si="502"/>
        <v>2016</v>
      </c>
      <c r="B4537" t="str">
        <f t="shared" si="503"/>
        <v>01.01.2016</v>
      </c>
      <c r="C4537" t="str">
        <f t="shared" si="504"/>
        <v>16.6.2016</v>
      </c>
      <c r="D4537" s="1">
        <v>42537</v>
      </c>
      <c r="E4537" s="3">
        <f t="shared" si="505"/>
        <v>166</v>
      </c>
      <c r="F4537" s="5">
        <f t="shared" si="506"/>
        <v>6</v>
      </c>
      <c r="G4537" s="5">
        <f t="shared" si="507"/>
        <v>16</v>
      </c>
      <c r="H4537">
        <v>0.74058000000000002</v>
      </c>
      <c r="I4537">
        <v>0.74416000000000004</v>
      </c>
      <c r="J4537">
        <v>0.72846</v>
      </c>
      <c r="K4537">
        <v>0.73612</v>
      </c>
      <c r="L4537" s="5">
        <f t="shared" si="501"/>
        <v>-4.4600000000000195</v>
      </c>
    </row>
    <row r="4538" spans="1:12" x14ac:dyDescent="0.25">
      <c r="A4538">
        <f t="shared" si="502"/>
        <v>2016</v>
      </c>
      <c r="B4538" t="str">
        <f t="shared" si="503"/>
        <v>01.01.2016</v>
      </c>
      <c r="C4538" t="str">
        <f t="shared" si="504"/>
        <v>17.6.2016</v>
      </c>
      <c r="D4538" s="1">
        <v>42538</v>
      </c>
      <c r="E4538" s="3">
        <f t="shared" si="505"/>
        <v>167</v>
      </c>
      <c r="F4538" s="5">
        <f t="shared" si="506"/>
        <v>6</v>
      </c>
      <c r="G4538" s="5">
        <f t="shared" si="507"/>
        <v>17</v>
      </c>
      <c r="H4538">
        <v>0.73609999999999998</v>
      </c>
      <c r="I4538">
        <v>0.74099999999999999</v>
      </c>
      <c r="J4538">
        <v>0.73584000000000005</v>
      </c>
      <c r="K4538">
        <v>0.73916000000000004</v>
      </c>
      <c r="L4538" s="5">
        <f t="shared" si="501"/>
        <v>3.0600000000000627</v>
      </c>
    </row>
    <row r="4539" spans="1:12" x14ac:dyDescent="0.25">
      <c r="A4539">
        <f t="shared" si="502"/>
        <v>2016</v>
      </c>
      <c r="B4539" t="str">
        <f t="shared" si="503"/>
        <v>01.01.2016</v>
      </c>
      <c r="C4539" t="str">
        <f t="shared" si="504"/>
        <v>20.6.2016</v>
      </c>
      <c r="D4539" s="1">
        <v>42541</v>
      </c>
      <c r="E4539" s="3">
        <f t="shared" si="505"/>
        <v>170</v>
      </c>
      <c r="F4539" s="5">
        <f t="shared" si="506"/>
        <v>6</v>
      </c>
      <c r="G4539" s="5">
        <f t="shared" si="507"/>
        <v>20</v>
      </c>
      <c r="H4539">
        <v>0.74309999999999998</v>
      </c>
      <c r="I4539">
        <v>0.74802000000000002</v>
      </c>
      <c r="J4539">
        <v>0.74055000000000004</v>
      </c>
      <c r="K4539">
        <v>0.74528000000000005</v>
      </c>
      <c r="L4539" s="5">
        <f t="shared" si="501"/>
        <v>2.1800000000000708</v>
      </c>
    </row>
    <row r="4540" spans="1:12" x14ac:dyDescent="0.25">
      <c r="A4540">
        <f t="shared" si="502"/>
        <v>2016</v>
      </c>
      <c r="B4540" t="str">
        <f t="shared" si="503"/>
        <v>01.01.2016</v>
      </c>
      <c r="C4540" t="str">
        <f t="shared" si="504"/>
        <v>21.6.2016</v>
      </c>
      <c r="D4540" s="1">
        <v>42542</v>
      </c>
      <c r="E4540" s="3">
        <f t="shared" si="505"/>
        <v>171</v>
      </c>
      <c r="F4540" s="5">
        <f t="shared" si="506"/>
        <v>6</v>
      </c>
      <c r="G4540" s="5">
        <f t="shared" si="507"/>
        <v>21</v>
      </c>
      <c r="H4540">
        <v>0.74526000000000003</v>
      </c>
      <c r="I4540">
        <v>0.75119999999999998</v>
      </c>
      <c r="J4540">
        <v>0.74451999999999996</v>
      </c>
      <c r="K4540">
        <v>0.74478</v>
      </c>
      <c r="L4540" s="5">
        <f t="shared" si="501"/>
        <v>-0.48000000000003595</v>
      </c>
    </row>
    <row r="4541" spans="1:12" x14ac:dyDescent="0.25">
      <c r="A4541">
        <f t="shared" si="502"/>
        <v>2016</v>
      </c>
      <c r="B4541" t="str">
        <f t="shared" si="503"/>
        <v>01.01.2016</v>
      </c>
      <c r="C4541" t="str">
        <f t="shared" si="504"/>
        <v>22.6.2016</v>
      </c>
      <c r="D4541" s="1">
        <v>42543</v>
      </c>
      <c r="E4541" s="3">
        <f t="shared" si="505"/>
        <v>172</v>
      </c>
      <c r="F4541" s="5">
        <f t="shared" si="506"/>
        <v>6</v>
      </c>
      <c r="G4541" s="5">
        <f t="shared" si="507"/>
        <v>22</v>
      </c>
      <c r="H4541">
        <v>0.74470000000000003</v>
      </c>
      <c r="I4541">
        <v>0.75258000000000003</v>
      </c>
      <c r="J4541">
        <v>0.74407000000000001</v>
      </c>
      <c r="K4541">
        <v>0.74985999999999997</v>
      </c>
      <c r="L4541" s="5">
        <f t="shared" si="501"/>
        <v>5.1599999999999424</v>
      </c>
    </row>
    <row r="4542" spans="1:12" x14ac:dyDescent="0.25">
      <c r="A4542">
        <f t="shared" si="502"/>
        <v>2016</v>
      </c>
      <c r="B4542" t="str">
        <f t="shared" si="503"/>
        <v>01.01.2016</v>
      </c>
      <c r="C4542" t="str">
        <f t="shared" si="504"/>
        <v>23.6.2016</v>
      </c>
      <c r="D4542" s="1">
        <v>42544</v>
      </c>
      <c r="E4542" s="3">
        <f t="shared" si="505"/>
        <v>173</v>
      </c>
      <c r="F4542" s="5">
        <f t="shared" si="506"/>
        <v>6</v>
      </c>
      <c r="G4542" s="5">
        <f t="shared" si="507"/>
        <v>23</v>
      </c>
      <c r="H4542">
        <v>0.74982000000000004</v>
      </c>
      <c r="I4542">
        <v>0.76149</v>
      </c>
      <c r="J4542">
        <v>0.74924000000000002</v>
      </c>
      <c r="K4542">
        <v>0.76122999999999996</v>
      </c>
      <c r="L4542" s="5">
        <f t="shared" si="501"/>
        <v>11.40999999999992</v>
      </c>
    </row>
    <row r="4543" spans="1:12" x14ac:dyDescent="0.25">
      <c r="A4543">
        <f t="shared" si="502"/>
        <v>2016</v>
      </c>
      <c r="B4543" t="str">
        <f t="shared" si="503"/>
        <v>01.01.2016</v>
      </c>
      <c r="C4543" t="str">
        <f t="shared" si="504"/>
        <v>24.6.2016</v>
      </c>
      <c r="D4543" s="1">
        <v>42545</v>
      </c>
      <c r="E4543" s="3">
        <f t="shared" si="505"/>
        <v>174</v>
      </c>
      <c r="F4543" s="5">
        <f t="shared" si="506"/>
        <v>6</v>
      </c>
      <c r="G4543" s="5">
        <f t="shared" si="507"/>
        <v>24</v>
      </c>
      <c r="H4543">
        <v>0.76126000000000005</v>
      </c>
      <c r="I4543">
        <v>0.76427999999999996</v>
      </c>
      <c r="J4543">
        <v>0.73041999999999996</v>
      </c>
      <c r="K4543">
        <v>0.74704000000000004</v>
      </c>
      <c r="L4543" s="5">
        <f t="shared" si="501"/>
        <v>-14.22000000000001</v>
      </c>
    </row>
    <row r="4544" spans="1:12" x14ac:dyDescent="0.25">
      <c r="A4544">
        <f t="shared" si="502"/>
        <v>2016</v>
      </c>
      <c r="B4544" t="str">
        <f t="shared" si="503"/>
        <v>01.01.2016</v>
      </c>
      <c r="C4544" t="str">
        <f t="shared" si="504"/>
        <v>27.6.2016</v>
      </c>
      <c r="D4544" s="1">
        <v>42548</v>
      </c>
      <c r="E4544" s="3">
        <f t="shared" si="505"/>
        <v>177</v>
      </c>
      <c r="F4544" s="5">
        <f t="shared" si="506"/>
        <v>6</v>
      </c>
      <c r="G4544" s="5">
        <f t="shared" si="507"/>
        <v>27</v>
      </c>
      <c r="H4544">
        <v>0.74178999999999995</v>
      </c>
      <c r="I4544">
        <v>0.74504999999999999</v>
      </c>
      <c r="J4544">
        <v>0.73240000000000005</v>
      </c>
      <c r="K4544">
        <v>0.73267000000000004</v>
      </c>
      <c r="L4544" s="5">
        <f t="shared" si="501"/>
        <v>-9.1199999999999051</v>
      </c>
    </row>
    <row r="4545" spans="1:12" x14ac:dyDescent="0.25">
      <c r="A4545">
        <f t="shared" si="502"/>
        <v>2016</v>
      </c>
      <c r="B4545" t="str">
        <f t="shared" si="503"/>
        <v>01.01.2016</v>
      </c>
      <c r="C4545" t="str">
        <f t="shared" si="504"/>
        <v>28.6.2016</v>
      </c>
      <c r="D4545" s="1">
        <v>42549</v>
      </c>
      <c r="E4545" s="3">
        <f t="shared" si="505"/>
        <v>178</v>
      </c>
      <c r="F4545" s="5">
        <f t="shared" si="506"/>
        <v>6</v>
      </c>
      <c r="G4545" s="5">
        <f t="shared" si="507"/>
        <v>28</v>
      </c>
      <c r="H4545">
        <v>0.73267000000000004</v>
      </c>
      <c r="I4545">
        <v>0.74143999999999999</v>
      </c>
      <c r="J4545">
        <v>0.73241999999999996</v>
      </c>
      <c r="K4545">
        <v>0.73831000000000002</v>
      </c>
      <c r="L4545" s="5">
        <f t="shared" si="501"/>
        <v>5.6399999999999784</v>
      </c>
    </row>
    <row r="4546" spans="1:12" x14ac:dyDescent="0.25">
      <c r="A4546">
        <f t="shared" si="502"/>
        <v>2016</v>
      </c>
      <c r="B4546" t="str">
        <f t="shared" si="503"/>
        <v>01.01.2016</v>
      </c>
      <c r="C4546" t="str">
        <f t="shared" si="504"/>
        <v>29.6.2016</v>
      </c>
      <c r="D4546" s="1">
        <v>42550</v>
      </c>
      <c r="E4546" s="3">
        <f t="shared" si="505"/>
        <v>179</v>
      </c>
      <c r="F4546" s="5">
        <f t="shared" si="506"/>
        <v>6</v>
      </c>
      <c r="G4546" s="5">
        <f t="shared" si="507"/>
        <v>29</v>
      </c>
      <c r="H4546">
        <v>0.73831000000000002</v>
      </c>
      <c r="I4546">
        <v>0.74555000000000005</v>
      </c>
      <c r="J4546">
        <v>0.73799999999999999</v>
      </c>
      <c r="K4546">
        <v>0.74487999999999999</v>
      </c>
      <c r="L4546" s="5">
        <f t="shared" si="501"/>
        <v>6.5699999999999648</v>
      </c>
    </row>
    <row r="4547" spans="1:12" x14ac:dyDescent="0.25">
      <c r="A4547">
        <f t="shared" si="502"/>
        <v>2016</v>
      </c>
      <c r="B4547" t="str">
        <f t="shared" si="503"/>
        <v>01.01.2016</v>
      </c>
      <c r="C4547" t="str">
        <f t="shared" si="504"/>
        <v>30.6.2016</v>
      </c>
      <c r="D4547" s="1">
        <v>42551</v>
      </c>
      <c r="E4547" s="3">
        <f t="shared" si="505"/>
        <v>180</v>
      </c>
      <c r="F4547" s="5">
        <f t="shared" si="506"/>
        <v>6</v>
      </c>
      <c r="G4547" s="5">
        <f t="shared" si="507"/>
        <v>30</v>
      </c>
      <c r="H4547">
        <v>0.74489000000000005</v>
      </c>
      <c r="I4547">
        <v>0.74719999999999998</v>
      </c>
      <c r="J4547">
        <v>0.73706000000000005</v>
      </c>
      <c r="K4547">
        <v>0.74475999999999998</v>
      </c>
      <c r="L4547" s="5">
        <f t="shared" si="501"/>
        <v>-0.1300000000000745</v>
      </c>
    </row>
    <row r="4548" spans="1:12" x14ac:dyDescent="0.25">
      <c r="A4548">
        <f t="shared" si="502"/>
        <v>2016</v>
      </c>
      <c r="B4548" t="str">
        <f t="shared" si="503"/>
        <v>01.01.2016</v>
      </c>
      <c r="C4548" t="str">
        <f t="shared" si="504"/>
        <v>1.7.2016</v>
      </c>
      <c r="D4548" s="1">
        <v>42552</v>
      </c>
      <c r="E4548" s="3">
        <f t="shared" si="505"/>
        <v>181</v>
      </c>
      <c r="F4548" s="5">
        <f t="shared" si="506"/>
        <v>7</v>
      </c>
      <c r="G4548" s="5">
        <f t="shared" si="507"/>
        <v>1</v>
      </c>
      <c r="H4548">
        <v>0.74473999999999996</v>
      </c>
      <c r="I4548">
        <v>0.75024999999999997</v>
      </c>
      <c r="J4548">
        <v>0.74363000000000001</v>
      </c>
      <c r="K4548">
        <v>0.74919000000000002</v>
      </c>
      <c r="L4548" s="5">
        <f t="shared" si="501"/>
        <v>4.450000000000065</v>
      </c>
    </row>
    <row r="4549" spans="1:12" x14ac:dyDescent="0.25">
      <c r="A4549">
        <f t="shared" si="502"/>
        <v>2016</v>
      </c>
      <c r="B4549" t="str">
        <f t="shared" si="503"/>
        <v>01.01.2016</v>
      </c>
      <c r="C4549" t="str">
        <f t="shared" si="504"/>
        <v>4.7.2016</v>
      </c>
      <c r="D4549" s="1">
        <v>42555</v>
      </c>
      <c r="E4549" s="3">
        <f t="shared" si="505"/>
        <v>184</v>
      </c>
      <c r="F4549" s="5">
        <f t="shared" si="506"/>
        <v>7</v>
      </c>
      <c r="G4549" s="5">
        <f t="shared" si="507"/>
        <v>4</v>
      </c>
      <c r="H4549">
        <v>0.74458999999999997</v>
      </c>
      <c r="I4549">
        <v>0.75438000000000005</v>
      </c>
      <c r="J4549">
        <v>0.74431999999999998</v>
      </c>
      <c r="K4549">
        <v>0.75368000000000002</v>
      </c>
      <c r="L4549" s="5">
        <f t="shared" si="501"/>
        <v>9.0900000000000425</v>
      </c>
    </row>
    <row r="4550" spans="1:12" x14ac:dyDescent="0.25">
      <c r="A4550">
        <f t="shared" si="502"/>
        <v>2016</v>
      </c>
      <c r="B4550" t="str">
        <f t="shared" si="503"/>
        <v>01.01.2016</v>
      </c>
      <c r="C4550" t="str">
        <f t="shared" si="504"/>
        <v>5.7.2016</v>
      </c>
      <c r="D4550" s="1">
        <v>42556</v>
      </c>
      <c r="E4550" s="3">
        <f t="shared" si="505"/>
        <v>185</v>
      </c>
      <c r="F4550" s="5">
        <f t="shared" si="506"/>
        <v>7</v>
      </c>
      <c r="G4550" s="5">
        <f t="shared" si="507"/>
        <v>5</v>
      </c>
      <c r="H4550">
        <v>0.75361999999999996</v>
      </c>
      <c r="I4550">
        <v>0.75434000000000001</v>
      </c>
      <c r="J4550">
        <v>0.74529000000000001</v>
      </c>
      <c r="K4550">
        <v>0.74597000000000002</v>
      </c>
      <c r="L4550" s="5">
        <f t="shared" si="501"/>
        <v>-7.6499999999999346</v>
      </c>
    </row>
    <row r="4551" spans="1:12" x14ac:dyDescent="0.25">
      <c r="A4551">
        <f t="shared" si="502"/>
        <v>2016</v>
      </c>
      <c r="B4551" t="str">
        <f t="shared" si="503"/>
        <v>01.01.2016</v>
      </c>
      <c r="C4551" t="str">
        <f t="shared" si="504"/>
        <v>6.7.2016</v>
      </c>
      <c r="D4551" s="1">
        <v>42557</v>
      </c>
      <c r="E4551" s="3">
        <f t="shared" si="505"/>
        <v>186</v>
      </c>
      <c r="F4551" s="5">
        <f t="shared" si="506"/>
        <v>7</v>
      </c>
      <c r="G4551" s="5">
        <f t="shared" si="507"/>
        <v>6</v>
      </c>
      <c r="H4551">
        <v>0.74590999999999996</v>
      </c>
      <c r="I4551">
        <v>0.75280999999999998</v>
      </c>
      <c r="J4551">
        <v>0.74073</v>
      </c>
      <c r="K4551">
        <v>0.75166999999999995</v>
      </c>
      <c r="L4551" s="5">
        <f t="shared" si="501"/>
        <v>5.7599999999999874</v>
      </c>
    </row>
    <row r="4552" spans="1:12" x14ac:dyDescent="0.25">
      <c r="A4552">
        <f t="shared" si="502"/>
        <v>2016</v>
      </c>
      <c r="B4552" t="str">
        <f t="shared" si="503"/>
        <v>01.01.2016</v>
      </c>
      <c r="C4552" t="str">
        <f t="shared" si="504"/>
        <v>7.7.2016</v>
      </c>
      <c r="D4552" s="1">
        <v>42558</v>
      </c>
      <c r="E4552" s="3">
        <f t="shared" si="505"/>
        <v>187</v>
      </c>
      <c r="F4552" s="5">
        <f t="shared" si="506"/>
        <v>7</v>
      </c>
      <c r="G4552" s="5">
        <f t="shared" si="507"/>
        <v>7</v>
      </c>
      <c r="H4552">
        <v>0.75168000000000001</v>
      </c>
      <c r="I4552">
        <v>0.75380000000000003</v>
      </c>
      <c r="J4552">
        <v>0.74663999999999997</v>
      </c>
      <c r="K4552">
        <v>0.74763999999999997</v>
      </c>
      <c r="L4552" s="5">
        <f t="shared" si="501"/>
        <v>-4.0400000000000436</v>
      </c>
    </row>
    <row r="4553" spans="1:12" x14ac:dyDescent="0.25">
      <c r="A4553">
        <f t="shared" si="502"/>
        <v>2016</v>
      </c>
      <c r="B4553" t="str">
        <f t="shared" si="503"/>
        <v>01.01.2016</v>
      </c>
      <c r="C4553" t="str">
        <f t="shared" si="504"/>
        <v>8.7.2016</v>
      </c>
      <c r="D4553" s="1">
        <v>42559</v>
      </c>
      <c r="E4553" s="3">
        <f t="shared" si="505"/>
        <v>188</v>
      </c>
      <c r="F4553" s="5">
        <f t="shared" si="506"/>
        <v>7</v>
      </c>
      <c r="G4553" s="5">
        <f t="shared" si="507"/>
        <v>8</v>
      </c>
      <c r="H4553">
        <v>0.74760000000000004</v>
      </c>
      <c r="I4553">
        <v>0.75726000000000004</v>
      </c>
      <c r="J4553">
        <v>0.74695999999999996</v>
      </c>
      <c r="K4553">
        <v>0.75653000000000004</v>
      </c>
      <c r="L4553" s="5">
        <f t="shared" si="501"/>
        <v>8.9299999999999926</v>
      </c>
    </row>
    <row r="4554" spans="1:12" x14ac:dyDescent="0.25">
      <c r="A4554">
        <f t="shared" si="502"/>
        <v>2016</v>
      </c>
      <c r="B4554" t="str">
        <f t="shared" si="503"/>
        <v>01.01.2016</v>
      </c>
      <c r="C4554" t="str">
        <f t="shared" si="504"/>
        <v>11.7.2016</v>
      </c>
      <c r="D4554" s="1">
        <v>42562</v>
      </c>
      <c r="E4554" s="3">
        <f t="shared" si="505"/>
        <v>191</v>
      </c>
      <c r="F4554" s="5">
        <f t="shared" si="506"/>
        <v>7</v>
      </c>
      <c r="G4554" s="5">
        <f t="shared" si="507"/>
        <v>11</v>
      </c>
      <c r="H4554">
        <v>0.75639999999999996</v>
      </c>
      <c r="I4554">
        <v>0.75748000000000004</v>
      </c>
      <c r="J4554">
        <v>0.75212000000000001</v>
      </c>
      <c r="K4554">
        <v>0.75302999999999998</v>
      </c>
      <c r="L4554" s="5">
        <f t="shared" si="501"/>
        <v>-3.3699999999999841</v>
      </c>
    </row>
    <row r="4555" spans="1:12" x14ac:dyDescent="0.25">
      <c r="A4555">
        <f t="shared" si="502"/>
        <v>2016</v>
      </c>
      <c r="B4555" t="str">
        <f t="shared" si="503"/>
        <v>01.01.2016</v>
      </c>
      <c r="C4555" t="str">
        <f t="shared" si="504"/>
        <v>12.7.2016</v>
      </c>
      <c r="D4555" s="1">
        <v>42563</v>
      </c>
      <c r="E4555" s="3">
        <f t="shared" si="505"/>
        <v>192</v>
      </c>
      <c r="F4555" s="5">
        <f t="shared" si="506"/>
        <v>7</v>
      </c>
      <c r="G4555" s="5">
        <f t="shared" si="507"/>
        <v>12</v>
      </c>
      <c r="H4555">
        <v>0.75302999999999998</v>
      </c>
      <c r="I4555">
        <v>0.76571999999999996</v>
      </c>
      <c r="J4555">
        <v>0.75295000000000001</v>
      </c>
      <c r="K4555">
        <v>0.76214999999999999</v>
      </c>
      <c r="L4555" s="5">
        <f t="shared" si="501"/>
        <v>9.120000000000017</v>
      </c>
    </row>
    <row r="4556" spans="1:12" x14ac:dyDescent="0.25">
      <c r="A4556">
        <f t="shared" si="502"/>
        <v>2016</v>
      </c>
      <c r="B4556" t="str">
        <f t="shared" si="503"/>
        <v>01.01.2016</v>
      </c>
      <c r="C4556" t="str">
        <f t="shared" si="504"/>
        <v>13.7.2016</v>
      </c>
      <c r="D4556" s="1">
        <v>42564</v>
      </c>
      <c r="E4556" s="3">
        <f t="shared" si="505"/>
        <v>193</v>
      </c>
      <c r="F4556" s="5">
        <f t="shared" si="506"/>
        <v>7</v>
      </c>
      <c r="G4556" s="5">
        <f t="shared" si="507"/>
        <v>13</v>
      </c>
      <c r="H4556">
        <v>0.76214999999999999</v>
      </c>
      <c r="I4556">
        <v>0.76376999999999995</v>
      </c>
      <c r="J4556">
        <v>0.75771999999999995</v>
      </c>
      <c r="K4556">
        <v>0.76065000000000005</v>
      </c>
      <c r="L4556" s="5">
        <f t="shared" si="501"/>
        <v>-1.4999999999999458</v>
      </c>
    </row>
    <row r="4557" spans="1:12" x14ac:dyDescent="0.25">
      <c r="A4557">
        <f t="shared" si="502"/>
        <v>2016</v>
      </c>
      <c r="B4557" t="str">
        <f t="shared" si="503"/>
        <v>01.01.2016</v>
      </c>
      <c r="C4557" t="str">
        <f t="shared" si="504"/>
        <v>14.7.2016</v>
      </c>
      <c r="D4557" s="1">
        <v>42565</v>
      </c>
      <c r="E4557" s="3">
        <f t="shared" si="505"/>
        <v>194</v>
      </c>
      <c r="F4557" s="5">
        <f t="shared" si="506"/>
        <v>7</v>
      </c>
      <c r="G4557" s="5">
        <f t="shared" si="507"/>
        <v>14</v>
      </c>
      <c r="H4557">
        <v>0.76065000000000005</v>
      </c>
      <c r="I4557">
        <v>0.76524000000000003</v>
      </c>
      <c r="J4557">
        <v>0.75904000000000005</v>
      </c>
      <c r="K4557">
        <v>0.76302000000000003</v>
      </c>
      <c r="L4557" s="5">
        <f t="shared" si="501"/>
        <v>2.3699999999999832</v>
      </c>
    </row>
    <row r="4558" spans="1:12" x14ac:dyDescent="0.25">
      <c r="A4558">
        <f t="shared" si="502"/>
        <v>2016</v>
      </c>
      <c r="B4558" t="str">
        <f t="shared" si="503"/>
        <v>01.01.2016</v>
      </c>
      <c r="C4558" t="str">
        <f t="shared" si="504"/>
        <v>15.7.2016</v>
      </c>
      <c r="D4558" s="1">
        <v>42566</v>
      </c>
      <c r="E4558" s="3">
        <f t="shared" si="505"/>
        <v>195</v>
      </c>
      <c r="F4558" s="5">
        <f t="shared" si="506"/>
        <v>7</v>
      </c>
      <c r="G4558" s="5">
        <f t="shared" si="507"/>
        <v>15</v>
      </c>
      <c r="H4558">
        <v>0.76297000000000004</v>
      </c>
      <c r="I4558">
        <v>0.76754999999999995</v>
      </c>
      <c r="J4558">
        <v>0.75578999999999996</v>
      </c>
      <c r="K4558">
        <v>0.75736000000000003</v>
      </c>
      <c r="L4558" s="5">
        <f t="shared" si="501"/>
        <v>-5.6100000000000039</v>
      </c>
    </row>
    <row r="4559" spans="1:12" x14ac:dyDescent="0.25">
      <c r="A4559">
        <f t="shared" si="502"/>
        <v>2016</v>
      </c>
      <c r="B4559" t="str">
        <f t="shared" si="503"/>
        <v>01.01.2016</v>
      </c>
      <c r="C4559" t="str">
        <f t="shared" si="504"/>
        <v>18.7.2016</v>
      </c>
      <c r="D4559" s="1">
        <v>42569</v>
      </c>
      <c r="E4559" s="3">
        <f t="shared" si="505"/>
        <v>198</v>
      </c>
      <c r="F4559" s="5">
        <f t="shared" si="506"/>
        <v>7</v>
      </c>
      <c r="G4559" s="5">
        <f t="shared" si="507"/>
        <v>18</v>
      </c>
      <c r="H4559">
        <v>0.75922999999999996</v>
      </c>
      <c r="I4559">
        <v>0.76058000000000003</v>
      </c>
      <c r="J4559">
        <v>0.75743000000000005</v>
      </c>
      <c r="K4559">
        <v>0.75897999999999999</v>
      </c>
      <c r="L4559" s="5">
        <f t="shared" si="501"/>
        <v>-0.24999999999997247</v>
      </c>
    </row>
    <row r="4560" spans="1:12" x14ac:dyDescent="0.25">
      <c r="A4560">
        <f t="shared" si="502"/>
        <v>2016</v>
      </c>
      <c r="B4560" t="str">
        <f t="shared" si="503"/>
        <v>01.01.2016</v>
      </c>
      <c r="C4560" t="str">
        <f t="shared" si="504"/>
        <v>19.7.2016</v>
      </c>
      <c r="D4560" s="1">
        <v>42570</v>
      </c>
      <c r="E4560" s="3">
        <f t="shared" si="505"/>
        <v>199</v>
      </c>
      <c r="F4560" s="5">
        <f t="shared" si="506"/>
        <v>7</v>
      </c>
      <c r="G4560" s="5">
        <f t="shared" si="507"/>
        <v>19</v>
      </c>
      <c r="H4560">
        <v>0.75895000000000001</v>
      </c>
      <c r="I4560">
        <v>0.75900999999999996</v>
      </c>
      <c r="J4560">
        <v>0.74753000000000003</v>
      </c>
      <c r="K4560">
        <v>0.75033000000000005</v>
      </c>
      <c r="L4560" s="5">
        <f t="shared" si="501"/>
        <v>-8.6199999999999619</v>
      </c>
    </row>
    <row r="4561" spans="1:12" x14ac:dyDescent="0.25">
      <c r="A4561">
        <f t="shared" si="502"/>
        <v>2016</v>
      </c>
      <c r="B4561" t="str">
        <f t="shared" si="503"/>
        <v>01.01.2016</v>
      </c>
      <c r="C4561" t="str">
        <f t="shared" si="504"/>
        <v>20.7.2016</v>
      </c>
      <c r="D4561" s="1">
        <v>42571</v>
      </c>
      <c r="E4561" s="3">
        <f t="shared" si="505"/>
        <v>200</v>
      </c>
      <c r="F4561" s="5">
        <f t="shared" si="506"/>
        <v>7</v>
      </c>
      <c r="G4561" s="5">
        <f t="shared" si="507"/>
        <v>20</v>
      </c>
      <c r="H4561">
        <v>0.75033000000000005</v>
      </c>
      <c r="I4561">
        <v>0.75163999999999997</v>
      </c>
      <c r="J4561">
        <v>0.74612999999999996</v>
      </c>
      <c r="K4561">
        <v>0.74743000000000004</v>
      </c>
      <c r="L4561" s="5">
        <f t="shared" si="501"/>
        <v>-2.9000000000000137</v>
      </c>
    </row>
    <row r="4562" spans="1:12" x14ac:dyDescent="0.25">
      <c r="A4562">
        <f t="shared" si="502"/>
        <v>2016</v>
      </c>
      <c r="B4562" t="str">
        <f t="shared" si="503"/>
        <v>01.01.2016</v>
      </c>
      <c r="C4562" t="str">
        <f t="shared" si="504"/>
        <v>21.7.2016</v>
      </c>
      <c r="D4562" s="1">
        <v>42572</v>
      </c>
      <c r="E4562" s="3">
        <f t="shared" si="505"/>
        <v>201</v>
      </c>
      <c r="F4562" s="5">
        <f t="shared" si="506"/>
        <v>7</v>
      </c>
      <c r="G4562" s="5">
        <f t="shared" si="507"/>
        <v>21</v>
      </c>
      <c r="H4562">
        <v>0.74743999999999999</v>
      </c>
      <c r="I4562">
        <v>0.75134000000000001</v>
      </c>
      <c r="J4562">
        <v>0.74524999999999997</v>
      </c>
      <c r="K4562">
        <v>0.74927999999999995</v>
      </c>
      <c r="L4562" s="5">
        <f t="shared" si="501"/>
        <v>1.8399999999999528</v>
      </c>
    </row>
    <row r="4563" spans="1:12" x14ac:dyDescent="0.25">
      <c r="A4563">
        <f t="shared" si="502"/>
        <v>2016</v>
      </c>
      <c r="B4563" t="str">
        <f t="shared" si="503"/>
        <v>01.01.2016</v>
      </c>
      <c r="C4563" t="str">
        <f t="shared" si="504"/>
        <v>22.7.2016</v>
      </c>
      <c r="D4563" s="1">
        <v>42573</v>
      </c>
      <c r="E4563" s="3">
        <f t="shared" si="505"/>
        <v>202</v>
      </c>
      <c r="F4563" s="5">
        <f t="shared" si="506"/>
        <v>7</v>
      </c>
      <c r="G4563" s="5">
        <f t="shared" si="507"/>
        <v>22</v>
      </c>
      <c r="H4563">
        <v>0.74927999999999995</v>
      </c>
      <c r="I4563">
        <v>0.75073999999999996</v>
      </c>
      <c r="J4563">
        <v>0.74419000000000002</v>
      </c>
      <c r="K4563">
        <v>0.74602000000000002</v>
      </c>
      <c r="L4563" s="5">
        <f t="shared" si="501"/>
        <v>-3.2599999999999296</v>
      </c>
    </row>
    <row r="4564" spans="1:12" x14ac:dyDescent="0.25">
      <c r="A4564">
        <f t="shared" si="502"/>
        <v>2016</v>
      </c>
      <c r="B4564" t="str">
        <f t="shared" si="503"/>
        <v>01.01.2016</v>
      </c>
      <c r="C4564" t="str">
        <f t="shared" si="504"/>
        <v>25.7.2016</v>
      </c>
      <c r="D4564" s="1">
        <v>42576</v>
      </c>
      <c r="E4564" s="3">
        <f t="shared" si="505"/>
        <v>205</v>
      </c>
      <c r="F4564" s="5">
        <f t="shared" si="506"/>
        <v>7</v>
      </c>
      <c r="G4564" s="5">
        <f t="shared" si="507"/>
        <v>25</v>
      </c>
      <c r="H4564">
        <v>0.74602000000000002</v>
      </c>
      <c r="I4564">
        <v>0.74916000000000005</v>
      </c>
      <c r="J4564">
        <v>0.74512999999999996</v>
      </c>
      <c r="K4564">
        <v>0.74680999999999997</v>
      </c>
      <c r="L4564" s="5">
        <f t="shared" si="501"/>
        <v>0.7899999999999574</v>
      </c>
    </row>
    <row r="4565" spans="1:12" x14ac:dyDescent="0.25">
      <c r="A4565">
        <f t="shared" si="502"/>
        <v>2016</v>
      </c>
      <c r="B4565" t="str">
        <f t="shared" si="503"/>
        <v>01.01.2016</v>
      </c>
      <c r="C4565" t="str">
        <f t="shared" si="504"/>
        <v>26.7.2016</v>
      </c>
      <c r="D4565" s="1">
        <v>42577</v>
      </c>
      <c r="E4565" s="3">
        <f t="shared" si="505"/>
        <v>206</v>
      </c>
      <c r="F4565" s="5">
        <f t="shared" si="506"/>
        <v>7</v>
      </c>
      <c r="G4565" s="5">
        <f t="shared" si="507"/>
        <v>26</v>
      </c>
      <c r="H4565">
        <v>0.74677000000000004</v>
      </c>
      <c r="I4565">
        <v>0.75394000000000005</v>
      </c>
      <c r="J4565">
        <v>0.74619999999999997</v>
      </c>
      <c r="K4565">
        <v>0.74997000000000003</v>
      </c>
      <c r="L4565" s="5">
        <f t="shared" si="501"/>
        <v>3.1999999999999806</v>
      </c>
    </row>
    <row r="4566" spans="1:12" x14ac:dyDescent="0.25">
      <c r="A4566">
        <f t="shared" si="502"/>
        <v>2016</v>
      </c>
      <c r="B4566" t="str">
        <f t="shared" si="503"/>
        <v>01.01.2016</v>
      </c>
      <c r="C4566" t="str">
        <f t="shared" si="504"/>
        <v>27.7.2016</v>
      </c>
      <c r="D4566" s="1">
        <v>42578</v>
      </c>
      <c r="E4566" s="3">
        <f t="shared" si="505"/>
        <v>207</v>
      </c>
      <c r="F4566" s="5">
        <f t="shared" si="506"/>
        <v>7</v>
      </c>
      <c r="G4566" s="5">
        <f t="shared" si="507"/>
        <v>27</v>
      </c>
      <c r="H4566">
        <v>0.74995999999999996</v>
      </c>
      <c r="I4566">
        <v>0.75653000000000004</v>
      </c>
      <c r="J4566">
        <v>0.74199999999999999</v>
      </c>
      <c r="K4566">
        <v>0.74883999999999995</v>
      </c>
      <c r="L4566" s="5">
        <f t="shared" si="501"/>
        <v>-1.1200000000000099</v>
      </c>
    </row>
    <row r="4567" spans="1:12" x14ac:dyDescent="0.25">
      <c r="A4567">
        <f t="shared" si="502"/>
        <v>2016</v>
      </c>
      <c r="B4567" t="str">
        <f t="shared" si="503"/>
        <v>01.01.2016</v>
      </c>
      <c r="C4567" t="str">
        <f t="shared" si="504"/>
        <v>28.7.2016</v>
      </c>
      <c r="D4567" s="1">
        <v>42579</v>
      </c>
      <c r="E4567" s="3">
        <f t="shared" si="505"/>
        <v>208</v>
      </c>
      <c r="F4567" s="5">
        <f t="shared" si="506"/>
        <v>7</v>
      </c>
      <c r="G4567" s="5">
        <f t="shared" si="507"/>
        <v>28</v>
      </c>
      <c r="H4567">
        <v>0.74880000000000002</v>
      </c>
      <c r="I4567">
        <v>0.75485999999999998</v>
      </c>
      <c r="J4567">
        <v>0.74851999999999996</v>
      </c>
      <c r="K4567">
        <v>0.75004000000000004</v>
      </c>
      <c r="L4567" s="5">
        <f t="shared" si="501"/>
        <v>1.2400000000000189</v>
      </c>
    </row>
    <row r="4568" spans="1:12" x14ac:dyDescent="0.25">
      <c r="A4568">
        <f t="shared" si="502"/>
        <v>2016</v>
      </c>
      <c r="B4568" t="str">
        <f t="shared" si="503"/>
        <v>01.01.2016</v>
      </c>
      <c r="C4568" t="str">
        <f t="shared" si="504"/>
        <v>29.7.2016</v>
      </c>
      <c r="D4568" s="1">
        <v>42580</v>
      </c>
      <c r="E4568" s="3">
        <f t="shared" si="505"/>
        <v>209</v>
      </c>
      <c r="F4568" s="5">
        <f t="shared" si="506"/>
        <v>7</v>
      </c>
      <c r="G4568" s="5">
        <f t="shared" si="507"/>
        <v>29</v>
      </c>
      <c r="H4568">
        <v>0.75002000000000002</v>
      </c>
      <c r="I4568">
        <v>0.76095999999999997</v>
      </c>
      <c r="J4568">
        <v>0.74921000000000004</v>
      </c>
      <c r="K4568">
        <v>0.75978999999999997</v>
      </c>
      <c r="L4568" s="5">
        <f t="shared" si="501"/>
        <v>9.7699999999999463</v>
      </c>
    </row>
    <row r="4569" spans="1:12" x14ac:dyDescent="0.25">
      <c r="A4569">
        <f t="shared" si="502"/>
        <v>2016</v>
      </c>
      <c r="B4569" t="str">
        <f t="shared" si="503"/>
        <v>01.01.2016</v>
      </c>
      <c r="C4569" t="str">
        <f t="shared" si="504"/>
        <v>1.8.2016</v>
      </c>
      <c r="D4569" s="1">
        <v>42583</v>
      </c>
      <c r="E4569" s="3">
        <f t="shared" si="505"/>
        <v>211</v>
      </c>
      <c r="F4569" s="5">
        <f t="shared" si="506"/>
        <v>8</v>
      </c>
      <c r="G4569" s="5">
        <f t="shared" si="507"/>
        <v>1</v>
      </c>
      <c r="H4569">
        <v>0.75902999999999998</v>
      </c>
      <c r="I4569">
        <v>0.76148000000000005</v>
      </c>
      <c r="J4569">
        <v>0.75278999999999996</v>
      </c>
      <c r="K4569">
        <v>0.75339999999999996</v>
      </c>
      <c r="L4569" s="5">
        <f t="shared" si="501"/>
        <v>-5.6300000000000239</v>
      </c>
    </row>
    <row r="4570" spans="1:12" x14ac:dyDescent="0.25">
      <c r="A4570">
        <f t="shared" si="502"/>
        <v>2016</v>
      </c>
      <c r="B4570" t="str">
        <f t="shared" si="503"/>
        <v>01.01.2016</v>
      </c>
      <c r="C4570" t="str">
        <f t="shared" si="504"/>
        <v>2.8.2016</v>
      </c>
      <c r="D4570" s="1">
        <v>42584</v>
      </c>
      <c r="E4570" s="3">
        <f t="shared" si="505"/>
        <v>212</v>
      </c>
      <c r="F4570" s="5">
        <f t="shared" si="506"/>
        <v>8</v>
      </c>
      <c r="G4570" s="5">
        <f t="shared" si="507"/>
        <v>2</v>
      </c>
      <c r="H4570">
        <v>0.75336999999999998</v>
      </c>
      <c r="I4570">
        <v>0.76368000000000003</v>
      </c>
      <c r="J4570">
        <v>0.74855000000000005</v>
      </c>
      <c r="K4570">
        <v>0.76056999999999997</v>
      </c>
      <c r="L4570" s="5">
        <f t="shared" si="501"/>
        <v>7.1999999999999842</v>
      </c>
    </row>
    <row r="4571" spans="1:12" x14ac:dyDescent="0.25">
      <c r="A4571">
        <f t="shared" si="502"/>
        <v>2016</v>
      </c>
      <c r="B4571" t="str">
        <f t="shared" si="503"/>
        <v>01.01.2016</v>
      </c>
      <c r="C4571" t="str">
        <f t="shared" si="504"/>
        <v>3.8.2016</v>
      </c>
      <c r="D4571" s="1">
        <v>42585</v>
      </c>
      <c r="E4571" s="3">
        <f t="shared" si="505"/>
        <v>213</v>
      </c>
      <c r="F4571" s="5">
        <f t="shared" si="506"/>
        <v>8</v>
      </c>
      <c r="G4571" s="5">
        <f t="shared" si="507"/>
        <v>3</v>
      </c>
      <c r="H4571">
        <v>0.76054999999999995</v>
      </c>
      <c r="I4571">
        <v>0.76129999999999998</v>
      </c>
      <c r="J4571">
        <v>0.75675000000000003</v>
      </c>
      <c r="K4571">
        <v>0.75868000000000002</v>
      </c>
      <c r="L4571" s="5">
        <f t="shared" si="501"/>
        <v>-1.8699999999999273</v>
      </c>
    </row>
    <row r="4572" spans="1:12" x14ac:dyDescent="0.25">
      <c r="A4572">
        <f t="shared" si="502"/>
        <v>2016</v>
      </c>
      <c r="B4572" t="str">
        <f t="shared" si="503"/>
        <v>01.01.2016</v>
      </c>
      <c r="C4572" t="str">
        <f t="shared" si="504"/>
        <v>4.8.2016</v>
      </c>
      <c r="D4572" s="1">
        <v>42586</v>
      </c>
      <c r="E4572" s="3">
        <f t="shared" si="505"/>
        <v>214</v>
      </c>
      <c r="F4572" s="5">
        <f t="shared" si="506"/>
        <v>8</v>
      </c>
      <c r="G4572" s="5">
        <f t="shared" si="507"/>
        <v>4</v>
      </c>
      <c r="H4572">
        <v>0.75861000000000001</v>
      </c>
      <c r="I4572">
        <v>0.76397000000000004</v>
      </c>
      <c r="J4572">
        <v>0.75829999999999997</v>
      </c>
      <c r="K4572">
        <v>0.76253000000000004</v>
      </c>
      <c r="L4572" s="5">
        <f t="shared" si="501"/>
        <v>3.9200000000000346</v>
      </c>
    </row>
    <row r="4573" spans="1:12" x14ac:dyDescent="0.25">
      <c r="A4573">
        <f t="shared" si="502"/>
        <v>2016</v>
      </c>
      <c r="B4573" t="str">
        <f t="shared" si="503"/>
        <v>01.01.2016</v>
      </c>
      <c r="C4573" t="str">
        <f t="shared" si="504"/>
        <v>5.8.2016</v>
      </c>
      <c r="D4573" s="1">
        <v>42587</v>
      </c>
      <c r="E4573" s="3">
        <f t="shared" si="505"/>
        <v>215</v>
      </c>
      <c r="F4573" s="5">
        <f t="shared" si="506"/>
        <v>8</v>
      </c>
      <c r="G4573" s="5">
        <f t="shared" si="507"/>
        <v>5</v>
      </c>
      <c r="H4573">
        <v>0.76251000000000002</v>
      </c>
      <c r="I4573">
        <v>0.76634999999999998</v>
      </c>
      <c r="J4573">
        <v>0.75968000000000002</v>
      </c>
      <c r="K4573">
        <v>0.76144000000000001</v>
      </c>
      <c r="L4573" s="5">
        <f t="shared" si="501"/>
        <v>-1.0700000000000154</v>
      </c>
    </row>
    <row r="4574" spans="1:12" x14ac:dyDescent="0.25">
      <c r="A4574">
        <f t="shared" si="502"/>
        <v>2016</v>
      </c>
      <c r="B4574" t="str">
        <f t="shared" si="503"/>
        <v>01.01.2016</v>
      </c>
      <c r="C4574" t="str">
        <f t="shared" si="504"/>
        <v>8.8.2016</v>
      </c>
      <c r="D4574" s="1">
        <v>42590</v>
      </c>
      <c r="E4574" s="3">
        <f t="shared" si="505"/>
        <v>218</v>
      </c>
      <c r="F4574" s="5">
        <f t="shared" si="506"/>
        <v>8</v>
      </c>
      <c r="G4574" s="5">
        <f t="shared" si="507"/>
        <v>8</v>
      </c>
      <c r="H4574">
        <v>0.76134000000000002</v>
      </c>
      <c r="I4574">
        <v>0.76714000000000004</v>
      </c>
      <c r="J4574">
        <v>0.75966</v>
      </c>
      <c r="K4574">
        <v>0.76490000000000002</v>
      </c>
      <c r="L4574" s="5">
        <f t="shared" si="501"/>
        <v>3.5600000000000076</v>
      </c>
    </row>
    <row r="4575" spans="1:12" x14ac:dyDescent="0.25">
      <c r="A4575">
        <f t="shared" si="502"/>
        <v>2016</v>
      </c>
      <c r="B4575" t="str">
        <f t="shared" si="503"/>
        <v>01.01.2016</v>
      </c>
      <c r="C4575" t="str">
        <f t="shared" si="504"/>
        <v>9.8.2016</v>
      </c>
      <c r="D4575" s="1">
        <v>42591</v>
      </c>
      <c r="E4575" s="3">
        <f t="shared" si="505"/>
        <v>219</v>
      </c>
      <c r="F4575" s="5">
        <f t="shared" si="506"/>
        <v>8</v>
      </c>
      <c r="G4575" s="5">
        <f t="shared" si="507"/>
        <v>9</v>
      </c>
      <c r="H4575">
        <v>0.76490000000000002</v>
      </c>
      <c r="I4575">
        <v>0.76861999999999997</v>
      </c>
      <c r="J4575">
        <v>0.7621</v>
      </c>
      <c r="K4575">
        <v>0.76707000000000003</v>
      </c>
      <c r="L4575" s="5">
        <f t="shared" si="501"/>
        <v>2.1700000000000053</v>
      </c>
    </row>
    <row r="4576" spans="1:12" x14ac:dyDescent="0.25">
      <c r="A4576">
        <f t="shared" si="502"/>
        <v>2016</v>
      </c>
      <c r="B4576" t="str">
        <f t="shared" si="503"/>
        <v>01.01.2016</v>
      </c>
      <c r="C4576" t="str">
        <f t="shared" si="504"/>
        <v>10.8.2016</v>
      </c>
      <c r="D4576" s="1">
        <v>42592</v>
      </c>
      <c r="E4576" s="3">
        <f t="shared" si="505"/>
        <v>220</v>
      </c>
      <c r="F4576" s="5">
        <f t="shared" si="506"/>
        <v>8</v>
      </c>
      <c r="G4576" s="5">
        <f t="shared" si="507"/>
        <v>10</v>
      </c>
      <c r="H4576">
        <v>0.76705000000000001</v>
      </c>
      <c r="I4576">
        <v>0.77549999999999997</v>
      </c>
      <c r="J4576">
        <v>0.76610999999999996</v>
      </c>
      <c r="K4576">
        <v>0.76978000000000002</v>
      </c>
      <c r="L4576" s="5">
        <f t="shared" si="501"/>
        <v>2.7300000000000102</v>
      </c>
    </row>
    <row r="4577" spans="1:12" x14ac:dyDescent="0.25">
      <c r="A4577">
        <f t="shared" si="502"/>
        <v>2016</v>
      </c>
      <c r="B4577" t="str">
        <f t="shared" si="503"/>
        <v>01.01.2016</v>
      </c>
      <c r="C4577" t="str">
        <f t="shared" si="504"/>
        <v>11.8.2016</v>
      </c>
      <c r="D4577" s="1">
        <v>42593</v>
      </c>
      <c r="E4577" s="3">
        <f t="shared" si="505"/>
        <v>221</v>
      </c>
      <c r="F4577" s="5">
        <f t="shared" si="506"/>
        <v>8</v>
      </c>
      <c r="G4577" s="5">
        <f t="shared" si="507"/>
        <v>11</v>
      </c>
      <c r="H4577">
        <v>0.76976999999999995</v>
      </c>
      <c r="I4577">
        <v>0.77476999999999996</v>
      </c>
      <c r="J4577">
        <v>0.76905999999999997</v>
      </c>
      <c r="K4577">
        <v>0.76975000000000005</v>
      </c>
      <c r="L4577" s="5">
        <f t="shared" si="501"/>
        <v>-1.9999999999908979E-2</v>
      </c>
    </row>
    <row r="4578" spans="1:12" x14ac:dyDescent="0.25">
      <c r="A4578">
        <f t="shared" si="502"/>
        <v>2016</v>
      </c>
      <c r="B4578" t="str">
        <f t="shared" si="503"/>
        <v>01.01.2016</v>
      </c>
      <c r="C4578" t="str">
        <f t="shared" si="504"/>
        <v>12.8.2016</v>
      </c>
      <c r="D4578" s="1">
        <v>42594</v>
      </c>
      <c r="E4578" s="3">
        <f t="shared" si="505"/>
        <v>222</v>
      </c>
      <c r="F4578" s="5">
        <f t="shared" si="506"/>
        <v>8</v>
      </c>
      <c r="G4578" s="5">
        <f t="shared" si="507"/>
        <v>12</v>
      </c>
      <c r="H4578">
        <v>0.76973000000000003</v>
      </c>
      <c r="I4578">
        <v>0.77241000000000004</v>
      </c>
      <c r="J4578">
        <v>0.76454999999999995</v>
      </c>
      <c r="K4578">
        <v>0.76458000000000004</v>
      </c>
      <c r="L4578" s="5">
        <f t="shared" ref="L4578:L4641" si="508">(K4578-H4578)*1000</f>
        <v>-5.1499999999999879</v>
      </c>
    </row>
    <row r="4579" spans="1:12" x14ac:dyDescent="0.25">
      <c r="A4579">
        <f t="shared" si="502"/>
        <v>2016</v>
      </c>
      <c r="B4579" t="str">
        <f t="shared" si="503"/>
        <v>01.01.2016</v>
      </c>
      <c r="C4579" t="str">
        <f t="shared" si="504"/>
        <v>15.8.2016</v>
      </c>
      <c r="D4579" s="1">
        <v>42597</v>
      </c>
      <c r="E4579" s="3">
        <f t="shared" si="505"/>
        <v>225</v>
      </c>
      <c r="F4579" s="5">
        <f t="shared" si="506"/>
        <v>8</v>
      </c>
      <c r="G4579" s="5">
        <f t="shared" si="507"/>
        <v>15</v>
      </c>
      <c r="H4579">
        <v>0.76539999999999997</v>
      </c>
      <c r="I4579">
        <v>0.76909000000000005</v>
      </c>
      <c r="J4579">
        <v>0.76356999999999997</v>
      </c>
      <c r="K4579">
        <v>0.76717999999999997</v>
      </c>
      <c r="L4579" s="5">
        <f t="shared" si="508"/>
        <v>1.7800000000000038</v>
      </c>
    </row>
    <row r="4580" spans="1:12" x14ac:dyDescent="0.25">
      <c r="A4580">
        <f t="shared" si="502"/>
        <v>2016</v>
      </c>
      <c r="B4580" t="str">
        <f t="shared" si="503"/>
        <v>01.01.2016</v>
      </c>
      <c r="C4580" t="str">
        <f t="shared" si="504"/>
        <v>16.8.2016</v>
      </c>
      <c r="D4580" s="1">
        <v>42598</v>
      </c>
      <c r="E4580" s="3">
        <f t="shared" si="505"/>
        <v>226</v>
      </c>
      <c r="F4580" s="5">
        <f t="shared" si="506"/>
        <v>8</v>
      </c>
      <c r="G4580" s="5">
        <f t="shared" si="507"/>
        <v>16</v>
      </c>
      <c r="H4580">
        <v>0.76715</v>
      </c>
      <c r="I4580">
        <v>0.77485999999999999</v>
      </c>
      <c r="J4580">
        <v>0.76529000000000003</v>
      </c>
      <c r="K4580">
        <v>0.76932999999999996</v>
      </c>
      <c r="L4580" s="5">
        <f t="shared" si="508"/>
        <v>2.1799999999999597</v>
      </c>
    </row>
    <row r="4581" spans="1:12" x14ac:dyDescent="0.25">
      <c r="A4581">
        <f t="shared" si="502"/>
        <v>2016</v>
      </c>
      <c r="B4581" t="str">
        <f t="shared" si="503"/>
        <v>01.01.2016</v>
      </c>
      <c r="C4581" t="str">
        <f t="shared" si="504"/>
        <v>17.8.2016</v>
      </c>
      <c r="D4581" s="1">
        <v>42599</v>
      </c>
      <c r="E4581" s="3">
        <f t="shared" si="505"/>
        <v>227</v>
      </c>
      <c r="F4581" s="5">
        <f t="shared" si="506"/>
        <v>8</v>
      </c>
      <c r="G4581" s="5">
        <f t="shared" si="507"/>
        <v>17</v>
      </c>
      <c r="H4581">
        <v>0.76931000000000005</v>
      </c>
      <c r="I4581">
        <v>0.77070000000000005</v>
      </c>
      <c r="J4581">
        <v>0.76085000000000003</v>
      </c>
      <c r="K4581">
        <v>0.76524000000000003</v>
      </c>
      <c r="L4581" s="5">
        <f t="shared" si="508"/>
        <v>-4.070000000000018</v>
      </c>
    </row>
    <row r="4582" spans="1:12" x14ac:dyDescent="0.25">
      <c r="A4582">
        <f t="shared" si="502"/>
        <v>2016</v>
      </c>
      <c r="B4582" t="str">
        <f t="shared" si="503"/>
        <v>01.01.2016</v>
      </c>
      <c r="C4582" t="str">
        <f t="shared" si="504"/>
        <v>18.8.2016</v>
      </c>
      <c r="D4582" s="1">
        <v>42600</v>
      </c>
      <c r="E4582" s="3">
        <f t="shared" si="505"/>
        <v>228</v>
      </c>
      <c r="F4582" s="5">
        <f t="shared" si="506"/>
        <v>8</v>
      </c>
      <c r="G4582" s="5">
        <f t="shared" si="507"/>
        <v>18</v>
      </c>
      <c r="H4582">
        <v>0.76524999999999999</v>
      </c>
      <c r="I4582">
        <v>0.77222000000000002</v>
      </c>
      <c r="J4582">
        <v>0.76485000000000003</v>
      </c>
      <c r="K4582">
        <v>0.76844999999999997</v>
      </c>
      <c r="L4582" s="5">
        <f t="shared" si="508"/>
        <v>3.1999999999999806</v>
      </c>
    </row>
    <row r="4583" spans="1:12" x14ac:dyDescent="0.25">
      <c r="A4583">
        <f t="shared" si="502"/>
        <v>2016</v>
      </c>
      <c r="B4583" t="str">
        <f t="shared" si="503"/>
        <v>01.01.2016</v>
      </c>
      <c r="C4583" t="str">
        <f t="shared" si="504"/>
        <v>19.8.2016</v>
      </c>
      <c r="D4583" s="1">
        <v>42601</v>
      </c>
      <c r="E4583" s="3">
        <f t="shared" si="505"/>
        <v>229</v>
      </c>
      <c r="F4583" s="5">
        <f t="shared" si="506"/>
        <v>8</v>
      </c>
      <c r="G4583" s="5">
        <f t="shared" si="507"/>
        <v>19</v>
      </c>
      <c r="H4583">
        <v>0.76841999999999999</v>
      </c>
      <c r="I4583">
        <v>0.76902999999999999</v>
      </c>
      <c r="J4583">
        <v>0.75983000000000001</v>
      </c>
      <c r="K4583">
        <v>0.76241999999999999</v>
      </c>
      <c r="L4583" s="5">
        <f t="shared" si="508"/>
        <v>-6.0000000000000053</v>
      </c>
    </row>
    <row r="4584" spans="1:12" x14ac:dyDescent="0.25">
      <c r="A4584">
        <f t="shared" si="502"/>
        <v>2016</v>
      </c>
      <c r="B4584" t="str">
        <f t="shared" si="503"/>
        <v>01.01.2016</v>
      </c>
      <c r="C4584" t="str">
        <f t="shared" si="504"/>
        <v>22.8.2016</v>
      </c>
      <c r="D4584" s="1">
        <v>42604</v>
      </c>
      <c r="E4584" s="3">
        <f t="shared" si="505"/>
        <v>232</v>
      </c>
      <c r="F4584" s="5">
        <f t="shared" si="506"/>
        <v>8</v>
      </c>
      <c r="G4584" s="5">
        <f t="shared" si="507"/>
        <v>22</v>
      </c>
      <c r="H4584">
        <v>0.76019000000000003</v>
      </c>
      <c r="I4584">
        <v>0.76392000000000004</v>
      </c>
      <c r="J4584">
        <v>0.75829999999999997</v>
      </c>
      <c r="K4584">
        <v>0.76244000000000001</v>
      </c>
      <c r="L4584" s="5">
        <f t="shared" si="508"/>
        <v>2.2499999999999742</v>
      </c>
    </row>
    <row r="4585" spans="1:12" x14ac:dyDescent="0.25">
      <c r="A4585">
        <f t="shared" si="502"/>
        <v>2016</v>
      </c>
      <c r="B4585" t="str">
        <f t="shared" si="503"/>
        <v>01.01.2016</v>
      </c>
      <c r="C4585" t="str">
        <f t="shared" si="504"/>
        <v>23.8.2016</v>
      </c>
      <c r="D4585" s="1">
        <v>42605</v>
      </c>
      <c r="E4585" s="3">
        <f t="shared" si="505"/>
        <v>233</v>
      </c>
      <c r="F4585" s="5">
        <f t="shared" si="506"/>
        <v>8</v>
      </c>
      <c r="G4585" s="5">
        <f t="shared" si="507"/>
        <v>23</v>
      </c>
      <c r="H4585">
        <v>0.76244999999999996</v>
      </c>
      <c r="I4585">
        <v>0.76544999999999996</v>
      </c>
      <c r="J4585">
        <v>0.76126000000000005</v>
      </c>
      <c r="K4585">
        <v>0.76136999999999999</v>
      </c>
      <c r="L4585" s="5">
        <f t="shared" si="508"/>
        <v>-1.0799999999999699</v>
      </c>
    </row>
    <row r="4586" spans="1:12" x14ac:dyDescent="0.25">
      <c r="A4586">
        <f t="shared" ref="A4586:A4649" si="509">YEAR(D4586)</f>
        <v>2016</v>
      </c>
      <c r="B4586" t="str">
        <f t="shared" ref="B4586:B4649" si="510">CONCATENATE("01.","01",".",A4586)</f>
        <v>01.01.2016</v>
      </c>
      <c r="C4586" t="str">
        <f t="shared" ref="C4586:C4649" si="511">CONCATENATE(G4586,".",F4586,".",A4586)</f>
        <v>24.8.2016</v>
      </c>
      <c r="D4586" s="1">
        <v>42606</v>
      </c>
      <c r="E4586" s="3">
        <f t="shared" ref="E4586:E4649" si="512">DAYS360(B4586,C4586,TRUE)+1</f>
        <v>234</v>
      </c>
      <c r="F4586" s="5">
        <f t="shared" ref="F4586:F4649" si="513">MONTH(D4586)</f>
        <v>8</v>
      </c>
      <c r="G4586" s="5">
        <f t="shared" ref="G4586:G4649" si="514">DAY(D4586)</f>
        <v>24</v>
      </c>
      <c r="H4586">
        <v>0.76131000000000004</v>
      </c>
      <c r="I4586">
        <v>0.76329999999999998</v>
      </c>
      <c r="J4586">
        <v>0.75878000000000001</v>
      </c>
      <c r="K4586">
        <v>0.76117000000000001</v>
      </c>
      <c r="L4586" s="5">
        <f t="shared" si="508"/>
        <v>-0.14000000000002899</v>
      </c>
    </row>
    <row r="4587" spans="1:12" x14ac:dyDescent="0.25">
      <c r="A4587">
        <f t="shared" si="509"/>
        <v>2016</v>
      </c>
      <c r="B4587" t="str">
        <f t="shared" si="510"/>
        <v>01.01.2016</v>
      </c>
      <c r="C4587" t="str">
        <f t="shared" si="511"/>
        <v>25.8.2016</v>
      </c>
      <c r="D4587" s="1">
        <v>42607</v>
      </c>
      <c r="E4587" s="3">
        <f t="shared" si="512"/>
        <v>235</v>
      </c>
      <c r="F4587" s="5">
        <f t="shared" si="513"/>
        <v>8</v>
      </c>
      <c r="G4587" s="5">
        <f t="shared" si="514"/>
        <v>25</v>
      </c>
      <c r="H4587">
        <v>0.76117000000000001</v>
      </c>
      <c r="I4587">
        <v>0.76383000000000001</v>
      </c>
      <c r="J4587">
        <v>0.76012999999999997</v>
      </c>
      <c r="K4587">
        <v>0.76156000000000001</v>
      </c>
      <c r="L4587" s="5">
        <f t="shared" si="508"/>
        <v>0.39000000000000146</v>
      </c>
    </row>
    <row r="4588" spans="1:12" x14ac:dyDescent="0.25">
      <c r="A4588">
        <f t="shared" si="509"/>
        <v>2016</v>
      </c>
      <c r="B4588" t="str">
        <f t="shared" si="510"/>
        <v>01.01.2016</v>
      </c>
      <c r="C4588" t="str">
        <f t="shared" si="511"/>
        <v>26.8.2016</v>
      </c>
      <c r="D4588" s="1">
        <v>42608</v>
      </c>
      <c r="E4588" s="3">
        <f t="shared" si="512"/>
        <v>236</v>
      </c>
      <c r="F4588" s="5">
        <f t="shared" si="513"/>
        <v>8</v>
      </c>
      <c r="G4588" s="5">
        <f t="shared" si="514"/>
        <v>26</v>
      </c>
      <c r="H4588">
        <v>0.76153999999999999</v>
      </c>
      <c r="I4588">
        <v>0.76914000000000005</v>
      </c>
      <c r="J4588">
        <v>0.75505</v>
      </c>
      <c r="K4588">
        <v>0.75585000000000002</v>
      </c>
      <c r="L4588" s="5">
        <f t="shared" si="508"/>
        <v>-5.6899999999999729</v>
      </c>
    </row>
    <row r="4589" spans="1:12" x14ac:dyDescent="0.25">
      <c r="A4589">
        <f t="shared" si="509"/>
        <v>2016</v>
      </c>
      <c r="B4589" t="str">
        <f t="shared" si="510"/>
        <v>01.01.2016</v>
      </c>
      <c r="C4589" t="str">
        <f t="shared" si="511"/>
        <v>29.8.2016</v>
      </c>
      <c r="D4589" s="1">
        <v>42611</v>
      </c>
      <c r="E4589" s="3">
        <f t="shared" si="512"/>
        <v>239</v>
      </c>
      <c r="F4589" s="5">
        <f t="shared" si="513"/>
        <v>8</v>
      </c>
      <c r="G4589" s="5">
        <f t="shared" si="514"/>
        <v>29</v>
      </c>
      <c r="H4589">
        <v>0.75548999999999999</v>
      </c>
      <c r="I4589">
        <v>0.75807999999999998</v>
      </c>
      <c r="J4589">
        <v>0.75241000000000002</v>
      </c>
      <c r="K4589">
        <v>0.75665000000000004</v>
      </c>
      <c r="L4589" s="5">
        <f t="shared" si="508"/>
        <v>1.1600000000000499</v>
      </c>
    </row>
    <row r="4590" spans="1:12" x14ac:dyDescent="0.25">
      <c r="A4590">
        <f t="shared" si="509"/>
        <v>2016</v>
      </c>
      <c r="B4590" t="str">
        <f t="shared" si="510"/>
        <v>01.01.2016</v>
      </c>
      <c r="C4590" t="str">
        <f t="shared" si="511"/>
        <v>30.8.2016</v>
      </c>
      <c r="D4590" s="1">
        <v>42612</v>
      </c>
      <c r="E4590" s="3">
        <f t="shared" si="512"/>
        <v>240</v>
      </c>
      <c r="F4590" s="5">
        <f t="shared" si="513"/>
        <v>8</v>
      </c>
      <c r="G4590" s="5">
        <f t="shared" si="514"/>
        <v>30</v>
      </c>
      <c r="H4590">
        <v>0.75666</v>
      </c>
      <c r="I4590">
        <v>0.75790000000000002</v>
      </c>
      <c r="J4590">
        <v>0.74995999999999996</v>
      </c>
      <c r="K4590">
        <v>0.75070000000000003</v>
      </c>
      <c r="L4590" s="5">
        <f t="shared" si="508"/>
        <v>-5.9599999999999653</v>
      </c>
    </row>
    <row r="4591" spans="1:12" x14ac:dyDescent="0.25">
      <c r="A4591">
        <f t="shared" si="509"/>
        <v>2016</v>
      </c>
      <c r="B4591" t="str">
        <f t="shared" si="510"/>
        <v>01.01.2016</v>
      </c>
      <c r="C4591" t="str">
        <f t="shared" si="511"/>
        <v>31.8.2016</v>
      </c>
      <c r="D4591" s="1">
        <v>42613</v>
      </c>
      <c r="E4591" s="3">
        <f t="shared" si="512"/>
        <v>240</v>
      </c>
      <c r="F4591" s="5">
        <f t="shared" si="513"/>
        <v>8</v>
      </c>
      <c r="G4591" s="5">
        <f t="shared" si="514"/>
        <v>31</v>
      </c>
      <c r="H4591">
        <v>0.75065999999999999</v>
      </c>
      <c r="I4591">
        <v>0.75326000000000004</v>
      </c>
      <c r="J4591">
        <v>0.74894000000000005</v>
      </c>
      <c r="K4591">
        <v>0.75161</v>
      </c>
      <c r="L4591" s="5">
        <f t="shared" si="508"/>
        <v>0.95000000000000639</v>
      </c>
    </row>
    <row r="4592" spans="1:12" x14ac:dyDescent="0.25">
      <c r="A4592">
        <f t="shared" si="509"/>
        <v>2016</v>
      </c>
      <c r="B4592" t="str">
        <f t="shared" si="510"/>
        <v>01.01.2016</v>
      </c>
      <c r="C4592" t="str">
        <f t="shared" si="511"/>
        <v>1.9.2016</v>
      </c>
      <c r="D4592" s="1">
        <v>42614</v>
      </c>
      <c r="E4592" s="3">
        <f t="shared" si="512"/>
        <v>241</v>
      </c>
      <c r="F4592" s="5">
        <f t="shared" si="513"/>
        <v>9</v>
      </c>
      <c r="G4592" s="5">
        <f t="shared" si="514"/>
        <v>1</v>
      </c>
      <c r="H4592">
        <v>0.75156000000000001</v>
      </c>
      <c r="I4592">
        <v>0.75578999999999996</v>
      </c>
      <c r="J4592">
        <v>0.75038000000000005</v>
      </c>
      <c r="K4592">
        <v>0.75505</v>
      </c>
      <c r="L4592" s="5">
        <f t="shared" si="508"/>
        <v>3.4899999999999931</v>
      </c>
    </row>
    <row r="4593" spans="1:12" x14ac:dyDescent="0.25">
      <c r="A4593">
        <f t="shared" si="509"/>
        <v>2016</v>
      </c>
      <c r="B4593" t="str">
        <f t="shared" si="510"/>
        <v>01.01.2016</v>
      </c>
      <c r="C4593" t="str">
        <f t="shared" si="511"/>
        <v>2.9.2016</v>
      </c>
      <c r="D4593" s="1">
        <v>42615</v>
      </c>
      <c r="E4593" s="3">
        <f t="shared" si="512"/>
        <v>242</v>
      </c>
      <c r="F4593" s="5">
        <f t="shared" si="513"/>
        <v>9</v>
      </c>
      <c r="G4593" s="5">
        <f t="shared" si="514"/>
        <v>2</v>
      </c>
      <c r="H4593">
        <v>0.75505</v>
      </c>
      <c r="I4593">
        <v>0.76151000000000002</v>
      </c>
      <c r="J4593">
        <v>0.75358000000000003</v>
      </c>
      <c r="K4593">
        <v>0.75683999999999996</v>
      </c>
      <c r="L4593" s="5">
        <f t="shared" si="508"/>
        <v>1.7899999999999583</v>
      </c>
    </row>
    <row r="4594" spans="1:12" x14ac:dyDescent="0.25">
      <c r="A4594">
        <f t="shared" si="509"/>
        <v>2016</v>
      </c>
      <c r="B4594" t="str">
        <f t="shared" si="510"/>
        <v>01.01.2016</v>
      </c>
      <c r="C4594" t="str">
        <f t="shared" si="511"/>
        <v>5.9.2016</v>
      </c>
      <c r="D4594" s="1">
        <v>42618</v>
      </c>
      <c r="E4594" s="3">
        <f t="shared" si="512"/>
        <v>245</v>
      </c>
      <c r="F4594" s="5">
        <f t="shared" si="513"/>
        <v>9</v>
      </c>
      <c r="G4594" s="5">
        <f t="shared" si="514"/>
        <v>5</v>
      </c>
      <c r="H4594">
        <v>0.75673000000000001</v>
      </c>
      <c r="I4594">
        <v>0.76056999999999997</v>
      </c>
      <c r="J4594">
        <v>0.75621000000000005</v>
      </c>
      <c r="K4594">
        <v>0.75799000000000005</v>
      </c>
      <c r="L4594" s="5">
        <f t="shared" si="508"/>
        <v>1.2600000000000389</v>
      </c>
    </row>
    <row r="4595" spans="1:12" x14ac:dyDescent="0.25">
      <c r="A4595">
        <f t="shared" si="509"/>
        <v>2016</v>
      </c>
      <c r="B4595" t="str">
        <f t="shared" si="510"/>
        <v>01.01.2016</v>
      </c>
      <c r="C4595" t="str">
        <f t="shared" si="511"/>
        <v>6.9.2016</v>
      </c>
      <c r="D4595" s="1">
        <v>42619</v>
      </c>
      <c r="E4595" s="3">
        <f t="shared" si="512"/>
        <v>246</v>
      </c>
      <c r="F4595" s="5">
        <f t="shared" si="513"/>
        <v>9</v>
      </c>
      <c r="G4595" s="5">
        <f t="shared" si="514"/>
        <v>6</v>
      </c>
      <c r="H4595">
        <v>0.75795999999999997</v>
      </c>
      <c r="I4595">
        <v>0.76871</v>
      </c>
      <c r="J4595">
        <v>0.75780000000000003</v>
      </c>
      <c r="K4595">
        <v>0.76859</v>
      </c>
      <c r="L4595" s="5">
        <f t="shared" si="508"/>
        <v>10.630000000000027</v>
      </c>
    </row>
    <row r="4596" spans="1:12" x14ac:dyDescent="0.25">
      <c r="A4596">
        <f t="shared" si="509"/>
        <v>2016</v>
      </c>
      <c r="B4596" t="str">
        <f t="shared" si="510"/>
        <v>01.01.2016</v>
      </c>
      <c r="C4596" t="str">
        <f t="shared" si="511"/>
        <v>7.9.2016</v>
      </c>
      <c r="D4596" s="1">
        <v>42620</v>
      </c>
      <c r="E4596" s="3">
        <f t="shared" si="512"/>
        <v>247</v>
      </c>
      <c r="F4596" s="5">
        <f t="shared" si="513"/>
        <v>9</v>
      </c>
      <c r="G4596" s="5">
        <f t="shared" si="514"/>
        <v>7</v>
      </c>
      <c r="H4596">
        <v>0.76856999999999998</v>
      </c>
      <c r="I4596">
        <v>0.76968999999999999</v>
      </c>
      <c r="J4596">
        <v>0.76505999999999996</v>
      </c>
      <c r="K4596">
        <v>0.76702999999999999</v>
      </c>
      <c r="L4596" s="5">
        <f t="shared" si="508"/>
        <v>-1.5399999999999858</v>
      </c>
    </row>
    <row r="4597" spans="1:12" x14ac:dyDescent="0.25">
      <c r="A4597">
        <f t="shared" si="509"/>
        <v>2016</v>
      </c>
      <c r="B4597" t="str">
        <f t="shared" si="510"/>
        <v>01.01.2016</v>
      </c>
      <c r="C4597" t="str">
        <f t="shared" si="511"/>
        <v>8.9.2016</v>
      </c>
      <c r="D4597" s="1">
        <v>42621</v>
      </c>
      <c r="E4597" s="3">
        <f t="shared" si="512"/>
        <v>248</v>
      </c>
      <c r="F4597" s="5">
        <f t="shared" si="513"/>
        <v>9</v>
      </c>
      <c r="G4597" s="5">
        <f t="shared" si="514"/>
        <v>8</v>
      </c>
      <c r="H4597">
        <v>0.76698</v>
      </c>
      <c r="I4597">
        <v>0.77314000000000005</v>
      </c>
      <c r="J4597">
        <v>0.76354999999999995</v>
      </c>
      <c r="K4597">
        <v>0.76405999999999996</v>
      </c>
      <c r="L4597" s="5">
        <f t="shared" si="508"/>
        <v>-2.9200000000000337</v>
      </c>
    </row>
    <row r="4598" spans="1:12" x14ac:dyDescent="0.25">
      <c r="A4598">
        <f t="shared" si="509"/>
        <v>2016</v>
      </c>
      <c r="B4598" t="str">
        <f t="shared" si="510"/>
        <v>01.01.2016</v>
      </c>
      <c r="C4598" t="str">
        <f t="shared" si="511"/>
        <v>9.9.2016</v>
      </c>
      <c r="D4598" s="1">
        <v>42622</v>
      </c>
      <c r="E4598" s="3">
        <f t="shared" si="512"/>
        <v>249</v>
      </c>
      <c r="F4598" s="5">
        <f t="shared" si="513"/>
        <v>9</v>
      </c>
      <c r="G4598" s="5">
        <f t="shared" si="514"/>
        <v>9</v>
      </c>
      <c r="H4598">
        <v>0.76405999999999996</v>
      </c>
      <c r="I4598">
        <v>0.76561999999999997</v>
      </c>
      <c r="J4598">
        <v>0.75351999999999997</v>
      </c>
      <c r="K4598">
        <v>0.75363999999999998</v>
      </c>
      <c r="L4598" s="5">
        <f t="shared" si="508"/>
        <v>-10.419999999999984</v>
      </c>
    </row>
    <row r="4599" spans="1:12" x14ac:dyDescent="0.25">
      <c r="A4599">
        <f t="shared" si="509"/>
        <v>2016</v>
      </c>
      <c r="B4599" t="str">
        <f t="shared" si="510"/>
        <v>01.01.2016</v>
      </c>
      <c r="C4599" t="str">
        <f t="shared" si="511"/>
        <v>12.9.2016</v>
      </c>
      <c r="D4599" s="1">
        <v>42625</v>
      </c>
      <c r="E4599" s="3">
        <f t="shared" si="512"/>
        <v>252</v>
      </c>
      <c r="F4599" s="5">
        <f t="shared" si="513"/>
        <v>9</v>
      </c>
      <c r="G4599" s="5">
        <f t="shared" si="514"/>
        <v>12</v>
      </c>
      <c r="H4599">
        <v>0.75373999999999997</v>
      </c>
      <c r="I4599">
        <v>0.75661</v>
      </c>
      <c r="J4599">
        <v>0.74931999999999999</v>
      </c>
      <c r="K4599">
        <v>0.75641999999999998</v>
      </c>
      <c r="L4599" s="5">
        <f t="shared" si="508"/>
        <v>2.6800000000000157</v>
      </c>
    </row>
    <row r="4600" spans="1:12" x14ac:dyDescent="0.25">
      <c r="A4600">
        <f t="shared" si="509"/>
        <v>2016</v>
      </c>
      <c r="B4600" t="str">
        <f t="shared" si="510"/>
        <v>01.01.2016</v>
      </c>
      <c r="C4600" t="str">
        <f t="shared" si="511"/>
        <v>13.9.2016</v>
      </c>
      <c r="D4600" s="1">
        <v>42626</v>
      </c>
      <c r="E4600" s="3">
        <f t="shared" si="512"/>
        <v>253</v>
      </c>
      <c r="F4600" s="5">
        <f t="shared" si="513"/>
        <v>9</v>
      </c>
      <c r="G4600" s="5">
        <f t="shared" si="514"/>
        <v>13</v>
      </c>
      <c r="H4600">
        <v>0.75639999999999996</v>
      </c>
      <c r="I4600">
        <v>0.75671999999999995</v>
      </c>
      <c r="J4600">
        <v>0.74412</v>
      </c>
      <c r="K4600">
        <v>0.74599000000000004</v>
      </c>
      <c r="L4600" s="5">
        <f t="shared" si="508"/>
        <v>-10.409999999999918</v>
      </c>
    </row>
    <row r="4601" spans="1:12" x14ac:dyDescent="0.25">
      <c r="A4601">
        <f t="shared" si="509"/>
        <v>2016</v>
      </c>
      <c r="B4601" t="str">
        <f t="shared" si="510"/>
        <v>01.01.2016</v>
      </c>
      <c r="C4601" t="str">
        <f t="shared" si="511"/>
        <v>14.9.2016</v>
      </c>
      <c r="D4601" s="1">
        <v>42627</v>
      </c>
      <c r="E4601" s="3">
        <f t="shared" si="512"/>
        <v>254</v>
      </c>
      <c r="F4601" s="5">
        <f t="shared" si="513"/>
        <v>9</v>
      </c>
      <c r="G4601" s="5">
        <f t="shared" si="514"/>
        <v>14</v>
      </c>
      <c r="H4601">
        <v>0.74602000000000002</v>
      </c>
      <c r="I4601">
        <v>0.74951000000000001</v>
      </c>
      <c r="J4601">
        <v>0.74502999999999997</v>
      </c>
      <c r="K4601">
        <v>0.74651999999999996</v>
      </c>
      <c r="L4601" s="5">
        <f t="shared" si="508"/>
        <v>0.49999999999994493</v>
      </c>
    </row>
    <row r="4602" spans="1:12" x14ac:dyDescent="0.25">
      <c r="A4602">
        <f t="shared" si="509"/>
        <v>2016</v>
      </c>
      <c r="B4602" t="str">
        <f t="shared" si="510"/>
        <v>01.01.2016</v>
      </c>
      <c r="C4602" t="str">
        <f t="shared" si="511"/>
        <v>15.9.2016</v>
      </c>
      <c r="D4602" s="1">
        <v>42628</v>
      </c>
      <c r="E4602" s="3">
        <f t="shared" si="512"/>
        <v>255</v>
      </c>
      <c r="F4602" s="5">
        <f t="shared" si="513"/>
        <v>9</v>
      </c>
      <c r="G4602" s="5">
        <f t="shared" si="514"/>
        <v>15</v>
      </c>
      <c r="H4602">
        <v>0.74650000000000005</v>
      </c>
      <c r="I4602">
        <v>0.75217999999999996</v>
      </c>
      <c r="J4602">
        <v>0.74456999999999995</v>
      </c>
      <c r="K4602">
        <v>0.75124000000000002</v>
      </c>
      <c r="L4602" s="5">
        <f t="shared" si="508"/>
        <v>4.7399999999999665</v>
      </c>
    </row>
    <row r="4603" spans="1:12" x14ac:dyDescent="0.25">
      <c r="A4603">
        <f t="shared" si="509"/>
        <v>2016</v>
      </c>
      <c r="B4603" t="str">
        <f t="shared" si="510"/>
        <v>01.01.2016</v>
      </c>
      <c r="C4603" t="str">
        <f t="shared" si="511"/>
        <v>16.9.2016</v>
      </c>
      <c r="D4603" s="1">
        <v>42629</v>
      </c>
      <c r="E4603" s="3">
        <f t="shared" si="512"/>
        <v>256</v>
      </c>
      <c r="F4603" s="5">
        <f t="shared" si="513"/>
        <v>9</v>
      </c>
      <c r="G4603" s="5">
        <f t="shared" si="514"/>
        <v>16</v>
      </c>
      <c r="H4603">
        <v>0.75126999999999999</v>
      </c>
      <c r="I4603">
        <v>0.75261</v>
      </c>
      <c r="J4603">
        <v>0.74748000000000003</v>
      </c>
      <c r="K4603">
        <v>0.74897000000000002</v>
      </c>
      <c r="L4603" s="5">
        <f t="shared" si="508"/>
        <v>-2.2999999999999687</v>
      </c>
    </row>
    <row r="4604" spans="1:12" x14ac:dyDescent="0.25">
      <c r="A4604">
        <f t="shared" si="509"/>
        <v>2016</v>
      </c>
      <c r="B4604" t="str">
        <f t="shared" si="510"/>
        <v>01.01.2016</v>
      </c>
      <c r="C4604" t="str">
        <f t="shared" si="511"/>
        <v>19.9.2016</v>
      </c>
      <c r="D4604" s="1">
        <v>42632</v>
      </c>
      <c r="E4604" s="3">
        <f t="shared" si="512"/>
        <v>259</v>
      </c>
      <c r="F4604" s="5">
        <f t="shared" si="513"/>
        <v>9</v>
      </c>
      <c r="G4604" s="5">
        <f t="shared" si="514"/>
        <v>19</v>
      </c>
      <c r="H4604">
        <v>0.74780999999999997</v>
      </c>
      <c r="I4604">
        <v>0.75719999999999998</v>
      </c>
      <c r="J4604">
        <v>0.74763999999999997</v>
      </c>
      <c r="K4604">
        <v>0.75327999999999995</v>
      </c>
      <c r="L4604" s="5">
        <f t="shared" si="508"/>
        <v>5.4699999999999749</v>
      </c>
    </row>
    <row r="4605" spans="1:12" x14ac:dyDescent="0.25">
      <c r="A4605">
        <f t="shared" si="509"/>
        <v>2016</v>
      </c>
      <c r="B4605" t="str">
        <f t="shared" si="510"/>
        <v>01.01.2016</v>
      </c>
      <c r="C4605" t="str">
        <f t="shared" si="511"/>
        <v>20.9.2016</v>
      </c>
      <c r="D4605" s="1">
        <v>42633</v>
      </c>
      <c r="E4605" s="3">
        <f t="shared" si="512"/>
        <v>260</v>
      </c>
      <c r="F4605" s="5">
        <f t="shared" si="513"/>
        <v>9</v>
      </c>
      <c r="G4605" s="5">
        <f t="shared" si="514"/>
        <v>20</v>
      </c>
      <c r="H4605">
        <v>0.75327999999999995</v>
      </c>
      <c r="I4605">
        <v>0.75641000000000003</v>
      </c>
      <c r="J4605">
        <v>0.75295000000000001</v>
      </c>
      <c r="K4605">
        <v>0.75551000000000001</v>
      </c>
      <c r="L4605" s="5">
        <f t="shared" si="508"/>
        <v>2.2300000000000653</v>
      </c>
    </row>
    <row r="4606" spans="1:12" x14ac:dyDescent="0.25">
      <c r="A4606">
        <f t="shared" si="509"/>
        <v>2016</v>
      </c>
      <c r="B4606" t="str">
        <f t="shared" si="510"/>
        <v>01.01.2016</v>
      </c>
      <c r="C4606" t="str">
        <f t="shared" si="511"/>
        <v>21.9.2016</v>
      </c>
      <c r="D4606" s="1">
        <v>42634</v>
      </c>
      <c r="E4606" s="3">
        <f t="shared" si="512"/>
        <v>261</v>
      </c>
      <c r="F4606" s="5">
        <f t="shared" si="513"/>
        <v>9</v>
      </c>
      <c r="G4606" s="5">
        <f t="shared" si="514"/>
        <v>21</v>
      </c>
      <c r="H4606">
        <v>0.75544999999999995</v>
      </c>
      <c r="I4606">
        <v>0.76297999999999999</v>
      </c>
      <c r="J4606">
        <v>0.75336999999999998</v>
      </c>
      <c r="K4606">
        <v>0.76197000000000004</v>
      </c>
      <c r="L4606" s="5">
        <f t="shared" si="508"/>
        <v>6.5200000000000813</v>
      </c>
    </row>
    <row r="4607" spans="1:12" x14ac:dyDescent="0.25">
      <c r="A4607">
        <f t="shared" si="509"/>
        <v>2016</v>
      </c>
      <c r="B4607" t="str">
        <f t="shared" si="510"/>
        <v>01.01.2016</v>
      </c>
      <c r="C4607" t="str">
        <f t="shared" si="511"/>
        <v>22.9.2016</v>
      </c>
      <c r="D4607" s="1">
        <v>42635</v>
      </c>
      <c r="E4607" s="3">
        <f t="shared" si="512"/>
        <v>262</v>
      </c>
      <c r="F4607" s="5">
        <f t="shared" si="513"/>
        <v>9</v>
      </c>
      <c r="G4607" s="5">
        <f t="shared" si="514"/>
        <v>22</v>
      </c>
      <c r="H4607">
        <v>0.76195999999999997</v>
      </c>
      <c r="I4607">
        <v>0.76739000000000002</v>
      </c>
      <c r="J4607">
        <v>0.76049</v>
      </c>
      <c r="K4607">
        <v>0.76407000000000003</v>
      </c>
      <c r="L4607" s="5">
        <f t="shared" si="508"/>
        <v>2.1100000000000563</v>
      </c>
    </row>
    <row r="4608" spans="1:12" x14ac:dyDescent="0.25">
      <c r="A4608">
        <f t="shared" si="509"/>
        <v>2016</v>
      </c>
      <c r="B4608" t="str">
        <f t="shared" si="510"/>
        <v>01.01.2016</v>
      </c>
      <c r="C4608" t="str">
        <f t="shared" si="511"/>
        <v>23.9.2016</v>
      </c>
      <c r="D4608" s="1">
        <v>42636</v>
      </c>
      <c r="E4608" s="3">
        <f t="shared" si="512"/>
        <v>263</v>
      </c>
      <c r="F4608" s="5">
        <f t="shared" si="513"/>
        <v>9</v>
      </c>
      <c r="G4608" s="5">
        <f t="shared" si="514"/>
        <v>23</v>
      </c>
      <c r="H4608">
        <v>0.76410999999999996</v>
      </c>
      <c r="I4608">
        <v>0.76527000000000001</v>
      </c>
      <c r="J4608">
        <v>0.76082000000000005</v>
      </c>
      <c r="K4608">
        <v>0.76183000000000001</v>
      </c>
      <c r="L4608" s="5">
        <f t="shared" si="508"/>
        <v>-2.2799999999999487</v>
      </c>
    </row>
    <row r="4609" spans="1:12" x14ac:dyDescent="0.25">
      <c r="A4609">
        <f t="shared" si="509"/>
        <v>2016</v>
      </c>
      <c r="B4609" t="str">
        <f t="shared" si="510"/>
        <v>01.01.2016</v>
      </c>
      <c r="C4609" t="str">
        <f t="shared" si="511"/>
        <v>26.9.2016</v>
      </c>
      <c r="D4609" s="1">
        <v>42639</v>
      </c>
      <c r="E4609" s="3">
        <f t="shared" si="512"/>
        <v>266</v>
      </c>
      <c r="F4609" s="5">
        <f t="shared" si="513"/>
        <v>9</v>
      </c>
      <c r="G4609" s="5">
        <f t="shared" si="514"/>
        <v>26</v>
      </c>
      <c r="H4609">
        <v>0.76107999999999998</v>
      </c>
      <c r="I4609">
        <v>0.76487000000000005</v>
      </c>
      <c r="J4609">
        <v>0.76019999999999999</v>
      </c>
      <c r="K4609">
        <v>0.76336999999999999</v>
      </c>
      <c r="L4609" s="5">
        <f t="shared" si="508"/>
        <v>2.2900000000000142</v>
      </c>
    </row>
    <row r="4610" spans="1:12" x14ac:dyDescent="0.25">
      <c r="A4610">
        <f t="shared" si="509"/>
        <v>2016</v>
      </c>
      <c r="B4610" t="str">
        <f t="shared" si="510"/>
        <v>01.01.2016</v>
      </c>
      <c r="C4610" t="str">
        <f t="shared" si="511"/>
        <v>27.9.2016</v>
      </c>
      <c r="D4610" s="1">
        <v>42640</v>
      </c>
      <c r="E4610" s="3">
        <f t="shared" si="512"/>
        <v>267</v>
      </c>
      <c r="F4610" s="5">
        <f t="shared" si="513"/>
        <v>9</v>
      </c>
      <c r="G4610" s="5">
        <f t="shared" si="514"/>
        <v>27</v>
      </c>
      <c r="H4610">
        <v>0.76332999999999995</v>
      </c>
      <c r="I4610">
        <v>0.76946000000000003</v>
      </c>
      <c r="J4610">
        <v>0.76105999999999996</v>
      </c>
      <c r="K4610">
        <v>0.76649</v>
      </c>
      <c r="L4610" s="5">
        <f t="shared" si="508"/>
        <v>3.1600000000000517</v>
      </c>
    </row>
    <row r="4611" spans="1:12" x14ac:dyDescent="0.25">
      <c r="A4611">
        <f t="shared" si="509"/>
        <v>2016</v>
      </c>
      <c r="B4611" t="str">
        <f t="shared" si="510"/>
        <v>01.01.2016</v>
      </c>
      <c r="C4611" t="str">
        <f t="shared" si="511"/>
        <v>28.9.2016</v>
      </c>
      <c r="D4611" s="1">
        <v>42641</v>
      </c>
      <c r="E4611" s="3">
        <f t="shared" si="512"/>
        <v>268</v>
      </c>
      <c r="F4611" s="5">
        <f t="shared" si="513"/>
        <v>9</v>
      </c>
      <c r="G4611" s="5">
        <f t="shared" si="514"/>
        <v>28</v>
      </c>
      <c r="H4611">
        <v>0.76648000000000005</v>
      </c>
      <c r="I4611">
        <v>0.76922999999999997</v>
      </c>
      <c r="J4611">
        <v>0.76439999999999997</v>
      </c>
      <c r="K4611">
        <v>0.76910999999999996</v>
      </c>
      <c r="L4611" s="5">
        <f t="shared" si="508"/>
        <v>2.6299999999999102</v>
      </c>
    </row>
    <row r="4612" spans="1:12" x14ac:dyDescent="0.25">
      <c r="A4612">
        <f t="shared" si="509"/>
        <v>2016</v>
      </c>
      <c r="B4612" t="str">
        <f t="shared" si="510"/>
        <v>01.01.2016</v>
      </c>
      <c r="C4612" t="str">
        <f t="shared" si="511"/>
        <v>29.9.2016</v>
      </c>
      <c r="D4612" s="1">
        <v>42642</v>
      </c>
      <c r="E4612" s="3">
        <f t="shared" si="512"/>
        <v>269</v>
      </c>
      <c r="F4612" s="5">
        <f t="shared" si="513"/>
        <v>9</v>
      </c>
      <c r="G4612" s="5">
        <f t="shared" si="514"/>
        <v>29</v>
      </c>
      <c r="H4612">
        <v>0.76910999999999996</v>
      </c>
      <c r="I4612">
        <v>0.77095999999999998</v>
      </c>
      <c r="J4612">
        <v>0.76224000000000003</v>
      </c>
      <c r="K4612">
        <v>0.76344000000000001</v>
      </c>
      <c r="L4612" s="5">
        <f t="shared" si="508"/>
        <v>-5.6699999999999529</v>
      </c>
    </row>
    <row r="4613" spans="1:12" x14ac:dyDescent="0.25">
      <c r="A4613">
        <f t="shared" si="509"/>
        <v>2016</v>
      </c>
      <c r="B4613" t="str">
        <f t="shared" si="510"/>
        <v>01.01.2016</v>
      </c>
      <c r="C4613" t="str">
        <f t="shared" si="511"/>
        <v>30.9.2016</v>
      </c>
      <c r="D4613" s="1">
        <v>42643</v>
      </c>
      <c r="E4613" s="3">
        <f t="shared" si="512"/>
        <v>270</v>
      </c>
      <c r="F4613" s="5">
        <f t="shared" si="513"/>
        <v>9</v>
      </c>
      <c r="G4613" s="5">
        <f t="shared" si="514"/>
        <v>30</v>
      </c>
      <c r="H4613">
        <v>0.76344999999999996</v>
      </c>
      <c r="I4613">
        <v>0.76705999999999996</v>
      </c>
      <c r="J4613">
        <v>0.75890000000000002</v>
      </c>
      <c r="K4613">
        <v>0.76551999999999998</v>
      </c>
      <c r="L4613" s="5">
        <f t="shared" si="508"/>
        <v>2.0700000000000163</v>
      </c>
    </row>
    <row r="4614" spans="1:12" x14ac:dyDescent="0.25">
      <c r="A4614">
        <f t="shared" si="509"/>
        <v>2016</v>
      </c>
      <c r="B4614" t="str">
        <f t="shared" si="510"/>
        <v>01.01.2016</v>
      </c>
      <c r="C4614" t="str">
        <f t="shared" si="511"/>
        <v>3.10.2016</v>
      </c>
      <c r="D4614" s="1">
        <v>42646</v>
      </c>
      <c r="E4614" s="3">
        <f t="shared" si="512"/>
        <v>273</v>
      </c>
      <c r="F4614" s="5">
        <f t="shared" si="513"/>
        <v>10</v>
      </c>
      <c r="G4614" s="5">
        <f t="shared" si="514"/>
        <v>3</v>
      </c>
      <c r="H4614">
        <v>0.76527999999999996</v>
      </c>
      <c r="I4614">
        <v>0.76805999999999996</v>
      </c>
      <c r="J4614">
        <v>0.76393999999999995</v>
      </c>
      <c r="K4614">
        <v>0.76705999999999996</v>
      </c>
      <c r="L4614" s="5">
        <f t="shared" si="508"/>
        <v>1.7800000000000038</v>
      </c>
    </row>
    <row r="4615" spans="1:12" x14ac:dyDescent="0.25">
      <c r="A4615">
        <f t="shared" si="509"/>
        <v>2016</v>
      </c>
      <c r="B4615" t="str">
        <f t="shared" si="510"/>
        <v>01.01.2016</v>
      </c>
      <c r="C4615" t="str">
        <f t="shared" si="511"/>
        <v>4.10.2016</v>
      </c>
      <c r="D4615" s="1">
        <v>42647</v>
      </c>
      <c r="E4615" s="3">
        <f t="shared" si="512"/>
        <v>274</v>
      </c>
      <c r="F4615" s="5">
        <f t="shared" si="513"/>
        <v>10</v>
      </c>
      <c r="G4615" s="5">
        <f t="shared" si="514"/>
        <v>4</v>
      </c>
      <c r="H4615">
        <v>0.76705000000000001</v>
      </c>
      <c r="I4615">
        <v>0.76902999999999999</v>
      </c>
      <c r="J4615">
        <v>0.76075000000000004</v>
      </c>
      <c r="K4615">
        <v>0.76168000000000002</v>
      </c>
      <c r="L4615" s="5">
        <f t="shared" si="508"/>
        <v>-5.3699999999999859</v>
      </c>
    </row>
    <row r="4616" spans="1:12" x14ac:dyDescent="0.25">
      <c r="A4616">
        <f t="shared" si="509"/>
        <v>2016</v>
      </c>
      <c r="B4616" t="str">
        <f t="shared" si="510"/>
        <v>01.01.2016</v>
      </c>
      <c r="C4616" t="str">
        <f t="shared" si="511"/>
        <v>5.10.2016</v>
      </c>
      <c r="D4616" s="1">
        <v>42648</v>
      </c>
      <c r="E4616" s="3">
        <f t="shared" si="512"/>
        <v>275</v>
      </c>
      <c r="F4616" s="5">
        <f t="shared" si="513"/>
        <v>10</v>
      </c>
      <c r="G4616" s="5">
        <f t="shared" si="514"/>
        <v>5</v>
      </c>
      <c r="H4616">
        <v>0.76170000000000004</v>
      </c>
      <c r="I4616">
        <v>0.76441000000000003</v>
      </c>
      <c r="J4616">
        <v>0.75919999999999999</v>
      </c>
      <c r="K4616">
        <v>0.76195000000000002</v>
      </c>
      <c r="L4616" s="5">
        <f t="shared" si="508"/>
        <v>0.24999999999997247</v>
      </c>
    </row>
    <row r="4617" spans="1:12" x14ac:dyDescent="0.25">
      <c r="A4617">
        <f t="shared" si="509"/>
        <v>2016</v>
      </c>
      <c r="B4617" t="str">
        <f t="shared" si="510"/>
        <v>01.01.2016</v>
      </c>
      <c r="C4617" t="str">
        <f t="shared" si="511"/>
        <v>6.10.2016</v>
      </c>
      <c r="D4617" s="1">
        <v>42649</v>
      </c>
      <c r="E4617" s="3">
        <f t="shared" si="512"/>
        <v>276</v>
      </c>
      <c r="F4617" s="5">
        <f t="shared" si="513"/>
        <v>10</v>
      </c>
      <c r="G4617" s="5">
        <f t="shared" si="514"/>
        <v>6</v>
      </c>
      <c r="H4617">
        <v>0.76195999999999997</v>
      </c>
      <c r="I4617">
        <v>0.76219000000000003</v>
      </c>
      <c r="J4617">
        <v>0.75612999999999997</v>
      </c>
      <c r="K4617">
        <v>0.75831999999999999</v>
      </c>
      <c r="L4617" s="5">
        <f t="shared" si="508"/>
        <v>-3.6399999999999766</v>
      </c>
    </row>
    <row r="4618" spans="1:12" x14ac:dyDescent="0.25">
      <c r="A4618">
        <f t="shared" si="509"/>
        <v>2016</v>
      </c>
      <c r="B4618" t="str">
        <f t="shared" si="510"/>
        <v>01.01.2016</v>
      </c>
      <c r="C4618" t="str">
        <f t="shared" si="511"/>
        <v>7.10.2016</v>
      </c>
      <c r="D4618" s="1">
        <v>42650</v>
      </c>
      <c r="E4618" s="3">
        <f t="shared" si="512"/>
        <v>277</v>
      </c>
      <c r="F4618" s="5">
        <f t="shared" si="513"/>
        <v>10</v>
      </c>
      <c r="G4618" s="5">
        <f t="shared" si="514"/>
        <v>7</v>
      </c>
      <c r="H4618">
        <v>0.75831999999999999</v>
      </c>
      <c r="I4618">
        <v>0.76234999999999997</v>
      </c>
      <c r="J4618">
        <v>0.75522999999999996</v>
      </c>
      <c r="K4618">
        <v>0.75834999999999997</v>
      </c>
      <c r="L4618" s="5">
        <f t="shared" si="508"/>
        <v>2.9999999999974492E-2</v>
      </c>
    </row>
    <row r="4619" spans="1:12" x14ac:dyDescent="0.25">
      <c r="A4619">
        <f t="shared" si="509"/>
        <v>2016</v>
      </c>
      <c r="B4619" t="str">
        <f t="shared" si="510"/>
        <v>01.01.2016</v>
      </c>
      <c r="C4619" t="str">
        <f t="shared" si="511"/>
        <v>10.10.2016</v>
      </c>
      <c r="D4619" s="1">
        <v>42653</v>
      </c>
      <c r="E4619" s="3">
        <f t="shared" si="512"/>
        <v>280</v>
      </c>
      <c r="F4619" s="5">
        <f t="shared" si="513"/>
        <v>10</v>
      </c>
      <c r="G4619" s="5">
        <f t="shared" si="514"/>
        <v>10</v>
      </c>
      <c r="H4619">
        <v>0.76046999999999998</v>
      </c>
      <c r="I4619">
        <v>0.76278000000000001</v>
      </c>
      <c r="J4619">
        <v>0.75793999999999995</v>
      </c>
      <c r="K4619">
        <v>0.76054999999999995</v>
      </c>
      <c r="L4619" s="5">
        <f t="shared" si="508"/>
        <v>7.9999999999968985E-2</v>
      </c>
    </row>
    <row r="4620" spans="1:12" x14ac:dyDescent="0.25">
      <c r="A4620">
        <f t="shared" si="509"/>
        <v>2016</v>
      </c>
      <c r="B4620" t="str">
        <f t="shared" si="510"/>
        <v>01.01.2016</v>
      </c>
      <c r="C4620" t="str">
        <f t="shared" si="511"/>
        <v>11.10.2016</v>
      </c>
      <c r="D4620" s="1">
        <v>42654</v>
      </c>
      <c r="E4620" s="3">
        <f t="shared" si="512"/>
        <v>281</v>
      </c>
      <c r="F4620" s="5">
        <f t="shared" si="513"/>
        <v>10</v>
      </c>
      <c r="G4620" s="5">
        <f t="shared" si="514"/>
        <v>11</v>
      </c>
      <c r="H4620">
        <v>0.76054999999999995</v>
      </c>
      <c r="I4620">
        <v>0.76088999999999996</v>
      </c>
      <c r="J4620">
        <v>0.75324000000000002</v>
      </c>
      <c r="K4620">
        <v>0.75363999999999998</v>
      </c>
      <c r="L4620" s="5">
        <f t="shared" si="508"/>
        <v>-6.9099999999999717</v>
      </c>
    </row>
    <row r="4621" spans="1:12" x14ac:dyDescent="0.25">
      <c r="A4621">
        <f t="shared" si="509"/>
        <v>2016</v>
      </c>
      <c r="B4621" t="str">
        <f t="shared" si="510"/>
        <v>01.01.2016</v>
      </c>
      <c r="C4621" t="str">
        <f t="shared" si="511"/>
        <v>12.10.2016</v>
      </c>
      <c r="D4621" s="1">
        <v>42655</v>
      </c>
      <c r="E4621" s="3">
        <f t="shared" si="512"/>
        <v>282</v>
      </c>
      <c r="F4621" s="5">
        <f t="shared" si="513"/>
        <v>10</v>
      </c>
      <c r="G4621" s="5">
        <f t="shared" si="514"/>
        <v>12</v>
      </c>
      <c r="H4621">
        <v>0.75363999999999998</v>
      </c>
      <c r="I4621">
        <v>0.75915999999999995</v>
      </c>
      <c r="J4621">
        <v>0.75326000000000004</v>
      </c>
      <c r="K4621">
        <v>0.75602999999999998</v>
      </c>
      <c r="L4621" s="5">
        <f t="shared" si="508"/>
        <v>2.3900000000000032</v>
      </c>
    </row>
    <row r="4622" spans="1:12" x14ac:dyDescent="0.25">
      <c r="A4622">
        <f t="shared" si="509"/>
        <v>2016</v>
      </c>
      <c r="B4622" t="str">
        <f t="shared" si="510"/>
        <v>01.01.2016</v>
      </c>
      <c r="C4622" t="str">
        <f t="shared" si="511"/>
        <v>13.10.2016</v>
      </c>
      <c r="D4622" s="1">
        <v>42656</v>
      </c>
      <c r="E4622" s="3">
        <f t="shared" si="512"/>
        <v>283</v>
      </c>
      <c r="F4622" s="5">
        <f t="shared" si="513"/>
        <v>10</v>
      </c>
      <c r="G4622" s="5">
        <f t="shared" si="514"/>
        <v>13</v>
      </c>
      <c r="H4622">
        <v>0.75597999999999999</v>
      </c>
      <c r="I4622">
        <v>0.75807999999999998</v>
      </c>
      <c r="J4622">
        <v>0.75056999999999996</v>
      </c>
      <c r="K4622">
        <v>0.75675999999999999</v>
      </c>
      <c r="L4622" s="5">
        <f t="shared" si="508"/>
        <v>0.78000000000000291</v>
      </c>
    </row>
    <row r="4623" spans="1:12" x14ac:dyDescent="0.25">
      <c r="A4623">
        <f t="shared" si="509"/>
        <v>2016</v>
      </c>
      <c r="B4623" t="str">
        <f t="shared" si="510"/>
        <v>01.01.2016</v>
      </c>
      <c r="C4623" t="str">
        <f t="shared" si="511"/>
        <v>14.10.2016</v>
      </c>
      <c r="D4623" s="1">
        <v>42657</v>
      </c>
      <c r="E4623" s="3">
        <f t="shared" si="512"/>
        <v>284</v>
      </c>
      <c r="F4623" s="5">
        <f t="shared" si="513"/>
        <v>10</v>
      </c>
      <c r="G4623" s="5">
        <f t="shared" si="514"/>
        <v>14</v>
      </c>
      <c r="H4623">
        <v>0.75673000000000001</v>
      </c>
      <c r="I4623">
        <v>0.76468000000000003</v>
      </c>
      <c r="J4623">
        <v>0.75556000000000001</v>
      </c>
      <c r="K4623">
        <v>0.76139999999999997</v>
      </c>
      <c r="L4623" s="5">
        <f t="shared" si="508"/>
        <v>4.669999999999952</v>
      </c>
    </row>
    <row r="4624" spans="1:12" x14ac:dyDescent="0.25">
      <c r="A4624">
        <f t="shared" si="509"/>
        <v>2016</v>
      </c>
      <c r="B4624" t="str">
        <f t="shared" si="510"/>
        <v>01.01.2016</v>
      </c>
      <c r="C4624" t="str">
        <f t="shared" si="511"/>
        <v>17.10.2016</v>
      </c>
      <c r="D4624" s="1">
        <v>42660</v>
      </c>
      <c r="E4624" s="3">
        <f t="shared" si="512"/>
        <v>287</v>
      </c>
      <c r="F4624" s="5">
        <f t="shared" si="513"/>
        <v>10</v>
      </c>
      <c r="G4624" s="5">
        <f t="shared" si="514"/>
        <v>17</v>
      </c>
      <c r="H4624">
        <v>0.76158999999999999</v>
      </c>
      <c r="I4624">
        <v>0.76280000000000003</v>
      </c>
      <c r="J4624">
        <v>0.75805</v>
      </c>
      <c r="K4624">
        <v>0.76268000000000002</v>
      </c>
      <c r="L4624" s="5">
        <f t="shared" si="508"/>
        <v>1.0900000000000354</v>
      </c>
    </row>
    <row r="4625" spans="1:12" x14ac:dyDescent="0.25">
      <c r="A4625">
        <f t="shared" si="509"/>
        <v>2016</v>
      </c>
      <c r="B4625" t="str">
        <f t="shared" si="510"/>
        <v>01.01.2016</v>
      </c>
      <c r="C4625" t="str">
        <f t="shared" si="511"/>
        <v>18.10.2016</v>
      </c>
      <c r="D4625" s="1">
        <v>42661</v>
      </c>
      <c r="E4625" s="3">
        <f t="shared" si="512"/>
        <v>288</v>
      </c>
      <c r="F4625" s="5">
        <f t="shared" si="513"/>
        <v>10</v>
      </c>
      <c r="G4625" s="5">
        <f t="shared" si="514"/>
        <v>18</v>
      </c>
      <c r="H4625">
        <v>0.76266</v>
      </c>
      <c r="I4625">
        <v>0.76887000000000005</v>
      </c>
      <c r="J4625">
        <v>0.76241000000000003</v>
      </c>
      <c r="K4625">
        <v>0.76632</v>
      </c>
      <c r="L4625" s="5">
        <f t="shared" si="508"/>
        <v>3.6599999999999966</v>
      </c>
    </row>
    <row r="4626" spans="1:12" x14ac:dyDescent="0.25">
      <c r="A4626">
        <f t="shared" si="509"/>
        <v>2016</v>
      </c>
      <c r="B4626" t="str">
        <f t="shared" si="510"/>
        <v>01.01.2016</v>
      </c>
      <c r="C4626" t="str">
        <f t="shared" si="511"/>
        <v>19.10.2016</v>
      </c>
      <c r="D4626" s="1">
        <v>42662</v>
      </c>
      <c r="E4626" s="3">
        <f t="shared" si="512"/>
        <v>289</v>
      </c>
      <c r="F4626" s="5">
        <f t="shared" si="513"/>
        <v>10</v>
      </c>
      <c r="G4626" s="5">
        <f t="shared" si="514"/>
        <v>19</v>
      </c>
      <c r="H4626">
        <v>0.76632999999999996</v>
      </c>
      <c r="I4626">
        <v>0.77286999999999995</v>
      </c>
      <c r="J4626">
        <v>0.76583999999999997</v>
      </c>
      <c r="K4626">
        <v>0.77193000000000001</v>
      </c>
      <c r="L4626" s="5">
        <f t="shared" si="508"/>
        <v>5.6000000000000494</v>
      </c>
    </row>
    <row r="4627" spans="1:12" x14ac:dyDescent="0.25">
      <c r="A4627">
        <f t="shared" si="509"/>
        <v>2016</v>
      </c>
      <c r="B4627" t="str">
        <f t="shared" si="510"/>
        <v>01.01.2016</v>
      </c>
      <c r="C4627" t="str">
        <f t="shared" si="511"/>
        <v>20.10.2016</v>
      </c>
      <c r="D4627" s="1">
        <v>42663</v>
      </c>
      <c r="E4627" s="3">
        <f t="shared" si="512"/>
        <v>290</v>
      </c>
      <c r="F4627" s="5">
        <f t="shared" si="513"/>
        <v>10</v>
      </c>
      <c r="G4627" s="5">
        <f t="shared" si="514"/>
        <v>20</v>
      </c>
      <c r="H4627">
        <v>0.77190999999999999</v>
      </c>
      <c r="I4627">
        <v>0.77336000000000005</v>
      </c>
      <c r="J4627">
        <v>0.76205000000000001</v>
      </c>
      <c r="K4627">
        <v>0.76251999999999998</v>
      </c>
      <c r="L4627" s="5">
        <f t="shared" si="508"/>
        <v>-9.3900000000000095</v>
      </c>
    </row>
    <row r="4628" spans="1:12" x14ac:dyDescent="0.25">
      <c r="A4628">
        <f t="shared" si="509"/>
        <v>2016</v>
      </c>
      <c r="B4628" t="str">
        <f t="shared" si="510"/>
        <v>01.01.2016</v>
      </c>
      <c r="C4628" t="str">
        <f t="shared" si="511"/>
        <v>21.10.2016</v>
      </c>
      <c r="D4628" s="1">
        <v>42664</v>
      </c>
      <c r="E4628" s="3">
        <f t="shared" si="512"/>
        <v>291</v>
      </c>
      <c r="F4628" s="5">
        <f t="shared" si="513"/>
        <v>10</v>
      </c>
      <c r="G4628" s="5">
        <f t="shared" si="514"/>
        <v>21</v>
      </c>
      <c r="H4628">
        <v>0.76248000000000005</v>
      </c>
      <c r="I4628">
        <v>0.76502999999999999</v>
      </c>
      <c r="J4628">
        <v>0.75865000000000005</v>
      </c>
      <c r="K4628">
        <v>0.76049999999999995</v>
      </c>
      <c r="L4628" s="5">
        <f t="shared" si="508"/>
        <v>-1.9800000000000928</v>
      </c>
    </row>
    <row r="4629" spans="1:12" x14ac:dyDescent="0.25">
      <c r="A4629">
        <f t="shared" si="509"/>
        <v>2016</v>
      </c>
      <c r="B4629" t="str">
        <f t="shared" si="510"/>
        <v>01.01.2016</v>
      </c>
      <c r="C4629" t="str">
        <f t="shared" si="511"/>
        <v>24.10.2016</v>
      </c>
      <c r="D4629" s="1">
        <v>42667</v>
      </c>
      <c r="E4629" s="3">
        <f t="shared" si="512"/>
        <v>294</v>
      </c>
      <c r="F4629" s="5">
        <f t="shared" si="513"/>
        <v>10</v>
      </c>
      <c r="G4629" s="5">
        <f t="shared" si="514"/>
        <v>24</v>
      </c>
      <c r="H4629">
        <v>0.76068999999999998</v>
      </c>
      <c r="I4629">
        <v>0.76397999999999999</v>
      </c>
      <c r="J4629">
        <v>0.75905</v>
      </c>
      <c r="K4629">
        <v>0.76095999999999997</v>
      </c>
      <c r="L4629" s="5">
        <f t="shared" si="508"/>
        <v>0.26999999999999247</v>
      </c>
    </row>
    <row r="4630" spans="1:12" x14ac:dyDescent="0.25">
      <c r="A4630">
        <f t="shared" si="509"/>
        <v>2016</v>
      </c>
      <c r="B4630" t="str">
        <f t="shared" si="510"/>
        <v>01.01.2016</v>
      </c>
      <c r="C4630" t="str">
        <f t="shared" si="511"/>
        <v>25.10.2016</v>
      </c>
      <c r="D4630" s="1">
        <v>42668</v>
      </c>
      <c r="E4630" s="3">
        <f t="shared" si="512"/>
        <v>295</v>
      </c>
      <c r="F4630" s="5">
        <f t="shared" si="513"/>
        <v>10</v>
      </c>
      <c r="G4630" s="5">
        <f t="shared" si="514"/>
        <v>25</v>
      </c>
      <c r="H4630">
        <v>0.76088999999999996</v>
      </c>
      <c r="I4630">
        <v>0.76541999999999999</v>
      </c>
      <c r="J4630">
        <v>0.75882000000000005</v>
      </c>
      <c r="K4630">
        <v>0.76448000000000005</v>
      </c>
      <c r="L4630" s="5">
        <f t="shared" si="508"/>
        <v>3.5900000000000931</v>
      </c>
    </row>
    <row r="4631" spans="1:12" x14ac:dyDescent="0.25">
      <c r="A4631">
        <f t="shared" si="509"/>
        <v>2016</v>
      </c>
      <c r="B4631" t="str">
        <f t="shared" si="510"/>
        <v>01.01.2016</v>
      </c>
      <c r="C4631" t="str">
        <f t="shared" si="511"/>
        <v>26.10.2016</v>
      </c>
      <c r="D4631" s="1">
        <v>42669</v>
      </c>
      <c r="E4631" s="3">
        <f t="shared" si="512"/>
        <v>296</v>
      </c>
      <c r="F4631" s="5">
        <f t="shared" si="513"/>
        <v>10</v>
      </c>
      <c r="G4631" s="5">
        <f t="shared" si="514"/>
        <v>26</v>
      </c>
      <c r="H4631">
        <v>0.76434999999999997</v>
      </c>
      <c r="I4631">
        <v>0.77081999999999995</v>
      </c>
      <c r="J4631">
        <v>0.76266</v>
      </c>
      <c r="K4631">
        <v>0.76485000000000003</v>
      </c>
      <c r="L4631" s="5">
        <f t="shared" si="508"/>
        <v>0.50000000000005596</v>
      </c>
    </row>
    <row r="4632" spans="1:12" x14ac:dyDescent="0.25">
      <c r="A4632">
        <f t="shared" si="509"/>
        <v>2016</v>
      </c>
      <c r="B4632" t="str">
        <f t="shared" si="510"/>
        <v>01.01.2016</v>
      </c>
      <c r="C4632" t="str">
        <f t="shared" si="511"/>
        <v>27.10.2016</v>
      </c>
      <c r="D4632" s="1">
        <v>42670</v>
      </c>
      <c r="E4632" s="3">
        <f t="shared" si="512"/>
        <v>297</v>
      </c>
      <c r="F4632" s="5">
        <f t="shared" si="513"/>
        <v>10</v>
      </c>
      <c r="G4632" s="5">
        <f t="shared" si="514"/>
        <v>27</v>
      </c>
      <c r="H4632">
        <v>0.76488</v>
      </c>
      <c r="I4632">
        <v>0.76515</v>
      </c>
      <c r="J4632">
        <v>0.75810999999999995</v>
      </c>
      <c r="K4632">
        <v>0.75860000000000005</v>
      </c>
      <c r="L4632" s="5">
        <f t="shared" si="508"/>
        <v>-6.2799999999999523</v>
      </c>
    </row>
    <row r="4633" spans="1:12" x14ac:dyDescent="0.25">
      <c r="A4633">
        <f t="shared" si="509"/>
        <v>2016</v>
      </c>
      <c r="B4633" t="str">
        <f t="shared" si="510"/>
        <v>01.01.2016</v>
      </c>
      <c r="C4633" t="str">
        <f t="shared" si="511"/>
        <v>28.10.2016</v>
      </c>
      <c r="D4633" s="1">
        <v>42671</v>
      </c>
      <c r="E4633" s="3">
        <f t="shared" si="512"/>
        <v>298</v>
      </c>
      <c r="F4633" s="5">
        <f t="shared" si="513"/>
        <v>10</v>
      </c>
      <c r="G4633" s="5">
        <f t="shared" si="514"/>
        <v>28</v>
      </c>
      <c r="H4633">
        <v>0.75861000000000001</v>
      </c>
      <c r="I4633">
        <v>0.76071999999999995</v>
      </c>
      <c r="J4633">
        <v>0.75570999999999999</v>
      </c>
      <c r="K4633">
        <v>0.75944999999999996</v>
      </c>
      <c r="L4633" s="5">
        <f t="shared" si="508"/>
        <v>0.8399999999999519</v>
      </c>
    </row>
    <row r="4634" spans="1:12" x14ac:dyDescent="0.25">
      <c r="A4634">
        <f t="shared" si="509"/>
        <v>2016</v>
      </c>
      <c r="B4634" t="str">
        <f t="shared" si="510"/>
        <v>01.01.2016</v>
      </c>
      <c r="C4634" t="str">
        <f t="shared" si="511"/>
        <v>31.10.2016</v>
      </c>
      <c r="D4634" s="1">
        <v>42674</v>
      </c>
      <c r="E4634" s="3">
        <f t="shared" si="512"/>
        <v>300</v>
      </c>
      <c r="F4634" s="5">
        <f t="shared" si="513"/>
        <v>10</v>
      </c>
      <c r="G4634" s="5">
        <f t="shared" si="514"/>
        <v>31</v>
      </c>
      <c r="H4634">
        <v>0.75966999999999996</v>
      </c>
      <c r="I4634">
        <v>0.76182000000000005</v>
      </c>
      <c r="J4634">
        <v>0.75822999999999996</v>
      </c>
      <c r="K4634">
        <v>0.76056000000000001</v>
      </c>
      <c r="L4634" s="5">
        <f t="shared" si="508"/>
        <v>0.89000000000005741</v>
      </c>
    </row>
    <row r="4635" spans="1:12" x14ac:dyDescent="0.25">
      <c r="A4635">
        <f t="shared" si="509"/>
        <v>2016</v>
      </c>
      <c r="B4635" t="str">
        <f t="shared" si="510"/>
        <v>01.01.2016</v>
      </c>
      <c r="C4635" t="str">
        <f t="shared" si="511"/>
        <v>1.11.2016</v>
      </c>
      <c r="D4635" s="1">
        <v>42675</v>
      </c>
      <c r="E4635" s="3">
        <f t="shared" si="512"/>
        <v>301</v>
      </c>
      <c r="F4635" s="5">
        <f t="shared" si="513"/>
        <v>11</v>
      </c>
      <c r="G4635" s="5">
        <f t="shared" si="514"/>
        <v>1</v>
      </c>
      <c r="H4635">
        <v>0.76054999999999995</v>
      </c>
      <c r="I4635">
        <v>0.76880999999999999</v>
      </c>
      <c r="J4635">
        <v>0.75971999999999995</v>
      </c>
      <c r="K4635">
        <v>0.76546999999999998</v>
      </c>
      <c r="L4635" s="5">
        <f t="shared" si="508"/>
        <v>4.9200000000000355</v>
      </c>
    </row>
    <row r="4636" spans="1:12" x14ac:dyDescent="0.25">
      <c r="A4636">
        <f t="shared" si="509"/>
        <v>2016</v>
      </c>
      <c r="B4636" t="str">
        <f t="shared" si="510"/>
        <v>01.01.2016</v>
      </c>
      <c r="C4636" t="str">
        <f t="shared" si="511"/>
        <v>2.11.2016</v>
      </c>
      <c r="D4636" s="1">
        <v>42676</v>
      </c>
      <c r="E4636" s="3">
        <f t="shared" si="512"/>
        <v>302</v>
      </c>
      <c r="F4636" s="5">
        <f t="shared" si="513"/>
        <v>11</v>
      </c>
      <c r="G4636" s="5">
        <f t="shared" si="514"/>
        <v>2</v>
      </c>
      <c r="H4636">
        <v>0.76546999999999998</v>
      </c>
      <c r="I4636">
        <v>0.76773999999999998</v>
      </c>
      <c r="J4636">
        <v>0.76119000000000003</v>
      </c>
      <c r="K4636">
        <v>0.76565000000000005</v>
      </c>
      <c r="L4636" s="5">
        <f t="shared" si="508"/>
        <v>0.18000000000006899</v>
      </c>
    </row>
    <row r="4637" spans="1:12" x14ac:dyDescent="0.25">
      <c r="A4637">
        <f t="shared" si="509"/>
        <v>2016</v>
      </c>
      <c r="B4637" t="str">
        <f t="shared" si="510"/>
        <v>01.01.2016</v>
      </c>
      <c r="C4637" t="str">
        <f t="shared" si="511"/>
        <v>3.11.2016</v>
      </c>
      <c r="D4637" s="1">
        <v>42677</v>
      </c>
      <c r="E4637" s="3">
        <f t="shared" si="512"/>
        <v>303</v>
      </c>
      <c r="F4637" s="5">
        <f t="shared" si="513"/>
        <v>11</v>
      </c>
      <c r="G4637" s="5">
        <f t="shared" si="514"/>
        <v>3</v>
      </c>
      <c r="H4637">
        <v>0.76571</v>
      </c>
      <c r="I4637">
        <v>0.76871</v>
      </c>
      <c r="J4637">
        <v>0.76361999999999997</v>
      </c>
      <c r="K4637">
        <v>0.76798999999999995</v>
      </c>
      <c r="L4637" s="5">
        <f t="shared" si="508"/>
        <v>2.2799999999999487</v>
      </c>
    </row>
    <row r="4638" spans="1:12" x14ac:dyDescent="0.25">
      <c r="A4638">
        <f t="shared" si="509"/>
        <v>2016</v>
      </c>
      <c r="B4638" t="str">
        <f t="shared" si="510"/>
        <v>01.01.2016</v>
      </c>
      <c r="C4638" t="str">
        <f t="shared" si="511"/>
        <v>4.11.2016</v>
      </c>
      <c r="D4638" s="1">
        <v>42678</v>
      </c>
      <c r="E4638" s="3">
        <f t="shared" si="512"/>
        <v>304</v>
      </c>
      <c r="F4638" s="5">
        <f t="shared" si="513"/>
        <v>11</v>
      </c>
      <c r="G4638" s="5">
        <f t="shared" si="514"/>
        <v>4</v>
      </c>
      <c r="H4638">
        <v>0.76800999999999997</v>
      </c>
      <c r="I4638">
        <v>0.76961999999999997</v>
      </c>
      <c r="J4638">
        <v>0.76514000000000004</v>
      </c>
      <c r="K4638">
        <v>0.76649999999999996</v>
      </c>
      <c r="L4638" s="5">
        <f t="shared" si="508"/>
        <v>-1.5100000000000113</v>
      </c>
    </row>
    <row r="4639" spans="1:12" x14ac:dyDescent="0.25">
      <c r="A4639">
        <f t="shared" si="509"/>
        <v>2016</v>
      </c>
      <c r="B4639" t="str">
        <f t="shared" si="510"/>
        <v>01.01.2016</v>
      </c>
      <c r="C4639" t="str">
        <f t="shared" si="511"/>
        <v>7.11.2016</v>
      </c>
      <c r="D4639" s="1">
        <v>42681</v>
      </c>
      <c r="E4639" s="3">
        <f t="shared" si="512"/>
        <v>307</v>
      </c>
      <c r="F4639" s="5">
        <f t="shared" si="513"/>
        <v>11</v>
      </c>
      <c r="G4639" s="5">
        <f t="shared" si="514"/>
        <v>7</v>
      </c>
      <c r="H4639">
        <v>0.76771</v>
      </c>
      <c r="I4639">
        <v>0.77288000000000001</v>
      </c>
      <c r="J4639">
        <v>0.76568999999999998</v>
      </c>
      <c r="K4639">
        <v>0.77261000000000002</v>
      </c>
      <c r="L4639" s="5">
        <f t="shared" si="508"/>
        <v>4.9000000000000155</v>
      </c>
    </row>
    <row r="4640" spans="1:12" x14ac:dyDescent="0.25">
      <c r="A4640">
        <f t="shared" si="509"/>
        <v>2016</v>
      </c>
      <c r="B4640" t="str">
        <f t="shared" si="510"/>
        <v>01.01.2016</v>
      </c>
      <c r="C4640" t="str">
        <f t="shared" si="511"/>
        <v>8.11.2016</v>
      </c>
      <c r="D4640" s="1">
        <v>42682</v>
      </c>
      <c r="E4640" s="3">
        <f t="shared" si="512"/>
        <v>308</v>
      </c>
      <c r="F4640" s="5">
        <f t="shared" si="513"/>
        <v>11</v>
      </c>
      <c r="G4640" s="5">
        <f t="shared" si="514"/>
        <v>8</v>
      </c>
      <c r="H4640">
        <v>0.77259</v>
      </c>
      <c r="I4640">
        <v>0.77776000000000001</v>
      </c>
      <c r="J4640">
        <v>0.76883999999999997</v>
      </c>
      <c r="K4640">
        <v>0.77598999999999996</v>
      </c>
      <c r="L4640" s="5">
        <f t="shared" si="508"/>
        <v>3.3999999999999586</v>
      </c>
    </row>
    <row r="4641" spans="1:12" x14ac:dyDescent="0.25">
      <c r="A4641">
        <f t="shared" si="509"/>
        <v>2016</v>
      </c>
      <c r="B4641" t="str">
        <f t="shared" si="510"/>
        <v>01.01.2016</v>
      </c>
      <c r="C4641" t="str">
        <f t="shared" si="511"/>
        <v>9.11.2016</v>
      </c>
      <c r="D4641" s="1">
        <v>42683</v>
      </c>
      <c r="E4641" s="3">
        <f t="shared" si="512"/>
        <v>309</v>
      </c>
      <c r="F4641" s="5">
        <f t="shared" si="513"/>
        <v>11</v>
      </c>
      <c r="G4641" s="5">
        <f t="shared" si="514"/>
        <v>9</v>
      </c>
      <c r="H4641">
        <v>0.77597000000000005</v>
      </c>
      <c r="I4641">
        <v>0.77710000000000001</v>
      </c>
      <c r="J4641">
        <v>0.75782000000000005</v>
      </c>
      <c r="K4641">
        <v>0.76324999999999998</v>
      </c>
      <c r="L4641" s="5">
        <f t="shared" si="508"/>
        <v>-12.720000000000065</v>
      </c>
    </row>
    <row r="4642" spans="1:12" x14ac:dyDescent="0.25">
      <c r="A4642">
        <f t="shared" si="509"/>
        <v>2016</v>
      </c>
      <c r="B4642" t="str">
        <f t="shared" si="510"/>
        <v>01.01.2016</v>
      </c>
      <c r="C4642" t="str">
        <f t="shared" si="511"/>
        <v>10.11.2016</v>
      </c>
      <c r="D4642" s="1">
        <v>42684</v>
      </c>
      <c r="E4642" s="3">
        <f t="shared" si="512"/>
        <v>310</v>
      </c>
      <c r="F4642" s="5">
        <f t="shared" si="513"/>
        <v>11</v>
      </c>
      <c r="G4642" s="5">
        <f t="shared" si="514"/>
        <v>10</v>
      </c>
      <c r="H4642">
        <v>0.76324999999999998</v>
      </c>
      <c r="I4642">
        <v>0.77415999999999996</v>
      </c>
      <c r="J4642">
        <v>0.75668999999999997</v>
      </c>
      <c r="K4642">
        <v>0.76115999999999995</v>
      </c>
      <c r="L4642" s="5">
        <f t="shared" ref="L4642:L4705" si="515">(K4642-H4642)*1000</f>
        <v>-2.0900000000000363</v>
      </c>
    </row>
    <row r="4643" spans="1:12" x14ac:dyDescent="0.25">
      <c r="A4643">
        <f t="shared" si="509"/>
        <v>2016</v>
      </c>
      <c r="B4643" t="str">
        <f t="shared" si="510"/>
        <v>01.01.2016</v>
      </c>
      <c r="C4643" t="str">
        <f t="shared" si="511"/>
        <v>11.11.2016</v>
      </c>
      <c r="D4643" s="1">
        <v>42685</v>
      </c>
      <c r="E4643" s="3">
        <f t="shared" si="512"/>
        <v>311</v>
      </c>
      <c r="F4643" s="5">
        <f t="shared" si="513"/>
        <v>11</v>
      </c>
      <c r="G4643" s="5">
        <f t="shared" si="514"/>
        <v>11</v>
      </c>
      <c r="H4643">
        <v>0.76115999999999995</v>
      </c>
      <c r="I4643">
        <v>0.76288</v>
      </c>
      <c r="J4643">
        <v>0.75244999999999995</v>
      </c>
      <c r="K4643">
        <v>0.75395000000000001</v>
      </c>
      <c r="L4643" s="5">
        <f t="shared" si="515"/>
        <v>-7.2099999999999387</v>
      </c>
    </row>
    <row r="4644" spans="1:12" x14ac:dyDescent="0.25">
      <c r="A4644">
        <f t="shared" si="509"/>
        <v>2016</v>
      </c>
      <c r="B4644" t="str">
        <f t="shared" si="510"/>
        <v>01.01.2016</v>
      </c>
      <c r="C4644" t="str">
        <f t="shared" si="511"/>
        <v>14.11.2016</v>
      </c>
      <c r="D4644" s="1">
        <v>42688</v>
      </c>
      <c r="E4644" s="3">
        <f t="shared" si="512"/>
        <v>314</v>
      </c>
      <c r="F4644" s="5">
        <f t="shared" si="513"/>
        <v>11</v>
      </c>
      <c r="G4644" s="5">
        <f t="shared" si="514"/>
        <v>14</v>
      </c>
      <c r="H4644">
        <v>0.75434999999999997</v>
      </c>
      <c r="I4644">
        <v>0.75649</v>
      </c>
      <c r="J4644">
        <v>0.75229999999999997</v>
      </c>
      <c r="K4644">
        <v>0.75505999999999995</v>
      </c>
      <c r="L4644" s="5">
        <f t="shared" si="515"/>
        <v>0.70999999999998842</v>
      </c>
    </row>
    <row r="4645" spans="1:12" x14ac:dyDescent="0.25">
      <c r="A4645">
        <f t="shared" si="509"/>
        <v>2016</v>
      </c>
      <c r="B4645" t="str">
        <f t="shared" si="510"/>
        <v>01.01.2016</v>
      </c>
      <c r="C4645" t="str">
        <f t="shared" si="511"/>
        <v>15.11.2016</v>
      </c>
      <c r="D4645" s="1">
        <v>42689</v>
      </c>
      <c r="E4645" s="3">
        <f t="shared" si="512"/>
        <v>315</v>
      </c>
      <c r="F4645" s="5">
        <f t="shared" si="513"/>
        <v>11</v>
      </c>
      <c r="G4645" s="5">
        <f t="shared" si="514"/>
        <v>15</v>
      </c>
      <c r="H4645">
        <v>0.75510999999999995</v>
      </c>
      <c r="I4645">
        <v>0.75804000000000005</v>
      </c>
      <c r="J4645">
        <v>0.75107999999999997</v>
      </c>
      <c r="K4645">
        <v>0.75573999999999997</v>
      </c>
      <c r="L4645" s="5">
        <f t="shared" si="515"/>
        <v>0.63000000000001943</v>
      </c>
    </row>
    <row r="4646" spans="1:12" x14ac:dyDescent="0.25">
      <c r="A4646">
        <f t="shared" si="509"/>
        <v>2016</v>
      </c>
      <c r="B4646" t="str">
        <f t="shared" si="510"/>
        <v>01.01.2016</v>
      </c>
      <c r="C4646" t="str">
        <f t="shared" si="511"/>
        <v>16.11.2016</v>
      </c>
      <c r="D4646" s="1">
        <v>42690</v>
      </c>
      <c r="E4646" s="3">
        <f t="shared" si="512"/>
        <v>316</v>
      </c>
      <c r="F4646" s="5">
        <f t="shared" si="513"/>
        <v>11</v>
      </c>
      <c r="G4646" s="5">
        <f t="shared" si="514"/>
        <v>16</v>
      </c>
      <c r="H4646">
        <v>0.75570000000000004</v>
      </c>
      <c r="I4646">
        <v>0.75702999999999998</v>
      </c>
      <c r="J4646">
        <v>0.74595</v>
      </c>
      <c r="K4646">
        <v>0.74775000000000003</v>
      </c>
      <c r="L4646" s="5">
        <f t="shared" si="515"/>
        <v>-7.9500000000000126</v>
      </c>
    </row>
    <row r="4647" spans="1:12" x14ac:dyDescent="0.25">
      <c r="A4647">
        <f t="shared" si="509"/>
        <v>2016</v>
      </c>
      <c r="B4647" t="str">
        <f t="shared" si="510"/>
        <v>01.01.2016</v>
      </c>
      <c r="C4647" t="str">
        <f t="shared" si="511"/>
        <v>17.11.2016</v>
      </c>
      <c r="D4647" s="1">
        <v>42691</v>
      </c>
      <c r="E4647" s="3">
        <f t="shared" si="512"/>
        <v>317</v>
      </c>
      <c r="F4647" s="5">
        <f t="shared" si="513"/>
        <v>11</v>
      </c>
      <c r="G4647" s="5">
        <f t="shared" si="514"/>
        <v>17</v>
      </c>
      <c r="H4647">
        <v>0.74768999999999997</v>
      </c>
      <c r="I4647">
        <v>0.75002999999999997</v>
      </c>
      <c r="J4647">
        <v>0.73960999999999999</v>
      </c>
      <c r="K4647">
        <v>0.74034</v>
      </c>
      <c r="L4647" s="5">
        <f t="shared" si="515"/>
        <v>-7.3499999999999677</v>
      </c>
    </row>
    <row r="4648" spans="1:12" x14ac:dyDescent="0.25">
      <c r="A4648">
        <f t="shared" si="509"/>
        <v>2016</v>
      </c>
      <c r="B4648" t="str">
        <f t="shared" si="510"/>
        <v>01.01.2016</v>
      </c>
      <c r="C4648" t="str">
        <f t="shared" si="511"/>
        <v>18.11.2016</v>
      </c>
      <c r="D4648" s="1">
        <v>42692</v>
      </c>
      <c r="E4648" s="3">
        <f t="shared" si="512"/>
        <v>318</v>
      </c>
      <c r="F4648" s="5">
        <f t="shared" si="513"/>
        <v>11</v>
      </c>
      <c r="G4648" s="5">
        <f t="shared" si="514"/>
        <v>18</v>
      </c>
      <c r="H4648">
        <v>0.74034</v>
      </c>
      <c r="I4648">
        <v>0.74168999999999996</v>
      </c>
      <c r="J4648">
        <v>0.73297000000000001</v>
      </c>
      <c r="K4648">
        <v>0.73334999999999995</v>
      </c>
      <c r="L4648" s="5">
        <f t="shared" si="515"/>
        <v>-6.9900000000000517</v>
      </c>
    </row>
    <row r="4649" spans="1:12" x14ac:dyDescent="0.25">
      <c r="A4649">
        <f t="shared" si="509"/>
        <v>2016</v>
      </c>
      <c r="B4649" t="str">
        <f t="shared" si="510"/>
        <v>01.01.2016</v>
      </c>
      <c r="C4649" t="str">
        <f t="shared" si="511"/>
        <v>21.11.2016</v>
      </c>
      <c r="D4649" s="1">
        <v>42695</v>
      </c>
      <c r="E4649" s="3">
        <f t="shared" si="512"/>
        <v>321</v>
      </c>
      <c r="F4649" s="5">
        <f t="shared" si="513"/>
        <v>11</v>
      </c>
      <c r="G4649" s="5">
        <f t="shared" si="514"/>
        <v>21</v>
      </c>
      <c r="H4649">
        <v>0.73299000000000003</v>
      </c>
      <c r="I4649">
        <v>0.73812</v>
      </c>
      <c r="J4649">
        <v>0.73102</v>
      </c>
      <c r="K4649">
        <v>0.73645000000000005</v>
      </c>
      <c r="L4649" s="5">
        <f t="shared" si="515"/>
        <v>3.4600000000000186</v>
      </c>
    </row>
    <row r="4650" spans="1:12" x14ac:dyDescent="0.25">
      <c r="A4650">
        <f t="shared" ref="A4650:A4713" si="516">YEAR(D4650)</f>
        <v>2016</v>
      </c>
      <c r="B4650" t="str">
        <f t="shared" ref="B4650:B4713" si="517">CONCATENATE("01.","01",".",A4650)</f>
        <v>01.01.2016</v>
      </c>
      <c r="C4650" t="str">
        <f t="shared" ref="C4650:C4713" si="518">CONCATENATE(G4650,".",F4650,".",A4650)</f>
        <v>22.11.2016</v>
      </c>
      <c r="D4650" s="1">
        <v>42696</v>
      </c>
      <c r="E4650" s="3">
        <f t="shared" ref="E4650:E4713" si="519">DAYS360(B4650,C4650,TRUE)+1</f>
        <v>322</v>
      </c>
      <c r="F4650" s="5">
        <f t="shared" ref="F4650:F4713" si="520">MONTH(D4650)</f>
        <v>11</v>
      </c>
      <c r="G4650" s="5">
        <f t="shared" ref="G4650:G4713" si="521">DAY(D4650)</f>
        <v>22</v>
      </c>
      <c r="H4650">
        <v>0.73645000000000005</v>
      </c>
      <c r="I4650">
        <v>0.74126999999999998</v>
      </c>
      <c r="J4650">
        <v>0.73621999999999999</v>
      </c>
      <c r="K4650">
        <v>0.74002999999999997</v>
      </c>
      <c r="L4650" s="5">
        <f t="shared" si="515"/>
        <v>3.5799999999999166</v>
      </c>
    </row>
    <row r="4651" spans="1:12" x14ac:dyDescent="0.25">
      <c r="A4651">
        <f t="shared" si="516"/>
        <v>2016</v>
      </c>
      <c r="B4651" t="str">
        <f t="shared" si="517"/>
        <v>01.01.2016</v>
      </c>
      <c r="C4651" t="str">
        <f t="shared" si="518"/>
        <v>23.11.2016</v>
      </c>
      <c r="D4651" s="1">
        <v>42697</v>
      </c>
      <c r="E4651" s="3">
        <f t="shared" si="519"/>
        <v>323</v>
      </c>
      <c r="F4651" s="5">
        <f t="shared" si="520"/>
        <v>11</v>
      </c>
      <c r="G4651" s="5">
        <f t="shared" si="521"/>
        <v>23</v>
      </c>
      <c r="H4651">
        <v>0.73992000000000002</v>
      </c>
      <c r="I4651">
        <v>0.74441999999999997</v>
      </c>
      <c r="J4651">
        <v>0.73716999999999999</v>
      </c>
      <c r="K4651">
        <v>0.73821999999999999</v>
      </c>
      <c r="L4651" s="5">
        <f t="shared" si="515"/>
        <v>-1.7000000000000348</v>
      </c>
    </row>
    <row r="4652" spans="1:12" x14ac:dyDescent="0.25">
      <c r="A4652">
        <f t="shared" si="516"/>
        <v>2016</v>
      </c>
      <c r="B4652" t="str">
        <f t="shared" si="517"/>
        <v>01.01.2016</v>
      </c>
      <c r="C4652" t="str">
        <f t="shared" si="518"/>
        <v>24.11.2016</v>
      </c>
      <c r="D4652" s="1">
        <v>42698</v>
      </c>
      <c r="E4652" s="3">
        <f t="shared" si="519"/>
        <v>324</v>
      </c>
      <c r="F4652" s="5">
        <f t="shared" si="520"/>
        <v>11</v>
      </c>
      <c r="G4652" s="5">
        <f t="shared" si="521"/>
        <v>24</v>
      </c>
      <c r="H4652">
        <v>0.73823000000000005</v>
      </c>
      <c r="I4652">
        <v>0.74175000000000002</v>
      </c>
      <c r="J4652">
        <v>0.73640000000000005</v>
      </c>
      <c r="K4652">
        <v>0.74043999999999999</v>
      </c>
      <c r="L4652" s="5">
        <f t="shared" si="515"/>
        <v>2.2099999999999342</v>
      </c>
    </row>
    <row r="4653" spans="1:12" x14ac:dyDescent="0.25">
      <c r="A4653">
        <f t="shared" si="516"/>
        <v>2016</v>
      </c>
      <c r="B4653" t="str">
        <f t="shared" si="517"/>
        <v>01.01.2016</v>
      </c>
      <c r="C4653" t="str">
        <f t="shared" si="518"/>
        <v>25.11.2016</v>
      </c>
      <c r="D4653" s="1">
        <v>42699</v>
      </c>
      <c r="E4653" s="3">
        <f t="shared" si="519"/>
        <v>325</v>
      </c>
      <c r="F4653" s="5">
        <f t="shared" si="520"/>
        <v>11</v>
      </c>
      <c r="G4653" s="5">
        <f t="shared" si="521"/>
        <v>25</v>
      </c>
      <c r="H4653">
        <v>0.74041999999999997</v>
      </c>
      <c r="I4653">
        <v>0.74670999999999998</v>
      </c>
      <c r="J4653">
        <v>0.73994000000000004</v>
      </c>
      <c r="K4653">
        <v>0.74351999999999996</v>
      </c>
      <c r="L4653" s="5">
        <f t="shared" si="515"/>
        <v>3.0999999999999917</v>
      </c>
    </row>
    <row r="4654" spans="1:12" x14ac:dyDescent="0.25">
      <c r="A4654">
        <f t="shared" si="516"/>
        <v>2016</v>
      </c>
      <c r="B4654" t="str">
        <f t="shared" si="517"/>
        <v>01.01.2016</v>
      </c>
      <c r="C4654" t="str">
        <f t="shared" si="518"/>
        <v>28.11.2016</v>
      </c>
      <c r="D4654" s="1">
        <v>42702</v>
      </c>
      <c r="E4654" s="3">
        <f t="shared" si="519"/>
        <v>328</v>
      </c>
      <c r="F4654" s="5">
        <f t="shared" si="520"/>
        <v>11</v>
      </c>
      <c r="G4654" s="5">
        <f t="shared" si="521"/>
        <v>28</v>
      </c>
      <c r="H4654">
        <v>0.74421999999999999</v>
      </c>
      <c r="I4654">
        <v>0.74929000000000001</v>
      </c>
      <c r="J4654">
        <v>0.74324999999999997</v>
      </c>
      <c r="K4654">
        <v>0.74797000000000002</v>
      </c>
      <c r="L4654" s="5">
        <f t="shared" si="515"/>
        <v>3.7500000000000311</v>
      </c>
    </row>
    <row r="4655" spans="1:12" x14ac:dyDescent="0.25">
      <c r="A4655">
        <f t="shared" si="516"/>
        <v>2016</v>
      </c>
      <c r="B4655" t="str">
        <f t="shared" si="517"/>
        <v>01.01.2016</v>
      </c>
      <c r="C4655" t="str">
        <f t="shared" si="518"/>
        <v>29.11.2016</v>
      </c>
      <c r="D4655" s="1">
        <v>42703</v>
      </c>
      <c r="E4655" s="3">
        <f t="shared" si="519"/>
        <v>329</v>
      </c>
      <c r="F4655" s="5">
        <f t="shared" si="520"/>
        <v>11</v>
      </c>
      <c r="G4655" s="5">
        <f t="shared" si="521"/>
        <v>29</v>
      </c>
      <c r="H4655">
        <v>0.74795999999999996</v>
      </c>
      <c r="I4655">
        <v>0.74965999999999999</v>
      </c>
      <c r="J4655">
        <v>0.74317</v>
      </c>
      <c r="K4655">
        <v>0.74822999999999995</v>
      </c>
      <c r="L4655" s="5">
        <f t="shared" si="515"/>
        <v>0.26999999999999247</v>
      </c>
    </row>
    <row r="4656" spans="1:12" x14ac:dyDescent="0.25">
      <c r="A4656">
        <f t="shared" si="516"/>
        <v>2016</v>
      </c>
      <c r="B4656" t="str">
        <f t="shared" si="517"/>
        <v>01.01.2016</v>
      </c>
      <c r="C4656" t="str">
        <f t="shared" si="518"/>
        <v>30.11.2016</v>
      </c>
      <c r="D4656" s="1">
        <v>42704</v>
      </c>
      <c r="E4656" s="3">
        <f t="shared" si="519"/>
        <v>330</v>
      </c>
      <c r="F4656" s="5">
        <f t="shared" si="520"/>
        <v>11</v>
      </c>
      <c r="G4656" s="5">
        <f t="shared" si="521"/>
        <v>30</v>
      </c>
      <c r="H4656">
        <v>0.74822999999999995</v>
      </c>
      <c r="I4656">
        <v>0.74963999999999997</v>
      </c>
      <c r="J4656">
        <v>0.73733000000000004</v>
      </c>
      <c r="K4656">
        <v>0.73829999999999996</v>
      </c>
      <c r="L4656" s="5">
        <f t="shared" si="515"/>
        <v>-9.9299999999999944</v>
      </c>
    </row>
    <row r="4657" spans="1:12" x14ac:dyDescent="0.25">
      <c r="A4657">
        <f t="shared" si="516"/>
        <v>2016</v>
      </c>
      <c r="B4657" t="str">
        <f t="shared" si="517"/>
        <v>01.01.2016</v>
      </c>
      <c r="C4657" t="str">
        <f t="shared" si="518"/>
        <v>1.12.2016</v>
      </c>
      <c r="D4657" s="1">
        <v>42705</v>
      </c>
      <c r="E4657" s="3">
        <f t="shared" si="519"/>
        <v>331</v>
      </c>
      <c r="F4657" s="5">
        <f t="shared" si="520"/>
        <v>12</v>
      </c>
      <c r="G4657" s="5">
        <f t="shared" si="521"/>
        <v>1</v>
      </c>
      <c r="H4657">
        <v>0.73831000000000002</v>
      </c>
      <c r="I4657">
        <v>0.74207000000000001</v>
      </c>
      <c r="J4657">
        <v>0.73694000000000004</v>
      </c>
      <c r="K4657">
        <v>0.74131000000000002</v>
      </c>
      <c r="L4657" s="5">
        <f t="shared" si="515"/>
        <v>3.0000000000000027</v>
      </c>
    </row>
    <row r="4658" spans="1:12" x14ac:dyDescent="0.25">
      <c r="A4658">
        <f t="shared" si="516"/>
        <v>2016</v>
      </c>
      <c r="B4658" t="str">
        <f t="shared" si="517"/>
        <v>01.01.2016</v>
      </c>
      <c r="C4658" t="str">
        <f t="shared" si="518"/>
        <v>2.12.2016</v>
      </c>
      <c r="D4658" s="1">
        <v>42706</v>
      </c>
      <c r="E4658" s="3">
        <f t="shared" si="519"/>
        <v>332</v>
      </c>
      <c r="F4658" s="5">
        <f t="shared" si="520"/>
        <v>12</v>
      </c>
      <c r="G4658" s="5">
        <f t="shared" si="521"/>
        <v>2</v>
      </c>
      <c r="H4658">
        <v>0.74129</v>
      </c>
      <c r="I4658">
        <v>0.74678999999999995</v>
      </c>
      <c r="J4658">
        <v>0.74002000000000001</v>
      </c>
      <c r="K4658">
        <v>0.74519000000000002</v>
      </c>
      <c r="L4658" s="5">
        <f t="shared" si="515"/>
        <v>3.9000000000000146</v>
      </c>
    </row>
    <row r="4659" spans="1:12" x14ac:dyDescent="0.25">
      <c r="A4659">
        <f t="shared" si="516"/>
        <v>2016</v>
      </c>
      <c r="B4659" t="str">
        <f t="shared" si="517"/>
        <v>01.01.2016</v>
      </c>
      <c r="C4659" t="str">
        <f t="shared" si="518"/>
        <v>5.12.2016</v>
      </c>
      <c r="D4659" s="1">
        <v>42709</v>
      </c>
      <c r="E4659" s="3">
        <f t="shared" si="519"/>
        <v>335</v>
      </c>
      <c r="F4659" s="5">
        <f t="shared" si="520"/>
        <v>12</v>
      </c>
      <c r="G4659" s="5">
        <f t="shared" si="521"/>
        <v>5</v>
      </c>
      <c r="H4659">
        <v>0.74419000000000002</v>
      </c>
      <c r="I4659">
        <v>0.74973999999999996</v>
      </c>
      <c r="J4659">
        <v>0.74109999999999998</v>
      </c>
      <c r="K4659">
        <v>0.74702999999999997</v>
      </c>
      <c r="L4659" s="5">
        <f t="shared" si="515"/>
        <v>2.8399999999999537</v>
      </c>
    </row>
    <row r="4660" spans="1:12" x14ac:dyDescent="0.25">
      <c r="A4660">
        <f t="shared" si="516"/>
        <v>2016</v>
      </c>
      <c r="B4660" t="str">
        <f t="shared" si="517"/>
        <v>01.01.2016</v>
      </c>
      <c r="C4660" t="str">
        <f t="shared" si="518"/>
        <v>6.12.2016</v>
      </c>
      <c r="D4660" s="1">
        <v>42710</v>
      </c>
      <c r="E4660" s="3">
        <f t="shared" si="519"/>
        <v>336</v>
      </c>
      <c r="F4660" s="5">
        <f t="shared" si="520"/>
        <v>12</v>
      </c>
      <c r="G4660" s="5">
        <f t="shared" si="521"/>
        <v>6</v>
      </c>
      <c r="H4660">
        <v>0.74702000000000002</v>
      </c>
      <c r="I4660">
        <v>0.74824000000000002</v>
      </c>
      <c r="J4660">
        <v>0.74304999999999999</v>
      </c>
      <c r="K4660">
        <v>0.74597000000000002</v>
      </c>
      <c r="L4660" s="5">
        <f t="shared" si="515"/>
        <v>-1.0499999999999954</v>
      </c>
    </row>
    <row r="4661" spans="1:12" x14ac:dyDescent="0.25">
      <c r="A4661">
        <f t="shared" si="516"/>
        <v>2016</v>
      </c>
      <c r="B4661" t="str">
        <f t="shared" si="517"/>
        <v>01.01.2016</v>
      </c>
      <c r="C4661" t="str">
        <f t="shared" si="518"/>
        <v>7.12.2016</v>
      </c>
      <c r="D4661" s="1">
        <v>42711</v>
      </c>
      <c r="E4661" s="3">
        <f t="shared" si="519"/>
        <v>337</v>
      </c>
      <c r="F4661" s="5">
        <f t="shared" si="520"/>
        <v>12</v>
      </c>
      <c r="G4661" s="5">
        <f t="shared" si="521"/>
        <v>7</v>
      </c>
      <c r="H4661">
        <v>0.74597000000000002</v>
      </c>
      <c r="I4661">
        <v>0.74824999999999997</v>
      </c>
      <c r="J4661">
        <v>0.74158000000000002</v>
      </c>
      <c r="K4661">
        <v>0.74805999999999995</v>
      </c>
      <c r="L4661" s="5">
        <f t="shared" si="515"/>
        <v>2.0899999999999253</v>
      </c>
    </row>
    <row r="4662" spans="1:12" x14ac:dyDescent="0.25">
      <c r="A4662">
        <f t="shared" si="516"/>
        <v>2016</v>
      </c>
      <c r="B4662" t="str">
        <f t="shared" si="517"/>
        <v>01.01.2016</v>
      </c>
      <c r="C4662" t="str">
        <f t="shared" si="518"/>
        <v>8.12.2016</v>
      </c>
      <c r="D4662" s="1">
        <v>42712</v>
      </c>
      <c r="E4662" s="3">
        <f t="shared" si="519"/>
        <v>338</v>
      </c>
      <c r="F4662" s="5">
        <f t="shared" si="520"/>
        <v>12</v>
      </c>
      <c r="G4662" s="5">
        <f t="shared" si="521"/>
        <v>8</v>
      </c>
      <c r="H4662">
        <v>0.74805999999999995</v>
      </c>
      <c r="I4662">
        <v>0.75077000000000005</v>
      </c>
      <c r="J4662">
        <v>0.74278999999999995</v>
      </c>
      <c r="K4662">
        <v>0.74621999999999999</v>
      </c>
      <c r="L4662" s="5">
        <f t="shared" si="515"/>
        <v>-1.8399999999999528</v>
      </c>
    </row>
    <row r="4663" spans="1:12" x14ac:dyDescent="0.25">
      <c r="A4663">
        <f t="shared" si="516"/>
        <v>2016</v>
      </c>
      <c r="B4663" t="str">
        <f t="shared" si="517"/>
        <v>01.01.2016</v>
      </c>
      <c r="C4663" t="str">
        <f t="shared" si="518"/>
        <v>9.12.2016</v>
      </c>
      <c r="D4663" s="1">
        <v>42713</v>
      </c>
      <c r="E4663" s="3">
        <f t="shared" si="519"/>
        <v>339</v>
      </c>
      <c r="F4663" s="5">
        <f t="shared" si="520"/>
        <v>12</v>
      </c>
      <c r="G4663" s="5">
        <f t="shared" si="521"/>
        <v>9</v>
      </c>
      <c r="H4663">
        <v>0.74619999999999997</v>
      </c>
      <c r="I4663">
        <v>0.74953000000000003</v>
      </c>
      <c r="J4663">
        <v>0.74341999999999997</v>
      </c>
      <c r="K4663">
        <v>0.74453999999999998</v>
      </c>
      <c r="L4663" s="5">
        <f t="shared" si="515"/>
        <v>-1.6599999999999948</v>
      </c>
    </row>
    <row r="4664" spans="1:12" x14ac:dyDescent="0.25">
      <c r="A4664">
        <f t="shared" si="516"/>
        <v>2016</v>
      </c>
      <c r="B4664" t="str">
        <f t="shared" si="517"/>
        <v>01.01.2016</v>
      </c>
      <c r="C4664" t="str">
        <f t="shared" si="518"/>
        <v>12.12.2016</v>
      </c>
      <c r="D4664" s="1">
        <v>42716</v>
      </c>
      <c r="E4664" s="3">
        <f t="shared" si="519"/>
        <v>342</v>
      </c>
      <c r="F4664" s="5">
        <f t="shared" si="520"/>
        <v>12</v>
      </c>
      <c r="G4664" s="5">
        <f t="shared" si="521"/>
        <v>12</v>
      </c>
      <c r="H4664">
        <v>0.74395999999999995</v>
      </c>
      <c r="I4664">
        <v>0.75034000000000001</v>
      </c>
      <c r="J4664">
        <v>0.74295</v>
      </c>
      <c r="K4664">
        <v>0.74948000000000004</v>
      </c>
      <c r="L4664" s="5">
        <f t="shared" si="515"/>
        <v>5.5200000000000804</v>
      </c>
    </row>
    <row r="4665" spans="1:12" x14ac:dyDescent="0.25">
      <c r="A4665">
        <f t="shared" si="516"/>
        <v>2016</v>
      </c>
      <c r="B4665" t="str">
        <f t="shared" si="517"/>
        <v>01.01.2016</v>
      </c>
      <c r="C4665" t="str">
        <f t="shared" si="518"/>
        <v>13.12.2016</v>
      </c>
      <c r="D4665" s="1">
        <v>42717</v>
      </c>
      <c r="E4665" s="3">
        <f t="shared" si="519"/>
        <v>343</v>
      </c>
      <c r="F4665" s="5">
        <f t="shared" si="520"/>
        <v>12</v>
      </c>
      <c r="G4665" s="5">
        <f t="shared" si="521"/>
        <v>13</v>
      </c>
      <c r="H4665">
        <v>0.74953999999999998</v>
      </c>
      <c r="I4665">
        <v>0.75226000000000004</v>
      </c>
      <c r="J4665">
        <v>0.74748999999999999</v>
      </c>
      <c r="K4665">
        <v>0.74982000000000004</v>
      </c>
      <c r="L4665" s="5">
        <f t="shared" si="515"/>
        <v>0.28000000000005798</v>
      </c>
    </row>
    <row r="4666" spans="1:12" x14ac:dyDescent="0.25">
      <c r="A4666">
        <f t="shared" si="516"/>
        <v>2016</v>
      </c>
      <c r="B4666" t="str">
        <f t="shared" si="517"/>
        <v>01.01.2016</v>
      </c>
      <c r="C4666" t="str">
        <f t="shared" si="518"/>
        <v>14.12.2016</v>
      </c>
      <c r="D4666" s="1">
        <v>42718</v>
      </c>
      <c r="E4666" s="3">
        <f t="shared" si="519"/>
        <v>344</v>
      </c>
      <c r="F4666" s="5">
        <f t="shared" si="520"/>
        <v>12</v>
      </c>
      <c r="G4666" s="5">
        <f t="shared" si="521"/>
        <v>14</v>
      </c>
      <c r="H4666">
        <v>0.74982000000000004</v>
      </c>
      <c r="I4666">
        <v>0.75239</v>
      </c>
      <c r="J4666">
        <v>0.73934999999999995</v>
      </c>
      <c r="K4666">
        <v>0.74038000000000004</v>
      </c>
      <c r="L4666" s="5">
        <f t="shared" si="515"/>
        <v>-9.4400000000000048</v>
      </c>
    </row>
    <row r="4667" spans="1:12" x14ac:dyDescent="0.25">
      <c r="A4667">
        <f t="shared" si="516"/>
        <v>2016</v>
      </c>
      <c r="B4667" t="str">
        <f t="shared" si="517"/>
        <v>01.01.2016</v>
      </c>
      <c r="C4667" t="str">
        <f t="shared" si="518"/>
        <v>15.12.2016</v>
      </c>
      <c r="D4667" s="1">
        <v>42719</v>
      </c>
      <c r="E4667" s="3">
        <f t="shared" si="519"/>
        <v>345</v>
      </c>
      <c r="F4667" s="5">
        <f t="shared" si="520"/>
        <v>12</v>
      </c>
      <c r="G4667" s="5">
        <f t="shared" si="521"/>
        <v>15</v>
      </c>
      <c r="H4667">
        <v>0.74038000000000004</v>
      </c>
      <c r="I4667">
        <v>0.74299999999999999</v>
      </c>
      <c r="J4667">
        <v>0.73365999999999998</v>
      </c>
      <c r="K4667">
        <v>0.73558999999999997</v>
      </c>
      <c r="L4667" s="5">
        <f t="shared" si="515"/>
        <v>-4.790000000000072</v>
      </c>
    </row>
    <row r="4668" spans="1:12" x14ac:dyDescent="0.25">
      <c r="A4668">
        <f t="shared" si="516"/>
        <v>2016</v>
      </c>
      <c r="B4668" t="str">
        <f t="shared" si="517"/>
        <v>01.01.2016</v>
      </c>
      <c r="C4668" t="str">
        <f t="shared" si="518"/>
        <v>16.12.2016</v>
      </c>
      <c r="D4668" s="1">
        <v>42720</v>
      </c>
      <c r="E4668" s="3">
        <f t="shared" si="519"/>
        <v>346</v>
      </c>
      <c r="F4668" s="5">
        <f t="shared" si="520"/>
        <v>12</v>
      </c>
      <c r="G4668" s="5">
        <f t="shared" si="521"/>
        <v>16</v>
      </c>
      <c r="H4668">
        <v>0.73555000000000004</v>
      </c>
      <c r="I4668">
        <v>0.73685</v>
      </c>
      <c r="J4668">
        <v>0.72653999999999996</v>
      </c>
      <c r="K4668">
        <v>0.72941</v>
      </c>
      <c r="L4668" s="5">
        <f t="shared" si="515"/>
        <v>-6.1400000000000343</v>
      </c>
    </row>
    <row r="4669" spans="1:12" x14ac:dyDescent="0.25">
      <c r="A4669">
        <f t="shared" si="516"/>
        <v>2016</v>
      </c>
      <c r="B4669" t="str">
        <f t="shared" si="517"/>
        <v>01.01.2016</v>
      </c>
      <c r="C4669" t="str">
        <f t="shared" si="518"/>
        <v>19.12.2016</v>
      </c>
      <c r="D4669" s="1">
        <v>42723</v>
      </c>
      <c r="E4669" s="3">
        <f t="shared" si="519"/>
        <v>349</v>
      </c>
      <c r="F4669" s="5">
        <f t="shared" si="520"/>
        <v>12</v>
      </c>
      <c r="G4669" s="5">
        <f t="shared" si="521"/>
        <v>19</v>
      </c>
      <c r="H4669">
        <v>0.72824</v>
      </c>
      <c r="I4669">
        <v>0.73121000000000003</v>
      </c>
      <c r="J4669">
        <v>0.72414000000000001</v>
      </c>
      <c r="K4669">
        <v>0.72431000000000001</v>
      </c>
      <c r="L4669" s="5">
        <f t="shared" si="515"/>
        <v>-3.9299999999999891</v>
      </c>
    </row>
    <row r="4670" spans="1:12" x14ac:dyDescent="0.25">
      <c r="A4670">
        <f t="shared" si="516"/>
        <v>2016</v>
      </c>
      <c r="B4670" t="str">
        <f t="shared" si="517"/>
        <v>01.01.2016</v>
      </c>
      <c r="C4670" t="str">
        <f t="shared" si="518"/>
        <v>20.12.2016</v>
      </c>
      <c r="D4670" s="1">
        <v>42724</v>
      </c>
      <c r="E4670" s="3">
        <f t="shared" si="519"/>
        <v>350</v>
      </c>
      <c r="F4670" s="5">
        <f t="shared" si="520"/>
        <v>12</v>
      </c>
      <c r="G4670" s="5">
        <f t="shared" si="521"/>
        <v>20</v>
      </c>
      <c r="H4670">
        <v>0.72431999999999996</v>
      </c>
      <c r="I4670">
        <v>0.72616000000000003</v>
      </c>
      <c r="J4670">
        <v>0.72221000000000002</v>
      </c>
      <c r="K4670">
        <v>0.72582999999999998</v>
      </c>
      <c r="L4670" s="5">
        <f t="shared" si="515"/>
        <v>1.5100000000000113</v>
      </c>
    </row>
    <row r="4671" spans="1:12" x14ac:dyDescent="0.25">
      <c r="A4671">
        <f t="shared" si="516"/>
        <v>2016</v>
      </c>
      <c r="B4671" t="str">
        <f t="shared" si="517"/>
        <v>01.01.2016</v>
      </c>
      <c r="C4671" t="str">
        <f t="shared" si="518"/>
        <v>21.12.2016</v>
      </c>
      <c r="D4671" s="1">
        <v>42725</v>
      </c>
      <c r="E4671" s="3">
        <f t="shared" si="519"/>
        <v>351</v>
      </c>
      <c r="F4671" s="5">
        <f t="shared" si="520"/>
        <v>12</v>
      </c>
      <c r="G4671" s="5">
        <f t="shared" si="521"/>
        <v>21</v>
      </c>
      <c r="H4671">
        <v>0.72582999999999998</v>
      </c>
      <c r="I4671">
        <v>0.72785999999999995</v>
      </c>
      <c r="J4671">
        <v>0.72338999999999998</v>
      </c>
      <c r="K4671">
        <v>0.72367999999999999</v>
      </c>
      <c r="L4671" s="5">
        <f t="shared" si="515"/>
        <v>-2.1499999999999853</v>
      </c>
    </row>
    <row r="4672" spans="1:12" x14ac:dyDescent="0.25">
      <c r="A4672">
        <f t="shared" si="516"/>
        <v>2016</v>
      </c>
      <c r="B4672" t="str">
        <f t="shared" si="517"/>
        <v>01.01.2016</v>
      </c>
      <c r="C4672" t="str">
        <f t="shared" si="518"/>
        <v>22.12.2016</v>
      </c>
      <c r="D4672" s="1">
        <v>42726</v>
      </c>
      <c r="E4672" s="3">
        <f t="shared" si="519"/>
        <v>352</v>
      </c>
      <c r="F4672" s="5">
        <f t="shared" si="520"/>
        <v>12</v>
      </c>
      <c r="G4672" s="5">
        <f t="shared" si="521"/>
        <v>22</v>
      </c>
      <c r="H4672">
        <v>0.72355999999999998</v>
      </c>
      <c r="I4672">
        <v>0.72572000000000003</v>
      </c>
      <c r="J4672">
        <v>0.71965999999999997</v>
      </c>
      <c r="K4672">
        <v>0.72162000000000004</v>
      </c>
      <c r="L4672" s="5">
        <f t="shared" si="515"/>
        <v>-1.9399999999999418</v>
      </c>
    </row>
    <row r="4673" spans="1:12" x14ac:dyDescent="0.25">
      <c r="A4673">
        <f t="shared" si="516"/>
        <v>2016</v>
      </c>
      <c r="B4673" t="str">
        <f t="shared" si="517"/>
        <v>01.01.2016</v>
      </c>
      <c r="C4673" t="str">
        <f t="shared" si="518"/>
        <v>23.12.2016</v>
      </c>
      <c r="D4673" s="1">
        <v>42727</v>
      </c>
      <c r="E4673" s="3">
        <f t="shared" si="519"/>
        <v>353</v>
      </c>
      <c r="F4673" s="5">
        <f t="shared" si="520"/>
        <v>12</v>
      </c>
      <c r="G4673" s="5">
        <f t="shared" si="521"/>
        <v>23</v>
      </c>
      <c r="H4673">
        <v>0.72162999999999999</v>
      </c>
      <c r="I4673">
        <v>0.72265999999999997</v>
      </c>
      <c r="J4673">
        <v>0.71591000000000005</v>
      </c>
      <c r="K4673">
        <v>0.71740000000000004</v>
      </c>
      <c r="L4673" s="5">
        <f t="shared" si="515"/>
        <v>-4.229999999999956</v>
      </c>
    </row>
    <row r="4674" spans="1:12" x14ac:dyDescent="0.25">
      <c r="A4674">
        <f t="shared" si="516"/>
        <v>2016</v>
      </c>
      <c r="B4674" t="str">
        <f t="shared" si="517"/>
        <v>01.01.2016</v>
      </c>
      <c r="C4674" t="str">
        <f t="shared" si="518"/>
        <v>26.12.2016</v>
      </c>
      <c r="D4674" s="1">
        <v>42730</v>
      </c>
      <c r="E4674" s="3">
        <f t="shared" si="519"/>
        <v>356</v>
      </c>
      <c r="F4674" s="5">
        <f t="shared" si="520"/>
        <v>12</v>
      </c>
      <c r="G4674" s="5">
        <f t="shared" si="521"/>
        <v>26</v>
      </c>
      <c r="H4674">
        <v>0.71675999999999995</v>
      </c>
      <c r="I4674">
        <v>0.72219</v>
      </c>
      <c r="J4674">
        <v>0.71582999999999997</v>
      </c>
      <c r="K4674">
        <v>0.71875999999999995</v>
      </c>
      <c r="L4674" s="5">
        <f t="shared" si="515"/>
        <v>2.0000000000000018</v>
      </c>
    </row>
    <row r="4675" spans="1:12" x14ac:dyDescent="0.25">
      <c r="A4675">
        <f t="shared" si="516"/>
        <v>2016</v>
      </c>
      <c r="B4675" t="str">
        <f t="shared" si="517"/>
        <v>01.01.2016</v>
      </c>
      <c r="C4675" t="str">
        <f t="shared" si="518"/>
        <v>27.12.2016</v>
      </c>
      <c r="D4675" s="1">
        <v>42731</v>
      </c>
      <c r="E4675" s="3">
        <f t="shared" si="519"/>
        <v>357</v>
      </c>
      <c r="F4675" s="5">
        <f t="shared" si="520"/>
        <v>12</v>
      </c>
      <c r="G4675" s="5">
        <f t="shared" si="521"/>
        <v>27</v>
      </c>
      <c r="H4675">
        <v>0.71875</v>
      </c>
      <c r="I4675">
        <v>0.71962000000000004</v>
      </c>
      <c r="J4675">
        <v>0.71718000000000004</v>
      </c>
      <c r="K4675">
        <v>0.71826999999999996</v>
      </c>
      <c r="L4675" s="5">
        <f t="shared" si="515"/>
        <v>-0.48000000000003595</v>
      </c>
    </row>
    <row r="4676" spans="1:12" x14ac:dyDescent="0.25">
      <c r="A4676">
        <f t="shared" si="516"/>
        <v>2016</v>
      </c>
      <c r="B4676" t="str">
        <f t="shared" si="517"/>
        <v>01.01.2016</v>
      </c>
      <c r="C4676" t="str">
        <f t="shared" si="518"/>
        <v>28.12.2016</v>
      </c>
      <c r="D4676" s="1">
        <v>42732</v>
      </c>
      <c r="E4676" s="3">
        <f t="shared" si="519"/>
        <v>358</v>
      </c>
      <c r="F4676" s="5">
        <f t="shared" si="520"/>
        <v>12</v>
      </c>
      <c r="G4676" s="5">
        <f t="shared" si="521"/>
        <v>28</v>
      </c>
      <c r="H4676">
        <v>0.71816999999999998</v>
      </c>
      <c r="I4676">
        <v>0.72192000000000001</v>
      </c>
      <c r="J4676">
        <v>0.71630000000000005</v>
      </c>
      <c r="K4676">
        <v>0.71735000000000004</v>
      </c>
      <c r="L4676" s="5">
        <f t="shared" si="515"/>
        <v>-0.81999999999993189</v>
      </c>
    </row>
    <row r="4677" spans="1:12" x14ac:dyDescent="0.25">
      <c r="A4677">
        <f t="shared" si="516"/>
        <v>2016</v>
      </c>
      <c r="B4677" t="str">
        <f t="shared" si="517"/>
        <v>01.01.2016</v>
      </c>
      <c r="C4677" t="str">
        <f t="shared" si="518"/>
        <v>29.12.2016</v>
      </c>
      <c r="D4677" s="1">
        <v>42733</v>
      </c>
      <c r="E4677" s="3">
        <f t="shared" si="519"/>
        <v>359</v>
      </c>
      <c r="F4677" s="5">
        <f t="shared" si="520"/>
        <v>12</v>
      </c>
      <c r="G4677" s="5">
        <f t="shared" si="521"/>
        <v>29</v>
      </c>
      <c r="H4677">
        <v>0.71733000000000002</v>
      </c>
      <c r="I4677">
        <v>0.72228000000000003</v>
      </c>
      <c r="J4677">
        <v>0.71623999999999999</v>
      </c>
      <c r="K4677">
        <v>0.72145999999999999</v>
      </c>
      <c r="L4677" s="5">
        <f t="shared" si="515"/>
        <v>4.129999999999967</v>
      </c>
    </row>
    <row r="4678" spans="1:12" x14ac:dyDescent="0.25">
      <c r="A4678">
        <f t="shared" si="516"/>
        <v>2016</v>
      </c>
      <c r="B4678" t="str">
        <f t="shared" si="517"/>
        <v>01.01.2016</v>
      </c>
      <c r="C4678" t="str">
        <f t="shared" si="518"/>
        <v>30.12.2016</v>
      </c>
      <c r="D4678" s="1">
        <v>42734</v>
      </c>
      <c r="E4678" s="3">
        <f t="shared" si="519"/>
        <v>360</v>
      </c>
      <c r="F4678" s="5">
        <f t="shared" si="520"/>
        <v>12</v>
      </c>
      <c r="G4678" s="5">
        <f t="shared" si="521"/>
        <v>30</v>
      </c>
      <c r="H4678">
        <v>0.72146999999999994</v>
      </c>
      <c r="I4678">
        <v>0.72460000000000002</v>
      </c>
      <c r="J4678">
        <v>0.72123000000000004</v>
      </c>
      <c r="K4678">
        <v>0.72321000000000002</v>
      </c>
      <c r="L4678" s="5">
        <f t="shared" si="515"/>
        <v>1.7400000000000748</v>
      </c>
    </row>
    <row r="4679" spans="1:12" x14ac:dyDescent="0.25">
      <c r="A4679">
        <f t="shared" si="516"/>
        <v>2017</v>
      </c>
      <c r="B4679" t="str">
        <f t="shared" si="517"/>
        <v>01.01.2017</v>
      </c>
      <c r="C4679" t="str">
        <f t="shared" si="518"/>
        <v>2.1.2017</v>
      </c>
      <c r="D4679" s="1">
        <v>42737</v>
      </c>
      <c r="E4679" s="3">
        <f t="shared" si="519"/>
        <v>2</v>
      </c>
      <c r="F4679" s="5">
        <f t="shared" si="520"/>
        <v>1</v>
      </c>
      <c r="G4679" s="5">
        <f t="shared" si="521"/>
        <v>2</v>
      </c>
      <c r="H4679">
        <v>0.71931999999999996</v>
      </c>
      <c r="I4679">
        <v>0.72075</v>
      </c>
      <c r="J4679">
        <v>0.71636</v>
      </c>
      <c r="K4679">
        <v>0.71794000000000002</v>
      </c>
      <c r="L4679" s="5">
        <f t="shared" si="515"/>
        <v>-1.3799999999999368</v>
      </c>
    </row>
    <row r="4680" spans="1:12" x14ac:dyDescent="0.25">
      <c r="A4680">
        <f t="shared" si="516"/>
        <v>2017</v>
      </c>
      <c r="B4680" t="str">
        <f t="shared" si="517"/>
        <v>01.01.2017</v>
      </c>
      <c r="C4680" t="str">
        <f t="shared" si="518"/>
        <v>3.1.2017</v>
      </c>
      <c r="D4680" s="1">
        <v>42738</v>
      </c>
      <c r="E4680" s="3">
        <f t="shared" si="519"/>
        <v>3</v>
      </c>
      <c r="F4680" s="5">
        <f t="shared" si="520"/>
        <v>1</v>
      </c>
      <c r="G4680" s="5">
        <f t="shared" si="521"/>
        <v>3</v>
      </c>
      <c r="H4680">
        <v>0.71802999999999995</v>
      </c>
      <c r="I4680">
        <v>0.72402</v>
      </c>
      <c r="J4680">
        <v>0.71802999999999995</v>
      </c>
      <c r="K4680">
        <v>0.72150000000000003</v>
      </c>
      <c r="L4680" s="5">
        <f t="shared" si="515"/>
        <v>3.4700000000000841</v>
      </c>
    </row>
    <row r="4681" spans="1:12" x14ac:dyDescent="0.25">
      <c r="A4681">
        <f t="shared" si="516"/>
        <v>2017</v>
      </c>
      <c r="B4681" t="str">
        <f t="shared" si="517"/>
        <v>01.01.2017</v>
      </c>
      <c r="C4681" t="str">
        <f t="shared" si="518"/>
        <v>4.1.2017</v>
      </c>
      <c r="D4681" s="1">
        <v>42739</v>
      </c>
      <c r="E4681" s="3">
        <f t="shared" si="519"/>
        <v>4</v>
      </c>
      <c r="F4681" s="5">
        <f t="shared" si="520"/>
        <v>1</v>
      </c>
      <c r="G4681" s="5">
        <f t="shared" si="521"/>
        <v>4</v>
      </c>
      <c r="H4681">
        <v>0.72150000000000003</v>
      </c>
      <c r="I4681">
        <v>0.72855000000000003</v>
      </c>
      <c r="J4681">
        <v>0.72133000000000003</v>
      </c>
      <c r="K4681">
        <v>0.72813000000000005</v>
      </c>
      <c r="L4681" s="5">
        <f t="shared" si="515"/>
        <v>6.6300000000000248</v>
      </c>
    </row>
    <row r="4682" spans="1:12" x14ac:dyDescent="0.25">
      <c r="A4682">
        <f t="shared" si="516"/>
        <v>2017</v>
      </c>
      <c r="B4682" t="str">
        <f t="shared" si="517"/>
        <v>01.01.2017</v>
      </c>
      <c r="C4682" t="str">
        <f t="shared" si="518"/>
        <v>5.1.2017</v>
      </c>
      <c r="D4682" s="1">
        <v>42740</v>
      </c>
      <c r="E4682" s="3">
        <f t="shared" si="519"/>
        <v>5</v>
      </c>
      <c r="F4682" s="5">
        <f t="shared" si="520"/>
        <v>1</v>
      </c>
      <c r="G4682" s="5">
        <f t="shared" si="521"/>
        <v>5</v>
      </c>
      <c r="H4682">
        <v>0.72809000000000001</v>
      </c>
      <c r="I4682">
        <v>0.73558999999999997</v>
      </c>
      <c r="J4682">
        <v>0.72721000000000002</v>
      </c>
      <c r="K4682">
        <v>0.73329</v>
      </c>
      <c r="L4682" s="5">
        <f t="shared" si="515"/>
        <v>5.1999999999999824</v>
      </c>
    </row>
    <row r="4683" spans="1:12" x14ac:dyDescent="0.25">
      <c r="A4683">
        <f t="shared" si="516"/>
        <v>2017</v>
      </c>
      <c r="B4683" t="str">
        <f t="shared" si="517"/>
        <v>01.01.2017</v>
      </c>
      <c r="C4683" t="str">
        <f t="shared" si="518"/>
        <v>6.1.2017</v>
      </c>
      <c r="D4683" s="1">
        <v>42741</v>
      </c>
      <c r="E4683" s="3">
        <f t="shared" si="519"/>
        <v>6</v>
      </c>
      <c r="F4683" s="5">
        <f t="shared" si="520"/>
        <v>1</v>
      </c>
      <c r="G4683" s="5">
        <f t="shared" si="521"/>
        <v>6</v>
      </c>
      <c r="H4683">
        <v>0.73333000000000004</v>
      </c>
      <c r="I4683">
        <v>0.73543999999999998</v>
      </c>
      <c r="J4683">
        <v>0.72875999999999996</v>
      </c>
      <c r="K4683">
        <v>0.72924</v>
      </c>
      <c r="L4683" s="5">
        <f t="shared" si="515"/>
        <v>-4.090000000000038</v>
      </c>
    </row>
    <row r="4684" spans="1:12" x14ac:dyDescent="0.25">
      <c r="A4684">
        <f t="shared" si="516"/>
        <v>2017</v>
      </c>
      <c r="B4684" t="str">
        <f t="shared" si="517"/>
        <v>01.01.2017</v>
      </c>
      <c r="C4684" t="str">
        <f t="shared" si="518"/>
        <v>9.1.2017</v>
      </c>
      <c r="D4684" s="1">
        <v>42744</v>
      </c>
      <c r="E4684" s="3">
        <f t="shared" si="519"/>
        <v>9</v>
      </c>
      <c r="F4684" s="5">
        <f t="shared" si="520"/>
        <v>1</v>
      </c>
      <c r="G4684" s="5">
        <f t="shared" si="521"/>
        <v>9</v>
      </c>
      <c r="H4684">
        <v>0.72916999999999998</v>
      </c>
      <c r="I4684">
        <v>0.73731999999999998</v>
      </c>
      <c r="J4684">
        <v>0.72870000000000001</v>
      </c>
      <c r="K4684">
        <v>0.73524999999999996</v>
      </c>
      <c r="L4684" s="5">
        <f t="shared" si="515"/>
        <v>6.0799999999999743</v>
      </c>
    </row>
    <row r="4685" spans="1:12" x14ac:dyDescent="0.25">
      <c r="A4685">
        <f t="shared" si="516"/>
        <v>2017</v>
      </c>
      <c r="B4685" t="str">
        <f t="shared" si="517"/>
        <v>01.01.2017</v>
      </c>
      <c r="C4685" t="str">
        <f t="shared" si="518"/>
        <v>10.1.2017</v>
      </c>
      <c r="D4685" s="1">
        <v>42745</v>
      </c>
      <c r="E4685" s="3">
        <f t="shared" si="519"/>
        <v>10</v>
      </c>
      <c r="F4685" s="5">
        <f t="shared" si="520"/>
        <v>1</v>
      </c>
      <c r="G4685" s="5">
        <f t="shared" si="521"/>
        <v>10</v>
      </c>
      <c r="H4685">
        <v>0.73524999999999996</v>
      </c>
      <c r="I4685">
        <v>0.73838999999999999</v>
      </c>
      <c r="J4685">
        <v>0.73304000000000002</v>
      </c>
      <c r="K4685">
        <v>0.73663999999999996</v>
      </c>
      <c r="L4685" s="5">
        <f t="shared" si="515"/>
        <v>1.3900000000000023</v>
      </c>
    </row>
    <row r="4686" spans="1:12" x14ac:dyDescent="0.25">
      <c r="A4686">
        <f t="shared" si="516"/>
        <v>2017</v>
      </c>
      <c r="B4686" t="str">
        <f t="shared" si="517"/>
        <v>01.01.2017</v>
      </c>
      <c r="C4686" t="str">
        <f t="shared" si="518"/>
        <v>11.1.2017</v>
      </c>
      <c r="D4686" s="1">
        <v>42746</v>
      </c>
      <c r="E4686" s="3">
        <f t="shared" si="519"/>
        <v>11</v>
      </c>
      <c r="F4686" s="5">
        <f t="shared" si="520"/>
        <v>1</v>
      </c>
      <c r="G4686" s="5">
        <f t="shared" si="521"/>
        <v>11</v>
      </c>
      <c r="H4686">
        <v>0.73658999999999997</v>
      </c>
      <c r="I4686">
        <v>0.74711000000000005</v>
      </c>
      <c r="J4686">
        <v>0.73514999999999997</v>
      </c>
      <c r="K4686">
        <v>0.74395999999999995</v>
      </c>
      <c r="L4686" s="5">
        <f t="shared" si="515"/>
        <v>7.3699999999999877</v>
      </c>
    </row>
    <row r="4687" spans="1:12" x14ac:dyDescent="0.25">
      <c r="A4687">
        <f t="shared" si="516"/>
        <v>2017</v>
      </c>
      <c r="B4687" t="str">
        <f t="shared" si="517"/>
        <v>01.01.2017</v>
      </c>
      <c r="C4687" t="str">
        <f t="shared" si="518"/>
        <v>12.1.2017</v>
      </c>
      <c r="D4687" s="1">
        <v>42747</v>
      </c>
      <c r="E4687" s="3">
        <f t="shared" si="519"/>
        <v>12</v>
      </c>
      <c r="F4687" s="5">
        <f t="shared" si="520"/>
        <v>1</v>
      </c>
      <c r="G4687" s="5">
        <f t="shared" si="521"/>
        <v>12</v>
      </c>
      <c r="H4687">
        <v>0.74395999999999995</v>
      </c>
      <c r="I4687">
        <v>0.75177000000000005</v>
      </c>
      <c r="J4687">
        <v>0.74290999999999996</v>
      </c>
      <c r="K4687">
        <v>0.74826999999999999</v>
      </c>
      <c r="L4687" s="5">
        <f t="shared" si="515"/>
        <v>4.310000000000036</v>
      </c>
    </row>
    <row r="4688" spans="1:12" x14ac:dyDescent="0.25">
      <c r="A4688">
        <f t="shared" si="516"/>
        <v>2017</v>
      </c>
      <c r="B4688" t="str">
        <f t="shared" si="517"/>
        <v>01.01.2017</v>
      </c>
      <c r="C4688" t="str">
        <f t="shared" si="518"/>
        <v>13.1.2017</v>
      </c>
      <c r="D4688" s="1">
        <v>42748</v>
      </c>
      <c r="E4688" s="3">
        <f t="shared" si="519"/>
        <v>13</v>
      </c>
      <c r="F4688" s="5">
        <f t="shared" si="520"/>
        <v>1</v>
      </c>
      <c r="G4688" s="5">
        <f t="shared" si="521"/>
        <v>13</v>
      </c>
      <c r="H4688">
        <v>0.74819000000000002</v>
      </c>
      <c r="I4688">
        <v>0.75077000000000005</v>
      </c>
      <c r="J4688">
        <v>0.74483999999999995</v>
      </c>
      <c r="K4688">
        <v>0.74975000000000003</v>
      </c>
      <c r="L4688" s="5">
        <f t="shared" si="515"/>
        <v>1.5600000000000058</v>
      </c>
    </row>
    <row r="4689" spans="1:12" x14ac:dyDescent="0.25">
      <c r="A4689">
        <f t="shared" si="516"/>
        <v>2017</v>
      </c>
      <c r="B4689" t="str">
        <f t="shared" si="517"/>
        <v>01.01.2017</v>
      </c>
      <c r="C4689" t="str">
        <f t="shared" si="518"/>
        <v>16.1.2017</v>
      </c>
      <c r="D4689" s="1">
        <v>42751</v>
      </c>
      <c r="E4689" s="3">
        <f t="shared" si="519"/>
        <v>16</v>
      </c>
      <c r="F4689" s="5">
        <f t="shared" si="520"/>
        <v>1</v>
      </c>
      <c r="G4689" s="5">
        <f t="shared" si="521"/>
        <v>16</v>
      </c>
      <c r="H4689">
        <v>0.74807999999999997</v>
      </c>
      <c r="I4689">
        <v>0.75048000000000004</v>
      </c>
      <c r="J4689">
        <v>0.74575000000000002</v>
      </c>
      <c r="K4689">
        <v>0.74758999999999998</v>
      </c>
      <c r="L4689" s="5">
        <f t="shared" si="515"/>
        <v>-0.48999999999999044</v>
      </c>
    </row>
    <row r="4690" spans="1:12" x14ac:dyDescent="0.25">
      <c r="A4690">
        <f t="shared" si="516"/>
        <v>2017</v>
      </c>
      <c r="B4690" t="str">
        <f t="shared" si="517"/>
        <v>01.01.2017</v>
      </c>
      <c r="C4690" t="str">
        <f t="shared" si="518"/>
        <v>17.1.2017</v>
      </c>
      <c r="D4690" s="1">
        <v>42752</v>
      </c>
      <c r="E4690" s="3">
        <f t="shared" si="519"/>
        <v>17</v>
      </c>
      <c r="F4690" s="5">
        <f t="shared" si="520"/>
        <v>1</v>
      </c>
      <c r="G4690" s="5">
        <f t="shared" si="521"/>
        <v>17</v>
      </c>
      <c r="H4690">
        <v>0.74758999999999998</v>
      </c>
      <c r="I4690">
        <v>0.75678000000000001</v>
      </c>
      <c r="J4690">
        <v>0.74641000000000002</v>
      </c>
      <c r="K4690">
        <v>0.75658999999999998</v>
      </c>
      <c r="L4690" s="5">
        <f t="shared" si="515"/>
        <v>9.0000000000000071</v>
      </c>
    </row>
    <row r="4691" spans="1:12" x14ac:dyDescent="0.25">
      <c r="A4691">
        <f t="shared" si="516"/>
        <v>2017</v>
      </c>
      <c r="B4691" t="str">
        <f t="shared" si="517"/>
        <v>01.01.2017</v>
      </c>
      <c r="C4691" t="str">
        <f t="shared" si="518"/>
        <v>18.1.2017</v>
      </c>
      <c r="D4691" s="1">
        <v>42753</v>
      </c>
      <c r="E4691" s="3">
        <f t="shared" si="519"/>
        <v>18</v>
      </c>
      <c r="F4691" s="5">
        <f t="shared" si="520"/>
        <v>1</v>
      </c>
      <c r="G4691" s="5">
        <f t="shared" si="521"/>
        <v>18</v>
      </c>
      <c r="H4691">
        <v>0.75658999999999998</v>
      </c>
      <c r="I4691">
        <v>0.75658999999999998</v>
      </c>
      <c r="J4691">
        <v>0.75017999999999996</v>
      </c>
      <c r="K4691">
        <v>0.75036000000000003</v>
      </c>
      <c r="L4691" s="5">
        <f t="shared" si="515"/>
        <v>-6.2299999999999578</v>
      </c>
    </row>
    <row r="4692" spans="1:12" x14ac:dyDescent="0.25">
      <c r="A4692">
        <f t="shared" si="516"/>
        <v>2017</v>
      </c>
      <c r="B4692" t="str">
        <f t="shared" si="517"/>
        <v>01.01.2017</v>
      </c>
      <c r="C4692" t="str">
        <f t="shared" si="518"/>
        <v>19.1.2017</v>
      </c>
      <c r="D4692" s="1">
        <v>42754</v>
      </c>
      <c r="E4692" s="3">
        <f t="shared" si="519"/>
        <v>19</v>
      </c>
      <c r="F4692" s="5">
        <f t="shared" si="520"/>
        <v>1</v>
      </c>
      <c r="G4692" s="5">
        <f t="shared" si="521"/>
        <v>19</v>
      </c>
      <c r="H4692">
        <v>0.75036000000000003</v>
      </c>
      <c r="I4692">
        <v>0.75734000000000001</v>
      </c>
      <c r="J4692">
        <v>0.74926999999999999</v>
      </c>
      <c r="K4692">
        <v>0.75578000000000001</v>
      </c>
      <c r="L4692" s="5">
        <f t="shared" si="515"/>
        <v>5.4199999999999804</v>
      </c>
    </row>
    <row r="4693" spans="1:12" x14ac:dyDescent="0.25">
      <c r="A4693">
        <f t="shared" si="516"/>
        <v>2017</v>
      </c>
      <c r="B4693" t="str">
        <f t="shared" si="517"/>
        <v>01.01.2017</v>
      </c>
      <c r="C4693" t="str">
        <f t="shared" si="518"/>
        <v>20.1.2017</v>
      </c>
      <c r="D4693" s="1">
        <v>42755</v>
      </c>
      <c r="E4693" s="3">
        <f t="shared" si="519"/>
        <v>20</v>
      </c>
      <c r="F4693" s="5">
        <f t="shared" si="520"/>
        <v>1</v>
      </c>
      <c r="G4693" s="5">
        <f t="shared" si="521"/>
        <v>20</v>
      </c>
      <c r="H4693">
        <v>0.75578000000000001</v>
      </c>
      <c r="I4693">
        <v>0.75878999999999996</v>
      </c>
      <c r="J4693">
        <v>0.75166999999999995</v>
      </c>
      <c r="K4693">
        <v>0.75539000000000001</v>
      </c>
      <c r="L4693" s="5">
        <f t="shared" si="515"/>
        <v>-0.39000000000000146</v>
      </c>
    </row>
    <row r="4694" spans="1:12" x14ac:dyDescent="0.25">
      <c r="A4694">
        <f t="shared" si="516"/>
        <v>2017</v>
      </c>
      <c r="B4694" t="str">
        <f t="shared" si="517"/>
        <v>01.01.2017</v>
      </c>
      <c r="C4694" t="str">
        <f t="shared" si="518"/>
        <v>23.1.2017</v>
      </c>
      <c r="D4694" s="1">
        <v>42758</v>
      </c>
      <c r="E4694" s="3">
        <f t="shared" si="519"/>
        <v>23</v>
      </c>
      <c r="F4694" s="5">
        <f t="shared" si="520"/>
        <v>1</v>
      </c>
      <c r="G4694" s="5">
        <f t="shared" si="521"/>
        <v>23</v>
      </c>
      <c r="H4694">
        <v>0.75588999999999995</v>
      </c>
      <c r="I4694">
        <v>0.75883999999999996</v>
      </c>
      <c r="J4694">
        <v>0.75492999999999999</v>
      </c>
      <c r="K4694">
        <v>0.75819000000000003</v>
      </c>
      <c r="L4694" s="5">
        <f t="shared" si="515"/>
        <v>2.3000000000000798</v>
      </c>
    </row>
    <row r="4695" spans="1:12" x14ac:dyDescent="0.25">
      <c r="A4695">
        <f t="shared" si="516"/>
        <v>2017</v>
      </c>
      <c r="B4695" t="str">
        <f t="shared" si="517"/>
        <v>01.01.2017</v>
      </c>
      <c r="C4695" t="str">
        <f t="shared" si="518"/>
        <v>24.1.2017</v>
      </c>
      <c r="D4695" s="1">
        <v>42759</v>
      </c>
      <c r="E4695" s="3">
        <f t="shared" si="519"/>
        <v>24</v>
      </c>
      <c r="F4695" s="5">
        <f t="shared" si="520"/>
        <v>1</v>
      </c>
      <c r="G4695" s="5">
        <f t="shared" si="521"/>
        <v>24</v>
      </c>
      <c r="H4695">
        <v>0.75815999999999995</v>
      </c>
      <c r="I4695">
        <v>0.76082000000000005</v>
      </c>
      <c r="J4695">
        <v>0.75526000000000004</v>
      </c>
      <c r="K4695">
        <v>0.75790999999999997</v>
      </c>
      <c r="L4695" s="5">
        <f t="shared" si="515"/>
        <v>-0.24999999999997247</v>
      </c>
    </row>
    <row r="4696" spans="1:12" x14ac:dyDescent="0.25">
      <c r="A4696">
        <f t="shared" si="516"/>
        <v>2017</v>
      </c>
      <c r="B4696" t="str">
        <f t="shared" si="517"/>
        <v>01.01.2017</v>
      </c>
      <c r="C4696" t="str">
        <f t="shared" si="518"/>
        <v>25.1.2017</v>
      </c>
      <c r="D4696" s="1">
        <v>42760</v>
      </c>
      <c r="E4696" s="3">
        <f t="shared" si="519"/>
        <v>25</v>
      </c>
      <c r="F4696" s="5">
        <f t="shared" si="520"/>
        <v>1</v>
      </c>
      <c r="G4696" s="5">
        <f t="shared" si="521"/>
        <v>25</v>
      </c>
      <c r="H4696">
        <v>0.75788</v>
      </c>
      <c r="I4696">
        <v>0.75975000000000004</v>
      </c>
      <c r="J4696">
        <v>0.75144999999999995</v>
      </c>
      <c r="K4696">
        <v>0.75697999999999999</v>
      </c>
      <c r="L4696" s="5">
        <f t="shared" si="515"/>
        <v>-0.9000000000000119</v>
      </c>
    </row>
    <row r="4697" spans="1:12" x14ac:dyDescent="0.25">
      <c r="A4697">
        <f t="shared" si="516"/>
        <v>2017</v>
      </c>
      <c r="B4697" t="str">
        <f t="shared" si="517"/>
        <v>01.01.2017</v>
      </c>
      <c r="C4697" t="str">
        <f t="shared" si="518"/>
        <v>26.1.2017</v>
      </c>
      <c r="D4697" s="1">
        <v>42761</v>
      </c>
      <c r="E4697" s="3">
        <f t="shared" si="519"/>
        <v>26</v>
      </c>
      <c r="F4697" s="5">
        <f t="shared" si="520"/>
        <v>1</v>
      </c>
      <c r="G4697" s="5">
        <f t="shared" si="521"/>
        <v>26</v>
      </c>
      <c r="H4697">
        <v>0.75697999999999999</v>
      </c>
      <c r="I4697">
        <v>0.75841000000000003</v>
      </c>
      <c r="J4697">
        <v>0.75207999999999997</v>
      </c>
      <c r="K4697">
        <v>0.75322</v>
      </c>
      <c r="L4697" s="5">
        <f t="shared" si="515"/>
        <v>-3.7599999999999856</v>
      </c>
    </row>
    <row r="4698" spans="1:12" x14ac:dyDescent="0.25">
      <c r="A4698">
        <f t="shared" si="516"/>
        <v>2017</v>
      </c>
      <c r="B4698" t="str">
        <f t="shared" si="517"/>
        <v>01.01.2017</v>
      </c>
      <c r="C4698" t="str">
        <f t="shared" si="518"/>
        <v>27.1.2017</v>
      </c>
      <c r="D4698" s="1">
        <v>42762</v>
      </c>
      <c r="E4698" s="3">
        <f t="shared" si="519"/>
        <v>27</v>
      </c>
      <c r="F4698" s="5">
        <f t="shared" si="520"/>
        <v>1</v>
      </c>
      <c r="G4698" s="5">
        <f t="shared" si="521"/>
        <v>27</v>
      </c>
      <c r="H4698">
        <v>0.75327</v>
      </c>
      <c r="I4698">
        <v>0.75721000000000005</v>
      </c>
      <c r="J4698">
        <v>0.75107999999999997</v>
      </c>
      <c r="K4698">
        <v>0.75453999999999999</v>
      </c>
      <c r="L4698" s="5">
        <f t="shared" si="515"/>
        <v>1.2699999999999934</v>
      </c>
    </row>
    <row r="4699" spans="1:12" x14ac:dyDescent="0.25">
      <c r="A4699">
        <f t="shared" si="516"/>
        <v>2017</v>
      </c>
      <c r="B4699" t="str">
        <f t="shared" si="517"/>
        <v>01.01.2017</v>
      </c>
      <c r="C4699" t="str">
        <f t="shared" si="518"/>
        <v>30.1.2017</v>
      </c>
      <c r="D4699" s="1">
        <v>42765</v>
      </c>
      <c r="E4699" s="3">
        <f t="shared" si="519"/>
        <v>30</v>
      </c>
      <c r="F4699" s="5">
        <f t="shared" si="520"/>
        <v>1</v>
      </c>
      <c r="G4699" s="5">
        <f t="shared" si="521"/>
        <v>30</v>
      </c>
      <c r="H4699">
        <v>0.75577000000000005</v>
      </c>
      <c r="I4699">
        <v>0.75661</v>
      </c>
      <c r="J4699">
        <v>0.75270999999999999</v>
      </c>
      <c r="K4699">
        <v>0.75524000000000002</v>
      </c>
      <c r="L4699" s="5">
        <f t="shared" si="515"/>
        <v>-0.53000000000003045</v>
      </c>
    </row>
    <row r="4700" spans="1:12" x14ac:dyDescent="0.25">
      <c r="A4700">
        <f t="shared" si="516"/>
        <v>2017</v>
      </c>
      <c r="B4700" t="str">
        <f t="shared" si="517"/>
        <v>01.01.2017</v>
      </c>
      <c r="C4700" t="str">
        <f t="shared" si="518"/>
        <v>31.1.2017</v>
      </c>
      <c r="D4700" s="1">
        <v>42766</v>
      </c>
      <c r="E4700" s="3">
        <f t="shared" si="519"/>
        <v>30</v>
      </c>
      <c r="F4700" s="5">
        <f t="shared" si="520"/>
        <v>1</v>
      </c>
      <c r="G4700" s="5">
        <f t="shared" si="521"/>
        <v>31</v>
      </c>
      <c r="H4700">
        <v>0.75519999999999998</v>
      </c>
      <c r="I4700">
        <v>0.76046999999999998</v>
      </c>
      <c r="J4700">
        <v>0.75414000000000003</v>
      </c>
      <c r="K4700">
        <v>0.75824999999999998</v>
      </c>
      <c r="L4700" s="5">
        <f t="shared" si="515"/>
        <v>3.0499999999999972</v>
      </c>
    </row>
    <row r="4701" spans="1:12" x14ac:dyDescent="0.25">
      <c r="A4701">
        <f t="shared" si="516"/>
        <v>2017</v>
      </c>
      <c r="B4701" t="str">
        <f t="shared" si="517"/>
        <v>01.01.2017</v>
      </c>
      <c r="C4701" t="str">
        <f t="shared" si="518"/>
        <v>1.2.2017</v>
      </c>
      <c r="D4701" s="1">
        <v>42767</v>
      </c>
      <c r="E4701" s="3">
        <f t="shared" si="519"/>
        <v>31</v>
      </c>
      <c r="F4701" s="5">
        <f t="shared" si="520"/>
        <v>2</v>
      </c>
      <c r="G4701" s="5">
        <f t="shared" si="521"/>
        <v>1</v>
      </c>
      <c r="H4701">
        <v>0.75824999999999998</v>
      </c>
      <c r="I4701">
        <v>0.75960000000000005</v>
      </c>
      <c r="J4701">
        <v>0.75505</v>
      </c>
      <c r="K4701">
        <v>0.75829000000000002</v>
      </c>
      <c r="L4701" s="5">
        <f t="shared" si="515"/>
        <v>4.0000000000040004E-2</v>
      </c>
    </row>
    <row r="4702" spans="1:12" x14ac:dyDescent="0.25">
      <c r="A4702">
        <f t="shared" si="516"/>
        <v>2017</v>
      </c>
      <c r="B4702" t="str">
        <f t="shared" si="517"/>
        <v>01.01.2017</v>
      </c>
      <c r="C4702" t="str">
        <f t="shared" si="518"/>
        <v>2.2.2017</v>
      </c>
      <c r="D4702" s="1">
        <v>42768</v>
      </c>
      <c r="E4702" s="3">
        <f t="shared" si="519"/>
        <v>32</v>
      </c>
      <c r="F4702" s="5">
        <f t="shared" si="520"/>
        <v>2</v>
      </c>
      <c r="G4702" s="5">
        <f t="shared" si="521"/>
        <v>2</v>
      </c>
      <c r="H4702">
        <v>0.75822999999999996</v>
      </c>
      <c r="I4702">
        <v>0.76953000000000005</v>
      </c>
      <c r="J4702">
        <v>0.75766999999999995</v>
      </c>
      <c r="K4702">
        <v>0.76549</v>
      </c>
      <c r="L4702" s="5">
        <f t="shared" si="515"/>
        <v>7.2600000000000442</v>
      </c>
    </row>
    <row r="4703" spans="1:12" x14ac:dyDescent="0.25">
      <c r="A4703">
        <f t="shared" si="516"/>
        <v>2017</v>
      </c>
      <c r="B4703" t="str">
        <f t="shared" si="517"/>
        <v>01.01.2017</v>
      </c>
      <c r="C4703" t="str">
        <f t="shared" si="518"/>
        <v>3.2.2017</v>
      </c>
      <c r="D4703" s="1">
        <v>42769</v>
      </c>
      <c r="E4703" s="3">
        <f t="shared" si="519"/>
        <v>33</v>
      </c>
      <c r="F4703" s="5">
        <f t="shared" si="520"/>
        <v>2</v>
      </c>
      <c r="G4703" s="5">
        <f t="shared" si="521"/>
        <v>3</v>
      </c>
      <c r="H4703">
        <v>0.76546999999999998</v>
      </c>
      <c r="I4703">
        <v>0.76946999999999999</v>
      </c>
      <c r="J4703">
        <v>0.76200000000000001</v>
      </c>
      <c r="K4703">
        <v>0.76822000000000001</v>
      </c>
      <c r="L4703" s="5">
        <f t="shared" si="515"/>
        <v>2.7500000000000302</v>
      </c>
    </row>
    <row r="4704" spans="1:12" x14ac:dyDescent="0.25">
      <c r="A4704">
        <f t="shared" si="516"/>
        <v>2017</v>
      </c>
      <c r="B4704" t="str">
        <f t="shared" si="517"/>
        <v>01.01.2017</v>
      </c>
      <c r="C4704" t="str">
        <f t="shared" si="518"/>
        <v>6.2.2017</v>
      </c>
      <c r="D4704" s="1">
        <v>42772</v>
      </c>
      <c r="E4704" s="3">
        <f t="shared" si="519"/>
        <v>36</v>
      </c>
      <c r="F4704" s="5">
        <f t="shared" si="520"/>
        <v>2</v>
      </c>
      <c r="G4704" s="5">
        <f t="shared" si="521"/>
        <v>6</v>
      </c>
      <c r="H4704">
        <v>0.76753000000000005</v>
      </c>
      <c r="I4704">
        <v>0.76817999999999997</v>
      </c>
      <c r="J4704">
        <v>0.76285999999999998</v>
      </c>
      <c r="K4704">
        <v>0.76578000000000002</v>
      </c>
      <c r="L4704" s="5">
        <f t="shared" si="515"/>
        <v>-1.7500000000000293</v>
      </c>
    </row>
    <row r="4705" spans="1:12" x14ac:dyDescent="0.25">
      <c r="A4705">
        <f t="shared" si="516"/>
        <v>2017</v>
      </c>
      <c r="B4705" t="str">
        <f t="shared" si="517"/>
        <v>01.01.2017</v>
      </c>
      <c r="C4705" t="str">
        <f t="shared" si="518"/>
        <v>7.2.2017</v>
      </c>
      <c r="D4705" s="1">
        <v>42773</v>
      </c>
      <c r="E4705" s="3">
        <f t="shared" si="519"/>
        <v>37</v>
      </c>
      <c r="F4705" s="5">
        <f t="shared" si="520"/>
        <v>2</v>
      </c>
      <c r="G4705" s="5">
        <f t="shared" si="521"/>
        <v>7</v>
      </c>
      <c r="H4705">
        <v>0.76576999999999995</v>
      </c>
      <c r="I4705">
        <v>0.76802999999999999</v>
      </c>
      <c r="J4705">
        <v>0.76053000000000004</v>
      </c>
      <c r="K4705">
        <v>0.76254</v>
      </c>
      <c r="L4705" s="5">
        <f t="shared" si="515"/>
        <v>-3.2299999999999551</v>
      </c>
    </row>
    <row r="4706" spans="1:12" x14ac:dyDescent="0.25">
      <c r="A4706">
        <f t="shared" si="516"/>
        <v>2017</v>
      </c>
      <c r="B4706" t="str">
        <f t="shared" si="517"/>
        <v>01.01.2017</v>
      </c>
      <c r="C4706" t="str">
        <f t="shared" si="518"/>
        <v>8.2.2017</v>
      </c>
      <c r="D4706" s="1">
        <v>42774</v>
      </c>
      <c r="E4706" s="3">
        <f t="shared" si="519"/>
        <v>38</v>
      </c>
      <c r="F4706" s="5">
        <f t="shared" si="520"/>
        <v>2</v>
      </c>
      <c r="G4706" s="5">
        <f t="shared" si="521"/>
        <v>8</v>
      </c>
      <c r="H4706">
        <v>0.76249999999999996</v>
      </c>
      <c r="I4706">
        <v>0.76651999999999998</v>
      </c>
      <c r="J4706">
        <v>0.76107000000000002</v>
      </c>
      <c r="K4706">
        <v>0.76432999999999995</v>
      </c>
      <c r="L4706" s="5">
        <f t="shared" ref="L4706:L4728" si="522">(K4706-H4706)*1000</f>
        <v>1.8299999999999983</v>
      </c>
    </row>
    <row r="4707" spans="1:12" x14ac:dyDescent="0.25">
      <c r="A4707">
        <f t="shared" si="516"/>
        <v>2017</v>
      </c>
      <c r="B4707" t="str">
        <f t="shared" si="517"/>
        <v>01.01.2017</v>
      </c>
      <c r="C4707" t="str">
        <f t="shared" si="518"/>
        <v>9.2.2017</v>
      </c>
      <c r="D4707" s="1">
        <v>42775</v>
      </c>
      <c r="E4707" s="3">
        <f t="shared" si="519"/>
        <v>39</v>
      </c>
      <c r="F4707" s="5">
        <f t="shared" si="520"/>
        <v>2</v>
      </c>
      <c r="G4707" s="5">
        <f t="shared" si="521"/>
        <v>9</v>
      </c>
      <c r="H4707">
        <v>0.76432999999999995</v>
      </c>
      <c r="I4707">
        <v>0.76632</v>
      </c>
      <c r="J4707">
        <v>0.76095999999999997</v>
      </c>
      <c r="K4707">
        <v>0.76226000000000005</v>
      </c>
      <c r="L4707" s="5">
        <f t="shared" si="522"/>
        <v>-2.0699999999999052</v>
      </c>
    </row>
    <row r="4708" spans="1:12" x14ac:dyDescent="0.25">
      <c r="A4708">
        <f t="shared" si="516"/>
        <v>2017</v>
      </c>
      <c r="B4708" t="str">
        <f t="shared" si="517"/>
        <v>01.01.2017</v>
      </c>
      <c r="C4708" t="str">
        <f t="shared" si="518"/>
        <v>10.2.2017</v>
      </c>
      <c r="D4708" s="1">
        <v>42776</v>
      </c>
      <c r="E4708" s="3">
        <f t="shared" si="519"/>
        <v>40</v>
      </c>
      <c r="F4708" s="5">
        <f t="shared" si="520"/>
        <v>2</v>
      </c>
      <c r="G4708" s="5">
        <f t="shared" si="521"/>
        <v>10</v>
      </c>
      <c r="H4708">
        <v>0.76224999999999998</v>
      </c>
      <c r="I4708">
        <v>0.76878999999999997</v>
      </c>
      <c r="J4708">
        <v>0.76173000000000002</v>
      </c>
      <c r="K4708">
        <v>0.76741000000000004</v>
      </c>
      <c r="L4708" s="5">
        <f t="shared" si="522"/>
        <v>5.1600000000000534</v>
      </c>
    </row>
    <row r="4709" spans="1:12" x14ac:dyDescent="0.25">
      <c r="A4709">
        <f t="shared" si="516"/>
        <v>2017</v>
      </c>
      <c r="B4709" t="str">
        <f t="shared" si="517"/>
        <v>01.01.2017</v>
      </c>
      <c r="C4709" t="str">
        <f t="shared" si="518"/>
        <v>13.2.2017</v>
      </c>
      <c r="D4709" s="1">
        <v>42779</v>
      </c>
      <c r="E4709" s="3">
        <f t="shared" si="519"/>
        <v>43</v>
      </c>
      <c r="F4709" s="5">
        <f t="shared" si="520"/>
        <v>2</v>
      </c>
      <c r="G4709" s="5">
        <f t="shared" si="521"/>
        <v>13</v>
      </c>
      <c r="H4709">
        <v>0.76780000000000004</v>
      </c>
      <c r="I4709">
        <v>0.76797000000000004</v>
      </c>
      <c r="J4709">
        <v>0.76300000000000001</v>
      </c>
      <c r="K4709">
        <v>0.76378999999999997</v>
      </c>
      <c r="L4709" s="5">
        <f t="shared" si="522"/>
        <v>-4.0100000000000691</v>
      </c>
    </row>
    <row r="4710" spans="1:12" x14ac:dyDescent="0.25">
      <c r="A4710">
        <f t="shared" si="516"/>
        <v>2017</v>
      </c>
      <c r="B4710" t="str">
        <f t="shared" si="517"/>
        <v>01.01.2017</v>
      </c>
      <c r="C4710" t="str">
        <f t="shared" si="518"/>
        <v>14.2.2017</v>
      </c>
      <c r="D4710" s="1">
        <v>42780</v>
      </c>
      <c r="E4710" s="3">
        <f t="shared" si="519"/>
        <v>44</v>
      </c>
      <c r="F4710" s="5">
        <f t="shared" si="520"/>
        <v>2</v>
      </c>
      <c r="G4710" s="5">
        <f t="shared" si="521"/>
        <v>14</v>
      </c>
      <c r="H4710">
        <v>0.76378999999999997</v>
      </c>
      <c r="I4710">
        <v>0.76954999999999996</v>
      </c>
      <c r="J4710">
        <v>0.76171999999999995</v>
      </c>
      <c r="K4710">
        <v>0.76614000000000004</v>
      </c>
      <c r="L4710" s="5">
        <f t="shared" si="522"/>
        <v>2.3500000000000743</v>
      </c>
    </row>
    <row r="4711" spans="1:12" x14ac:dyDescent="0.25">
      <c r="A4711">
        <f t="shared" si="516"/>
        <v>2017</v>
      </c>
      <c r="B4711" t="str">
        <f t="shared" si="517"/>
        <v>01.01.2017</v>
      </c>
      <c r="C4711" t="str">
        <f t="shared" si="518"/>
        <v>15.2.2017</v>
      </c>
      <c r="D4711" s="1">
        <v>42781</v>
      </c>
      <c r="E4711" s="3">
        <f t="shared" si="519"/>
        <v>45</v>
      </c>
      <c r="F4711" s="5">
        <f t="shared" si="520"/>
        <v>2</v>
      </c>
      <c r="G4711" s="5">
        <f t="shared" si="521"/>
        <v>15</v>
      </c>
      <c r="H4711">
        <v>0.76615</v>
      </c>
      <c r="I4711">
        <v>0.77186999999999995</v>
      </c>
      <c r="J4711">
        <v>0.76363000000000003</v>
      </c>
      <c r="K4711">
        <v>0.77088000000000001</v>
      </c>
      <c r="L4711" s="5">
        <f t="shared" si="522"/>
        <v>4.730000000000012</v>
      </c>
    </row>
    <row r="4712" spans="1:12" x14ac:dyDescent="0.25">
      <c r="A4712">
        <f t="shared" si="516"/>
        <v>2017</v>
      </c>
      <c r="B4712" t="str">
        <f t="shared" si="517"/>
        <v>01.01.2017</v>
      </c>
      <c r="C4712" t="str">
        <f t="shared" si="518"/>
        <v>16.2.2017</v>
      </c>
      <c r="D4712" s="1">
        <v>42782</v>
      </c>
      <c r="E4712" s="3">
        <f t="shared" si="519"/>
        <v>46</v>
      </c>
      <c r="F4712" s="5">
        <f t="shared" si="520"/>
        <v>2</v>
      </c>
      <c r="G4712" s="5">
        <f t="shared" si="521"/>
        <v>16</v>
      </c>
      <c r="H4712">
        <v>0.77081999999999995</v>
      </c>
      <c r="I4712">
        <v>0.77314000000000005</v>
      </c>
      <c r="J4712">
        <v>0.76837999999999995</v>
      </c>
      <c r="K4712">
        <v>0.76926000000000005</v>
      </c>
      <c r="L4712" s="5">
        <f t="shared" si="522"/>
        <v>-1.5599999999998948</v>
      </c>
    </row>
    <row r="4713" spans="1:12" x14ac:dyDescent="0.25">
      <c r="A4713">
        <f t="shared" si="516"/>
        <v>2017</v>
      </c>
      <c r="B4713" t="str">
        <f t="shared" si="517"/>
        <v>01.01.2017</v>
      </c>
      <c r="C4713" t="str">
        <f t="shared" si="518"/>
        <v>17.2.2017</v>
      </c>
      <c r="D4713" s="1">
        <v>42783</v>
      </c>
      <c r="E4713" s="3">
        <f t="shared" si="519"/>
        <v>47</v>
      </c>
      <c r="F4713" s="5">
        <f t="shared" si="520"/>
        <v>2</v>
      </c>
      <c r="G4713" s="5">
        <f t="shared" si="521"/>
        <v>17</v>
      </c>
      <c r="H4713">
        <v>0.76929000000000003</v>
      </c>
      <c r="I4713">
        <v>0.7712</v>
      </c>
      <c r="J4713">
        <v>0.76553000000000004</v>
      </c>
      <c r="K4713">
        <v>0.76639000000000002</v>
      </c>
      <c r="L4713" s="5">
        <f t="shared" si="522"/>
        <v>-2.9000000000000137</v>
      </c>
    </row>
    <row r="4714" spans="1:12" x14ac:dyDescent="0.25">
      <c r="A4714">
        <f t="shared" ref="A4714:A4728" si="523">YEAR(D4714)</f>
        <v>2017</v>
      </c>
      <c r="B4714" t="str">
        <f t="shared" ref="B4714:B4728" si="524">CONCATENATE("01.","01",".",A4714)</f>
        <v>01.01.2017</v>
      </c>
      <c r="C4714" t="str">
        <f t="shared" ref="C4714:C4728" si="525">CONCATENATE(G4714,".",F4714,".",A4714)</f>
        <v>20.2.2017</v>
      </c>
      <c r="D4714" s="1">
        <v>42786</v>
      </c>
      <c r="E4714" s="3">
        <f t="shared" ref="E4714:E4728" si="526">DAYS360(B4714,C4714,TRUE)+1</f>
        <v>50</v>
      </c>
      <c r="F4714" s="5">
        <f t="shared" ref="F4714:F4728" si="527">MONTH(D4714)</f>
        <v>2</v>
      </c>
      <c r="G4714" s="5">
        <f t="shared" ref="G4714:G4728" si="528">DAY(D4714)</f>
        <v>20</v>
      </c>
      <c r="H4714">
        <v>0.76714000000000004</v>
      </c>
      <c r="I4714">
        <v>0.76895999999999998</v>
      </c>
      <c r="J4714">
        <v>0.76583999999999997</v>
      </c>
      <c r="K4714">
        <v>0.76859999999999995</v>
      </c>
      <c r="L4714" s="5">
        <f t="shared" si="522"/>
        <v>1.4599999999999058</v>
      </c>
    </row>
    <row r="4715" spans="1:12" x14ac:dyDescent="0.25">
      <c r="A4715">
        <f t="shared" si="523"/>
        <v>2017</v>
      </c>
      <c r="B4715" t="str">
        <f t="shared" si="524"/>
        <v>01.01.2017</v>
      </c>
      <c r="C4715" t="str">
        <f t="shared" si="525"/>
        <v>21.2.2017</v>
      </c>
      <c r="D4715" s="1">
        <v>42787</v>
      </c>
      <c r="E4715" s="3">
        <f t="shared" si="526"/>
        <v>51</v>
      </c>
      <c r="F4715" s="5">
        <f t="shared" si="527"/>
        <v>2</v>
      </c>
      <c r="G4715" s="5">
        <f t="shared" si="528"/>
        <v>21</v>
      </c>
      <c r="H4715">
        <v>0.76863000000000004</v>
      </c>
      <c r="I4715">
        <v>0.76898</v>
      </c>
      <c r="J4715">
        <v>0.76488999999999996</v>
      </c>
      <c r="K4715">
        <v>0.76734000000000002</v>
      </c>
      <c r="L4715" s="5">
        <f t="shared" si="522"/>
        <v>-1.2900000000000134</v>
      </c>
    </row>
    <row r="4716" spans="1:12" x14ac:dyDescent="0.25">
      <c r="A4716">
        <f t="shared" si="523"/>
        <v>2017</v>
      </c>
      <c r="B4716" t="str">
        <f t="shared" si="524"/>
        <v>01.01.2017</v>
      </c>
      <c r="C4716" t="str">
        <f t="shared" si="525"/>
        <v>22.2.2017</v>
      </c>
      <c r="D4716" s="1">
        <v>42788</v>
      </c>
      <c r="E4716" s="3">
        <f t="shared" si="526"/>
        <v>52</v>
      </c>
      <c r="F4716" s="5">
        <f t="shared" si="527"/>
        <v>2</v>
      </c>
      <c r="G4716" s="5">
        <f t="shared" si="528"/>
        <v>22</v>
      </c>
      <c r="H4716">
        <v>0.76739999999999997</v>
      </c>
      <c r="I4716">
        <v>0.77144000000000001</v>
      </c>
      <c r="J4716">
        <v>0.76663999999999999</v>
      </c>
      <c r="K4716">
        <v>0.77007000000000003</v>
      </c>
      <c r="L4716" s="5">
        <f t="shared" si="522"/>
        <v>2.6700000000000612</v>
      </c>
    </row>
    <row r="4717" spans="1:12" x14ac:dyDescent="0.25">
      <c r="A4717">
        <f t="shared" si="523"/>
        <v>2017</v>
      </c>
      <c r="B4717" t="str">
        <f t="shared" si="524"/>
        <v>01.01.2017</v>
      </c>
      <c r="C4717" t="str">
        <f t="shared" si="525"/>
        <v>23.2.2017</v>
      </c>
      <c r="D4717" s="1">
        <v>42789</v>
      </c>
      <c r="E4717" s="3">
        <f t="shared" si="526"/>
        <v>53</v>
      </c>
      <c r="F4717" s="5">
        <f t="shared" si="527"/>
        <v>2</v>
      </c>
      <c r="G4717" s="5">
        <f t="shared" si="528"/>
        <v>23</v>
      </c>
      <c r="H4717">
        <v>0.77007000000000003</v>
      </c>
      <c r="I4717">
        <v>0.77403</v>
      </c>
      <c r="J4717">
        <v>0.76648000000000005</v>
      </c>
      <c r="K4717">
        <v>0.77136000000000005</v>
      </c>
      <c r="L4717" s="5">
        <f t="shared" si="522"/>
        <v>1.2900000000000134</v>
      </c>
    </row>
    <row r="4718" spans="1:12" x14ac:dyDescent="0.25">
      <c r="A4718">
        <f t="shared" si="523"/>
        <v>2017</v>
      </c>
      <c r="B4718" t="str">
        <f t="shared" si="524"/>
        <v>01.01.2017</v>
      </c>
      <c r="C4718" t="str">
        <f t="shared" si="525"/>
        <v>24.2.2017</v>
      </c>
      <c r="D4718" s="1">
        <v>42790</v>
      </c>
      <c r="E4718" s="3">
        <f t="shared" si="526"/>
        <v>54</v>
      </c>
      <c r="F4718" s="5">
        <f t="shared" si="527"/>
        <v>2</v>
      </c>
      <c r="G4718" s="5">
        <f t="shared" si="528"/>
        <v>24</v>
      </c>
      <c r="H4718">
        <v>0.77134999999999998</v>
      </c>
      <c r="I4718">
        <v>0.77195999999999998</v>
      </c>
      <c r="J4718">
        <v>0.76639000000000002</v>
      </c>
      <c r="K4718">
        <v>0.76675000000000004</v>
      </c>
      <c r="L4718" s="5">
        <f t="shared" si="522"/>
        <v>-4.5999999999999375</v>
      </c>
    </row>
    <row r="4719" spans="1:12" x14ac:dyDescent="0.25">
      <c r="A4719">
        <f t="shared" si="523"/>
        <v>2017</v>
      </c>
      <c r="B4719" t="str">
        <f t="shared" si="524"/>
        <v>01.01.2017</v>
      </c>
      <c r="C4719" t="str">
        <f t="shared" si="525"/>
        <v>27.2.2017</v>
      </c>
      <c r="D4719" s="1">
        <v>42793</v>
      </c>
      <c r="E4719" s="3">
        <f t="shared" si="526"/>
        <v>57</v>
      </c>
      <c r="F4719" s="5">
        <f t="shared" si="527"/>
        <v>2</v>
      </c>
      <c r="G4719" s="5">
        <f t="shared" si="528"/>
        <v>27</v>
      </c>
      <c r="H4719">
        <v>0.76798</v>
      </c>
      <c r="I4719">
        <v>0.77071999999999996</v>
      </c>
      <c r="J4719">
        <v>0.76622999999999997</v>
      </c>
      <c r="K4719">
        <v>0.76719000000000004</v>
      </c>
      <c r="L4719" s="5">
        <f t="shared" si="522"/>
        <v>-0.7899999999999574</v>
      </c>
    </row>
    <row r="4720" spans="1:12" x14ac:dyDescent="0.25">
      <c r="A4720">
        <f t="shared" si="523"/>
        <v>2017</v>
      </c>
      <c r="B4720" t="str">
        <f t="shared" si="524"/>
        <v>01.01.2017</v>
      </c>
      <c r="C4720" t="str">
        <f t="shared" si="525"/>
        <v>28.2.2017</v>
      </c>
      <c r="D4720" s="1">
        <v>42794</v>
      </c>
      <c r="E4720" s="3">
        <f t="shared" si="526"/>
        <v>58</v>
      </c>
      <c r="F4720" s="5">
        <f t="shared" si="527"/>
        <v>2</v>
      </c>
      <c r="G4720" s="5">
        <f t="shared" si="528"/>
        <v>28</v>
      </c>
      <c r="H4720">
        <v>0.76719000000000004</v>
      </c>
      <c r="I4720">
        <v>0.76941999999999999</v>
      </c>
      <c r="J4720">
        <v>0.76459999999999995</v>
      </c>
      <c r="K4720">
        <v>0.76548000000000005</v>
      </c>
      <c r="L4720" s="5">
        <f t="shared" si="522"/>
        <v>-1.7099999999999893</v>
      </c>
    </row>
    <row r="4721" spans="1:12" x14ac:dyDescent="0.25">
      <c r="A4721">
        <f t="shared" si="523"/>
        <v>2017</v>
      </c>
      <c r="B4721" t="str">
        <f t="shared" si="524"/>
        <v>01.01.2017</v>
      </c>
      <c r="C4721" t="str">
        <f t="shared" si="525"/>
        <v>1.3.2017</v>
      </c>
      <c r="D4721" s="1">
        <v>42795</v>
      </c>
      <c r="E4721" s="3">
        <f t="shared" si="526"/>
        <v>61</v>
      </c>
      <c r="F4721" s="5">
        <f t="shared" si="527"/>
        <v>3</v>
      </c>
      <c r="G4721" s="5">
        <f t="shared" si="528"/>
        <v>1</v>
      </c>
      <c r="H4721">
        <v>0.76546999999999998</v>
      </c>
      <c r="I4721">
        <v>0.76992000000000005</v>
      </c>
      <c r="J4721">
        <v>0.76361000000000001</v>
      </c>
      <c r="K4721">
        <v>0.76753000000000005</v>
      </c>
      <c r="L4721" s="5">
        <f t="shared" si="522"/>
        <v>2.0600000000000618</v>
      </c>
    </row>
    <row r="4722" spans="1:12" x14ac:dyDescent="0.25">
      <c r="A4722">
        <f t="shared" si="523"/>
        <v>2017</v>
      </c>
      <c r="B4722" t="str">
        <f t="shared" si="524"/>
        <v>01.01.2017</v>
      </c>
      <c r="C4722" t="str">
        <f t="shared" si="525"/>
        <v>2.3.2017</v>
      </c>
      <c r="D4722" s="1">
        <v>42796</v>
      </c>
      <c r="E4722" s="3">
        <f t="shared" si="526"/>
        <v>62</v>
      </c>
      <c r="F4722" s="5">
        <f t="shared" si="527"/>
        <v>3</v>
      </c>
      <c r="G4722" s="5">
        <f t="shared" si="528"/>
        <v>2</v>
      </c>
      <c r="H4722">
        <v>0.76746999999999999</v>
      </c>
      <c r="I4722">
        <v>0.76819000000000004</v>
      </c>
      <c r="J4722">
        <v>0.75570000000000004</v>
      </c>
      <c r="K4722">
        <v>0.7571</v>
      </c>
      <c r="L4722" s="5">
        <f t="shared" si="522"/>
        <v>-10.36999999999999</v>
      </c>
    </row>
    <row r="4723" spans="1:12" x14ac:dyDescent="0.25">
      <c r="A4723">
        <f t="shared" si="523"/>
        <v>2017</v>
      </c>
      <c r="B4723" t="str">
        <f t="shared" si="524"/>
        <v>01.01.2017</v>
      </c>
      <c r="C4723" t="str">
        <f t="shared" si="525"/>
        <v>3.3.2017</v>
      </c>
      <c r="D4723" s="1">
        <v>42797</v>
      </c>
      <c r="E4723" s="3">
        <f t="shared" si="526"/>
        <v>63</v>
      </c>
      <c r="F4723" s="5">
        <f t="shared" si="527"/>
        <v>3</v>
      </c>
      <c r="G4723" s="5">
        <f t="shared" si="528"/>
        <v>3</v>
      </c>
      <c r="H4723">
        <v>0.75709000000000004</v>
      </c>
      <c r="I4723">
        <v>0.75973000000000002</v>
      </c>
      <c r="J4723">
        <v>0.75424000000000002</v>
      </c>
      <c r="K4723">
        <v>0.75932999999999995</v>
      </c>
      <c r="L4723" s="5">
        <f t="shared" si="522"/>
        <v>2.2399999999999087</v>
      </c>
    </row>
    <row r="4724" spans="1:12" x14ac:dyDescent="0.25">
      <c r="A4724">
        <f t="shared" si="523"/>
        <v>2017</v>
      </c>
      <c r="B4724" t="str">
        <f t="shared" si="524"/>
        <v>01.01.2017</v>
      </c>
      <c r="C4724" t="str">
        <f t="shared" si="525"/>
        <v>6.3.2017</v>
      </c>
      <c r="D4724" s="1">
        <v>42800</v>
      </c>
      <c r="E4724" s="3">
        <f t="shared" si="526"/>
        <v>66</v>
      </c>
      <c r="F4724" s="5">
        <f t="shared" si="527"/>
        <v>3</v>
      </c>
      <c r="G4724" s="5">
        <f t="shared" si="528"/>
        <v>6</v>
      </c>
      <c r="H4724">
        <v>0.75858000000000003</v>
      </c>
      <c r="I4724">
        <v>0.76088</v>
      </c>
      <c r="J4724">
        <v>0.75697999999999999</v>
      </c>
      <c r="K4724">
        <v>0.75788</v>
      </c>
      <c r="L4724" s="5">
        <f t="shared" si="522"/>
        <v>-0.70000000000003393</v>
      </c>
    </row>
    <row r="4725" spans="1:12" x14ac:dyDescent="0.25">
      <c r="A4725">
        <f t="shared" si="523"/>
        <v>2017</v>
      </c>
      <c r="B4725" t="str">
        <f t="shared" si="524"/>
        <v>01.01.2017</v>
      </c>
      <c r="C4725" t="str">
        <f t="shared" si="525"/>
        <v>7.3.2017</v>
      </c>
      <c r="D4725" s="1">
        <v>42801</v>
      </c>
      <c r="E4725" s="3">
        <f t="shared" si="526"/>
        <v>67</v>
      </c>
      <c r="F4725" s="5">
        <f t="shared" si="527"/>
        <v>3</v>
      </c>
      <c r="G4725" s="5">
        <f t="shared" si="528"/>
        <v>7</v>
      </c>
      <c r="H4725">
        <v>0.75780999999999998</v>
      </c>
      <c r="I4725">
        <v>0.76321000000000006</v>
      </c>
      <c r="J4725">
        <v>0.75741999999999998</v>
      </c>
      <c r="K4725">
        <v>0.75856999999999997</v>
      </c>
      <c r="L4725" s="5">
        <f t="shared" si="522"/>
        <v>0.75999999999998291</v>
      </c>
    </row>
    <row r="4726" spans="1:12" x14ac:dyDescent="0.25">
      <c r="A4726">
        <f t="shared" si="523"/>
        <v>2017</v>
      </c>
      <c r="B4726" t="str">
        <f t="shared" si="524"/>
        <v>01.01.2017</v>
      </c>
      <c r="C4726" t="str">
        <f t="shared" si="525"/>
        <v>8.3.2017</v>
      </c>
      <c r="D4726" s="1">
        <v>42802</v>
      </c>
      <c r="E4726" s="3">
        <f t="shared" si="526"/>
        <v>68</v>
      </c>
      <c r="F4726" s="5">
        <f t="shared" si="527"/>
        <v>3</v>
      </c>
      <c r="G4726" s="5">
        <f t="shared" si="528"/>
        <v>8</v>
      </c>
      <c r="H4726">
        <v>0.75854999999999995</v>
      </c>
      <c r="I4726">
        <v>0.76082000000000005</v>
      </c>
      <c r="J4726">
        <v>0.75246000000000002</v>
      </c>
      <c r="K4726">
        <v>0.75256000000000001</v>
      </c>
      <c r="L4726" s="5">
        <f t="shared" si="522"/>
        <v>-5.9899999999999398</v>
      </c>
    </row>
    <row r="4727" spans="1:12" x14ac:dyDescent="0.25">
      <c r="A4727">
        <f t="shared" si="523"/>
        <v>2017</v>
      </c>
      <c r="B4727" t="str">
        <f t="shared" si="524"/>
        <v>01.01.2017</v>
      </c>
      <c r="C4727" t="str">
        <f t="shared" si="525"/>
        <v>9.3.2017</v>
      </c>
      <c r="D4727" s="1">
        <v>42803</v>
      </c>
      <c r="E4727" s="3">
        <f t="shared" si="526"/>
        <v>69</v>
      </c>
      <c r="F4727" s="5">
        <f t="shared" si="527"/>
        <v>3</v>
      </c>
      <c r="G4727" s="5">
        <f t="shared" si="528"/>
        <v>9</v>
      </c>
      <c r="H4727">
        <v>0.75253999999999999</v>
      </c>
      <c r="I4727">
        <v>0.75336000000000003</v>
      </c>
      <c r="J4727">
        <v>0.74904000000000004</v>
      </c>
      <c r="K4727">
        <v>0.75038000000000005</v>
      </c>
      <c r="L4727" s="5">
        <f t="shared" si="522"/>
        <v>-2.1599999999999397</v>
      </c>
    </row>
    <row r="4728" spans="1:12" x14ac:dyDescent="0.25">
      <c r="A4728">
        <f t="shared" si="523"/>
        <v>2017</v>
      </c>
      <c r="B4728" t="str">
        <f t="shared" si="524"/>
        <v>01.01.2017</v>
      </c>
      <c r="C4728" t="str">
        <f t="shared" si="525"/>
        <v>10.3.2017</v>
      </c>
      <c r="D4728" s="1">
        <v>42804</v>
      </c>
      <c r="E4728" s="3">
        <f t="shared" si="526"/>
        <v>70</v>
      </c>
      <c r="F4728" s="5">
        <f t="shared" si="527"/>
        <v>3</v>
      </c>
      <c r="G4728" s="5">
        <f t="shared" si="528"/>
        <v>10</v>
      </c>
      <c r="H4728">
        <v>0.75036000000000003</v>
      </c>
      <c r="I4728">
        <v>0.75561</v>
      </c>
      <c r="J4728">
        <v>0.74973000000000001</v>
      </c>
      <c r="K4728">
        <v>0.75388999999999995</v>
      </c>
      <c r="L4728" s="5">
        <f t="shared" si="522"/>
        <v>3.5299999999999221</v>
      </c>
    </row>
    <row r="4729" spans="1:12" x14ac:dyDescent="0.25">
      <c r="E4729" s="3"/>
    </row>
  </sheetData>
  <autoFilter ref="A1:L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6"/>
  <sheetViews>
    <sheetView tabSelected="1" topLeftCell="BQ32" zoomScale="55" zoomScaleNormal="55" workbookViewId="0">
      <selection activeCell="S15" sqref="S15"/>
    </sheetView>
  </sheetViews>
  <sheetFormatPr defaultRowHeight="15" x14ac:dyDescent="0.25"/>
  <cols>
    <col min="8" max="8" width="9.140625" customWidth="1"/>
    <col min="9" max="9" width="19.7109375" customWidth="1"/>
    <col min="10" max="10" width="9.140625" customWidth="1"/>
    <col min="11" max="11" width="18.28515625" customWidth="1"/>
    <col min="12" max="12" width="12.7109375" customWidth="1"/>
  </cols>
  <sheetData>
    <row r="1" spans="2:16" x14ac:dyDescent="0.25">
      <c r="H1">
        <f>AVERAGE(G8:G365)</f>
        <v>198.48603351955308</v>
      </c>
      <c r="I1" s="6"/>
      <c r="K1" s="9">
        <f>AVERAGE(J8:J365)</f>
        <v>6.2293030107692804</v>
      </c>
      <c r="N1">
        <f>AVERAGE(M8:M365)</f>
        <v>104.96475181010781</v>
      </c>
    </row>
    <row r="2" spans="2:16" x14ac:dyDescent="0.25">
      <c r="H2">
        <f>_xlfn.STDEV.P(G8:G365)</f>
        <v>58.34886962967088</v>
      </c>
      <c r="I2" s="6"/>
      <c r="K2" s="9">
        <f>_xlfn.STDEV.P(J8:J365)</f>
        <v>7.330117885836601</v>
      </c>
      <c r="N2">
        <f>_xlfn.STDEV.P(M8:M365)</f>
        <v>46.058615882528578</v>
      </c>
    </row>
    <row r="7" spans="2:16" x14ac:dyDescent="0.25"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s="6" t="s">
        <v>7</v>
      </c>
      <c r="J7" t="s">
        <v>8</v>
      </c>
      <c r="K7" t="s">
        <v>9</v>
      </c>
      <c r="M7" t="s">
        <v>10</v>
      </c>
      <c r="N7" t="s">
        <v>11</v>
      </c>
    </row>
    <row r="8" spans="2:16" x14ac:dyDescent="0.25">
      <c r="B8">
        <v>1</v>
      </c>
      <c r="C8">
        <f>COUNTIF(audusd_d!E2:E4728,B8)</f>
        <v>3</v>
      </c>
      <c r="D8">
        <f>COUNTIFS(audusd_d!E2:E4728,Лист1!C8,audusd_d!L2:L4728,"&gt;0")</f>
        <v>7</v>
      </c>
      <c r="E8">
        <f>COUNTIFS(audusd_d!E2:E4728,Лист1!C8,audusd_d!L2:L4728,"&lt;0")</f>
        <v>6</v>
      </c>
      <c r="F8">
        <f>D8-E8</f>
        <v>1</v>
      </c>
      <c r="G8">
        <f>F8</f>
        <v>1</v>
      </c>
      <c r="H8" s="7">
        <f>STANDARDIZE(G8,$H$1,$H$2)</f>
        <v>-3.3845734248659687</v>
      </c>
      <c r="I8" s="6">
        <f>SUMIF(audusd_d!E2:E4728,B8,audusd_d!L2:L4728)/C8</f>
        <v>-0.29999999999996696</v>
      </c>
      <c r="J8" s="6">
        <f>I8</f>
        <v>-0.29999999999996696</v>
      </c>
      <c r="K8" s="8">
        <f>STANDARDIZE(J8,$K$1,$K$2)</f>
        <v>-0.89075006875200413</v>
      </c>
      <c r="L8">
        <f>IF(AND(F8&gt;0,I8&gt;0),F8*I8,IF(AND(F8&lt;0,I8&lt;0),-F8*I8,0))</f>
        <v>0</v>
      </c>
      <c r="M8">
        <f>L8</f>
        <v>0</v>
      </c>
      <c r="N8">
        <f>STANDARDIZE(M8,$N$1,$N$2)</f>
        <v>-2.2789384743522896</v>
      </c>
      <c r="O8">
        <f>IF(AND(F8&gt;0,I8&gt;0,L8&gt;0),1,IF(AND(F8&lt;0,I8&lt;0,L8&lt;0),-1,0))</f>
        <v>0</v>
      </c>
      <c r="P8">
        <f>O8</f>
        <v>0</v>
      </c>
    </row>
    <row r="9" spans="2:16" x14ac:dyDescent="0.25">
      <c r="B9">
        <v>2</v>
      </c>
      <c r="C9">
        <f>COUNTIF(audusd_d!E3:E4729,B9)</f>
        <v>13</v>
      </c>
      <c r="D9">
        <f>COUNTIFS(audusd_d!E3:E4729,Лист1!C9,audusd_d!L3:L4729,"&gt;0")</f>
        <v>9</v>
      </c>
      <c r="E9">
        <f>COUNTIFS(audusd_d!E3:E4729,Лист1!C9,audusd_d!L3:L4729,"&lt;0")</f>
        <v>5</v>
      </c>
      <c r="F9">
        <f>D9-E9</f>
        <v>4</v>
      </c>
      <c r="G9">
        <f>G8+F9</f>
        <v>5</v>
      </c>
      <c r="H9" s="7">
        <f>STANDARDIZE(G9,$H$1,$H$2)</f>
        <v>-3.31602025450659</v>
      </c>
      <c r="I9" s="6">
        <f>SUMIF(audusd_d!E3:E4729,B9,audusd_d!L3:L4729)/C9</f>
        <v>2.4684615384615429</v>
      </c>
      <c r="J9" s="6">
        <f>I9+J8</f>
        <v>2.168461538461576</v>
      </c>
      <c r="K9">
        <f>STANDARDIZE(J9,$K$1,$K$2)</f>
        <v>-0.55399401968065787</v>
      </c>
      <c r="L9">
        <f>IF(AND(F9&gt;0,I9&gt;0),F9*I9,IF(AND(F9&lt;0,I9&lt;0),-F9*I9,0))</f>
        <v>9.8738461538461717</v>
      </c>
      <c r="M9">
        <f>M8+L9</f>
        <v>9.8738461538461717</v>
      </c>
      <c r="N9">
        <f>STANDARDIZE(M9,$N$1,$N$2)</f>
        <v>-2.0645628148876374</v>
      </c>
      <c r="O9">
        <f>IF(AND(F9&gt;0,I9&gt;0,L9&gt;0),1,IF(AND(F9&lt;0,I9&lt;0,L9&lt;0),-1,0))</f>
        <v>1</v>
      </c>
      <c r="P9">
        <f>P8+O9</f>
        <v>1</v>
      </c>
    </row>
    <row r="10" spans="2:16" x14ac:dyDescent="0.25">
      <c r="B10">
        <v>3</v>
      </c>
      <c r="C10">
        <f>COUNTIF(audusd_d!E4:E4730,B10)</f>
        <v>13</v>
      </c>
      <c r="D10">
        <f>COUNTIFS(audusd_d!E4:E4730,Лист1!C10,audusd_d!L4:L4730,"&gt;0")</f>
        <v>9</v>
      </c>
      <c r="E10">
        <f>COUNTIFS(audusd_d!E4:E4730,Лист1!C10,audusd_d!L4:L4730,"&lt;0")</f>
        <v>5</v>
      </c>
      <c r="F10">
        <f t="shared" ref="F10:F18" si="0">D10-E10</f>
        <v>4</v>
      </c>
      <c r="G10">
        <f t="shared" ref="G10:G73" si="1">G9+F10</f>
        <v>9</v>
      </c>
      <c r="H10" s="7">
        <f t="shared" ref="H10:H72" si="2">STANDARDIZE(G10,$H$1,$H$2)</f>
        <v>-3.2474670841472113</v>
      </c>
      <c r="I10" s="6">
        <f>SUMIF(audusd_d!E4:E4730,B10,audusd_d!L4:L4730)/C10</f>
        <v>0.45846153846156995</v>
      </c>
      <c r="J10" s="6">
        <f t="shared" ref="J10:J73" si="3">I10+J9</f>
        <v>2.6269230769231458</v>
      </c>
      <c r="K10">
        <f t="shared" ref="K10:K72" si="4">STANDARDIZE(J10,$K$1,$K$2)</f>
        <v>-0.49144911309089923</v>
      </c>
      <c r="L10">
        <f t="shared" ref="L10:L72" si="5">IF(AND(F10&gt;0,I10&gt;0),F10*I10,IF(AND(F10&lt;0,I10&lt;0),-F10*I10,0))</f>
        <v>1.8338461538462798</v>
      </c>
      <c r="M10">
        <f t="shared" ref="M10:M73" si="6">M9+L10</f>
        <v>11.707692307692451</v>
      </c>
      <c r="N10">
        <f t="shared" ref="N10:N72" si="7">STANDARDIZE(M10,$N$1,$N$2)</f>
        <v>-2.0247473293653746</v>
      </c>
      <c r="O10">
        <f t="shared" ref="O10:O72" si="8">IF(AND(F10&gt;0,I10&gt;0,L10&gt;0),1,IF(AND(F10&lt;0,I10&lt;0,L10&lt;0),-1,0))</f>
        <v>1</v>
      </c>
      <c r="P10">
        <f t="shared" ref="P10:P73" si="9">P9+O10</f>
        <v>2</v>
      </c>
    </row>
    <row r="11" spans="2:16" x14ac:dyDescent="0.25">
      <c r="B11">
        <v>4</v>
      </c>
      <c r="C11">
        <f>COUNTIF(audusd_d!E5:E4731,B11)</f>
        <v>13</v>
      </c>
      <c r="D11">
        <f>COUNTIFS(audusd_d!E5:E4731,Лист1!C11,audusd_d!L5:L4731,"&gt;0")</f>
        <v>9</v>
      </c>
      <c r="E11">
        <f>COUNTIFS(audusd_d!E5:E4731,Лист1!C11,audusd_d!L5:L4731,"&lt;0")</f>
        <v>5</v>
      </c>
      <c r="F11">
        <f t="shared" si="0"/>
        <v>4</v>
      </c>
      <c r="G11">
        <f t="shared" si="1"/>
        <v>13</v>
      </c>
      <c r="H11" s="7">
        <f t="shared" si="2"/>
        <v>-3.1789139137878331</v>
      </c>
      <c r="I11" s="6">
        <f>SUMIF(audusd_d!E5:E4731,B11,audusd_d!L5:L4731)/C11</f>
        <v>-0.66538461538465299</v>
      </c>
      <c r="J11" s="6">
        <f t="shared" si="3"/>
        <v>1.9615384615384928</v>
      </c>
      <c r="K11">
        <f t="shared" si="4"/>
        <v>-0.58222318054079958</v>
      </c>
      <c r="L11">
        <f t="shared" si="5"/>
        <v>0</v>
      </c>
      <c r="M11">
        <f t="shared" si="6"/>
        <v>11.707692307692451</v>
      </c>
      <c r="N11">
        <f t="shared" si="7"/>
        <v>-2.0247473293653746</v>
      </c>
      <c r="O11">
        <f t="shared" si="8"/>
        <v>0</v>
      </c>
      <c r="P11">
        <f t="shared" si="9"/>
        <v>2</v>
      </c>
    </row>
    <row r="12" spans="2:16" x14ac:dyDescent="0.25">
      <c r="B12">
        <v>5</v>
      </c>
      <c r="C12">
        <f>COUNTIF(audusd_d!E6:E4732,B12)</f>
        <v>13</v>
      </c>
      <c r="D12">
        <f>COUNTIFS(audusd_d!E6:E4732,Лист1!C12,audusd_d!L6:L4732,"&gt;0")</f>
        <v>9</v>
      </c>
      <c r="E12">
        <f>COUNTIFS(audusd_d!E6:E4732,Лист1!C12,audusd_d!L6:L4732,"&lt;0")</f>
        <v>5</v>
      </c>
      <c r="F12">
        <f t="shared" si="0"/>
        <v>4</v>
      </c>
      <c r="G12">
        <f t="shared" si="1"/>
        <v>17</v>
      </c>
      <c r="H12" s="7">
        <f t="shared" si="2"/>
        <v>-3.1103607434284544</v>
      </c>
      <c r="I12" s="6">
        <f>SUMIF(audusd_d!E6:E4732,B12,audusd_d!L6:L4732)/C12</f>
        <v>-0.35846153846152967</v>
      </c>
      <c r="J12" s="6">
        <f t="shared" si="3"/>
        <v>1.603076923076963</v>
      </c>
      <c r="K12">
        <f t="shared" si="4"/>
        <v>-0.63112574173345881</v>
      </c>
      <c r="L12">
        <f t="shared" si="5"/>
        <v>0</v>
      </c>
      <c r="M12">
        <f t="shared" si="6"/>
        <v>11.707692307692451</v>
      </c>
      <c r="N12">
        <f t="shared" si="7"/>
        <v>-2.0247473293653746</v>
      </c>
      <c r="O12">
        <f t="shared" si="8"/>
        <v>0</v>
      </c>
      <c r="P12">
        <f t="shared" si="9"/>
        <v>2</v>
      </c>
    </row>
    <row r="13" spans="2:16" x14ac:dyDescent="0.25">
      <c r="B13">
        <v>6</v>
      </c>
      <c r="C13">
        <f>COUNTIF(audusd_d!E7:E4733,B13)</f>
        <v>13</v>
      </c>
      <c r="D13">
        <f>COUNTIFS(audusd_d!E7:E4733,Лист1!C13,audusd_d!L7:L4733,"&gt;0")</f>
        <v>9</v>
      </c>
      <c r="E13">
        <f>COUNTIFS(audusd_d!E7:E4733,Лист1!C13,audusd_d!L7:L4733,"&lt;0")</f>
        <v>5</v>
      </c>
      <c r="F13">
        <f t="shared" si="0"/>
        <v>4</v>
      </c>
      <c r="G13">
        <f t="shared" si="1"/>
        <v>21</v>
      </c>
      <c r="H13" s="7">
        <f t="shared" si="2"/>
        <v>-3.0418075730690757</v>
      </c>
      <c r="I13" s="6">
        <f>SUMIF(audusd_d!E7:E4733,B13,audusd_d!L7:L4733)/C13</f>
        <v>0.28384615384615169</v>
      </c>
      <c r="J13" s="6">
        <f t="shared" si="3"/>
        <v>1.8869230769231147</v>
      </c>
      <c r="K13">
        <f t="shared" si="4"/>
        <v>-0.59240246902939975</v>
      </c>
      <c r="L13">
        <f t="shared" si="5"/>
        <v>1.1353846153846068</v>
      </c>
      <c r="M13">
        <f t="shared" si="6"/>
        <v>12.843076923077058</v>
      </c>
      <c r="N13">
        <f t="shared" si="7"/>
        <v>-2.0000964666846466</v>
      </c>
      <c r="O13">
        <f t="shared" si="8"/>
        <v>1</v>
      </c>
      <c r="P13">
        <f t="shared" si="9"/>
        <v>3</v>
      </c>
    </row>
    <row r="14" spans="2:16" x14ac:dyDescent="0.25">
      <c r="B14">
        <v>7</v>
      </c>
      <c r="C14">
        <f>COUNTIF(audusd_d!E8:E4734,B14)</f>
        <v>13</v>
      </c>
      <c r="D14">
        <f>COUNTIFS(audusd_d!E8:E4734,Лист1!C14,audusd_d!L8:L4734,"&gt;0")</f>
        <v>9</v>
      </c>
      <c r="E14">
        <f>COUNTIFS(audusd_d!E8:E4734,Лист1!C14,audusd_d!L8:L4734,"&lt;0")</f>
        <v>5</v>
      </c>
      <c r="F14">
        <f t="shared" si="0"/>
        <v>4</v>
      </c>
      <c r="G14">
        <f t="shared" si="1"/>
        <v>25</v>
      </c>
      <c r="H14" s="7">
        <f t="shared" si="2"/>
        <v>-2.973254402709697</v>
      </c>
      <c r="I14" s="6">
        <f>SUMIF(audusd_d!E8:E4734,B14,audusd_d!L8:L4734)/C14</f>
        <v>-1.7184615384615494</v>
      </c>
      <c r="J14" s="6">
        <f t="shared" si="3"/>
        <v>0.16846153846156531</v>
      </c>
      <c r="K14">
        <f t="shared" si="4"/>
        <v>-0.82684092762254102</v>
      </c>
      <c r="L14">
        <f t="shared" si="5"/>
        <v>0</v>
      </c>
      <c r="M14">
        <f t="shared" si="6"/>
        <v>12.843076923077058</v>
      </c>
      <c r="N14">
        <f t="shared" si="7"/>
        <v>-2.0000964666846466</v>
      </c>
      <c r="O14">
        <f t="shared" si="8"/>
        <v>0</v>
      </c>
      <c r="P14">
        <f t="shared" si="9"/>
        <v>3</v>
      </c>
    </row>
    <row r="15" spans="2:16" x14ac:dyDescent="0.25">
      <c r="B15">
        <v>8</v>
      </c>
      <c r="C15">
        <f>COUNTIF(audusd_d!E9:E4735,B15)</f>
        <v>12</v>
      </c>
      <c r="D15">
        <f>COUNTIFS(audusd_d!E9:E4735,Лист1!C15,audusd_d!L9:L4735,"&gt;0")</f>
        <v>6</v>
      </c>
      <c r="E15">
        <f>COUNTIFS(audusd_d!E9:E4735,Лист1!C15,audusd_d!L9:L4735,"&lt;0")</f>
        <v>7</v>
      </c>
      <c r="F15">
        <f t="shared" si="0"/>
        <v>-1</v>
      </c>
      <c r="G15">
        <f t="shared" si="1"/>
        <v>24</v>
      </c>
      <c r="H15" s="7">
        <f t="shared" si="2"/>
        <v>-2.9903926952995419</v>
      </c>
      <c r="I15" s="6">
        <f>SUMIF(audusd_d!E9:E4735,B15,audusd_d!L9:L4735)/C15</f>
        <v>1.7999999999999872</v>
      </c>
      <c r="J15" s="6">
        <f t="shared" si="3"/>
        <v>1.9684615384615525</v>
      </c>
      <c r="K15">
        <f t="shared" si="4"/>
        <v>-0.58127871047484936</v>
      </c>
      <c r="L15">
        <f t="shared" si="5"/>
        <v>0</v>
      </c>
      <c r="M15">
        <f t="shared" si="6"/>
        <v>12.843076923077058</v>
      </c>
      <c r="N15">
        <f t="shared" si="7"/>
        <v>-2.0000964666846466</v>
      </c>
      <c r="O15">
        <f t="shared" si="8"/>
        <v>0</v>
      </c>
      <c r="P15">
        <f t="shared" si="9"/>
        <v>3</v>
      </c>
    </row>
    <row r="16" spans="2:16" x14ac:dyDescent="0.25">
      <c r="B16">
        <v>9</v>
      </c>
      <c r="C16">
        <f>COUNTIF(audusd_d!E10:E4736,B16)</f>
        <v>13</v>
      </c>
      <c r="D16">
        <f>COUNTIFS(audusd_d!E10:E4736,Лист1!C16,audusd_d!L10:L4736,"&gt;0")</f>
        <v>9</v>
      </c>
      <c r="E16">
        <f>COUNTIFS(audusd_d!E10:E4736,Лист1!C16,audusd_d!L10:L4736,"&lt;0")</f>
        <v>4</v>
      </c>
      <c r="F16">
        <f t="shared" si="0"/>
        <v>5</v>
      </c>
      <c r="G16">
        <f t="shared" si="1"/>
        <v>29</v>
      </c>
      <c r="H16" s="7">
        <f t="shared" si="2"/>
        <v>-2.9047012323503183</v>
      </c>
      <c r="I16" s="6">
        <f>SUMIF(audusd_d!E10:E4736,B16,audusd_d!L10:L4736)/C16</f>
        <v>0.86692307692306858</v>
      </c>
      <c r="J16" s="6">
        <f t="shared" si="3"/>
        <v>2.8353846153846209</v>
      </c>
      <c r="K16">
        <f t="shared" si="4"/>
        <v>-0.46301006999388861</v>
      </c>
      <c r="L16">
        <f t="shared" si="5"/>
        <v>4.3346153846153426</v>
      </c>
      <c r="M16">
        <f t="shared" si="6"/>
        <v>17.1776923076924</v>
      </c>
      <c r="N16">
        <f t="shared" si="7"/>
        <v>-1.9059856189841713</v>
      </c>
      <c r="O16">
        <f t="shared" si="8"/>
        <v>1</v>
      </c>
      <c r="P16">
        <f t="shared" si="9"/>
        <v>4</v>
      </c>
    </row>
    <row r="17" spans="2:16" x14ac:dyDescent="0.25">
      <c r="B17">
        <v>10</v>
      </c>
      <c r="C17">
        <f>COUNTIF(audusd_d!E11:E4737,B17)</f>
        <v>13</v>
      </c>
      <c r="D17">
        <f>COUNTIFS(audusd_d!E11:E4737,Лист1!C17,audusd_d!L11:L4737,"&gt;0")</f>
        <v>9</v>
      </c>
      <c r="E17">
        <f>COUNTIFS(audusd_d!E11:E4737,Лист1!C17,audusd_d!L11:L4737,"&lt;0")</f>
        <v>4</v>
      </c>
      <c r="F17">
        <f t="shared" si="0"/>
        <v>5</v>
      </c>
      <c r="G17">
        <f t="shared" si="1"/>
        <v>34</v>
      </c>
      <c r="H17" s="7">
        <f t="shared" si="2"/>
        <v>-2.8190097694010952</v>
      </c>
      <c r="I17" s="6">
        <f>SUMIF(audusd_d!E11:E4737,B17,audusd_d!L11:L4737)/C17</f>
        <v>2.2430769230769032</v>
      </c>
      <c r="J17" s="6">
        <f t="shared" si="3"/>
        <v>5.0784615384615241</v>
      </c>
      <c r="K17">
        <f t="shared" si="4"/>
        <v>-0.15700176862522702</v>
      </c>
      <c r="L17">
        <f t="shared" si="5"/>
        <v>11.215384615384515</v>
      </c>
      <c r="M17">
        <f t="shared" si="6"/>
        <v>28.393076923076915</v>
      </c>
      <c r="N17">
        <f t="shared" si="7"/>
        <v>-1.6624831949428345</v>
      </c>
      <c r="O17">
        <f t="shared" si="8"/>
        <v>1</v>
      </c>
      <c r="P17">
        <f t="shared" si="9"/>
        <v>5</v>
      </c>
    </row>
    <row r="18" spans="2:16" x14ac:dyDescent="0.25">
      <c r="B18">
        <v>11</v>
      </c>
      <c r="C18">
        <f>COUNTIF(audusd_d!E12:E4738,B18)</f>
        <v>13</v>
      </c>
      <c r="D18">
        <f>COUNTIFS(audusd_d!E12:E4738,Лист1!C18,audusd_d!L12:L4738,"&gt;0")</f>
        <v>9</v>
      </c>
      <c r="E18">
        <f>COUNTIFS(audusd_d!E12:E4738,Лист1!C18,audusd_d!L12:L4738,"&lt;0")</f>
        <v>4</v>
      </c>
      <c r="F18">
        <f t="shared" si="0"/>
        <v>5</v>
      </c>
      <c r="G18">
        <f t="shared" si="1"/>
        <v>39</v>
      </c>
      <c r="H18" s="7">
        <f t="shared" si="2"/>
        <v>-2.733318306451872</v>
      </c>
      <c r="I18" s="6">
        <f>SUMIF(audusd_d!E12:E4738,B18,audusd_d!L12:L4738)/C18</f>
        <v>0.64769230769230601</v>
      </c>
      <c r="J18" s="6">
        <f t="shared" si="3"/>
        <v>5.7261538461538297</v>
      </c>
      <c r="K18">
        <f t="shared" si="4"/>
        <v>-6.8641346899433284E-2</v>
      </c>
      <c r="L18">
        <f t="shared" si="5"/>
        <v>3.2384615384615301</v>
      </c>
      <c r="M18">
        <f t="shared" si="6"/>
        <v>31.631538461538444</v>
      </c>
      <c r="N18">
        <f t="shared" si="7"/>
        <v>-1.5921714524727364</v>
      </c>
      <c r="O18">
        <f t="shared" si="8"/>
        <v>1</v>
      </c>
      <c r="P18">
        <f t="shared" si="9"/>
        <v>6</v>
      </c>
    </row>
    <row r="19" spans="2:16" x14ac:dyDescent="0.25">
      <c r="B19">
        <v>12</v>
      </c>
      <c r="C19">
        <f>COUNTIF(audusd_d!E13:E4739,B19)</f>
        <v>13</v>
      </c>
      <c r="D19">
        <f>COUNTIFS(audusd_d!E13:E4739,Лист1!C19,audusd_d!L13:L4739,"&gt;0")</f>
        <v>9</v>
      </c>
      <c r="E19">
        <f>COUNTIFS(audusd_d!E13:E4739,Лист1!C19,audusd_d!L13:L4739,"&lt;0")</f>
        <v>4</v>
      </c>
      <c r="F19">
        <f t="shared" ref="F19:F81" si="10">D19-E19</f>
        <v>5</v>
      </c>
      <c r="G19">
        <f t="shared" si="1"/>
        <v>44</v>
      </c>
      <c r="H19" s="7">
        <f t="shared" si="2"/>
        <v>-2.6476268435026489</v>
      </c>
      <c r="I19" s="6">
        <f>SUMIF(audusd_d!E13:E4739,B19,audusd_d!L13:L4739)/C19</f>
        <v>-1.1576923076923338</v>
      </c>
      <c r="J19" s="6">
        <f t="shared" si="3"/>
        <v>4.5684615384614959</v>
      </c>
      <c r="K19">
        <f t="shared" si="4"/>
        <v>-0.22657773015041072</v>
      </c>
      <c r="L19">
        <f t="shared" si="5"/>
        <v>0</v>
      </c>
      <c r="M19">
        <f t="shared" si="6"/>
        <v>31.631538461538444</v>
      </c>
      <c r="N19">
        <f t="shared" si="7"/>
        <v>-1.5921714524727364</v>
      </c>
      <c r="O19">
        <f t="shared" si="8"/>
        <v>0</v>
      </c>
      <c r="P19">
        <f t="shared" si="9"/>
        <v>6</v>
      </c>
    </row>
    <row r="20" spans="2:16" x14ac:dyDescent="0.25">
      <c r="B20">
        <v>13</v>
      </c>
      <c r="C20">
        <f>COUNTIF(audusd_d!E14:E4740,B20)</f>
        <v>13</v>
      </c>
      <c r="D20">
        <f>COUNTIFS(audusd_d!E14:E4740,Лист1!C20,audusd_d!L14:L4740,"&gt;0")</f>
        <v>9</v>
      </c>
      <c r="E20">
        <f>COUNTIFS(audusd_d!E14:E4740,Лист1!C20,audusd_d!L14:L4740,"&lt;0")</f>
        <v>4</v>
      </c>
      <c r="F20">
        <f t="shared" si="10"/>
        <v>5</v>
      </c>
      <c r="G20">
        <f t="shared" si="1"/>
        <v>49</v>
      </c>
      <c r="H20" s="7">
        <f t="shared" si="2"/>
        <v>-2.5619353805534253</v>
      </c>
      <c r="I20" s="6">
        <f>SUMIF(audusd_d!E14:E4740,B20,audusd_d!L14:L4740)/C20</f>
        <v>0.83230769230768786</v>
      </c>
      <c r="J20" s="6">
        <f t="shared" si="3"/>
        <v>5.4007692307691837</v>
      </c>
      <c r="K20">
        <f t="shared" si="4"/>
        <v>-0.11303143999921285</v>
      </c>
      <c r="L20">
        <f t="shared" si="5"/>
        <v>4.1615384615384396</v>
      </c>
      <c r="M20">
        <f t="shared" si="6"/>
        <v>35.793076923076882</v>
      </c>
      <c r="N20">
        <f t="shared" si="7"/>
        <v>-1.5018183582296887</v>
      </c>
      <c r="O20">
        <f t="shared" si="8"/>
        <v>1</v>
      </c>
      <c r="P20">
        <f t="shared" si="9"/>
        <v>7</v>
      </c>
    </row>
    <row r="21" spans="2:16" x14ac:dyDescent="0.25">
      <c r="B21">
        <v>14</v>
      </c>
      <c r="C21">
        <f>COUNTIF(audusd_d!E15:E4741,B21)</f>
        <v>13</v>
      </c>
      <c r="D21">
        <f>COUNTIFS(audusd_d!E15:E4741,Лист1!C21,audusd_d!L15:L4741,"&gt;0")</f>
        <v>9</v>
      </c>
      <c r="E21">
        <f>COUNTIFS(audusd_d!E15:E4741,Лист1!C21,audusd_d!L15:L4741,"&lt;0")</f>
        <v>4</v>
      </c>
      <c r="F21">
        <f t="shared" si="10"/>
        <v>5</v>
      </c>
      <c r="G21">
        <f t="shared" si="1"/>
        <v>54</v>
      </c>
      <c r="H21" s="7">
        <f t="shared" si="2"/>
        <v>-2.4762439176042021</v>
      </c>
      <c r="I21" s="6">
        <f>SUMIF(audusd_d!E15:E4741,B21,audusd_d!L15:L4741)/C21</f>
        <v>-1.5292307692307443</v>
      </c>
      <c r="J21" s="6">
        <f t="shared" si="3"/>
        <v>3.8715384615384396</v>
      </c>
      <c r="K21">
        <f t="shared" si="4"/>
        <v>-0.32165438345630976</v>
      </c>
      <c r="L21">
        <f t="shared" si="5"/>
        <v>0</v>
      </c>
      <c r="M21">
        <f t="shared" si="6"/>
        <v>35.793076923076882</v>
      </c>
      <c r="N21">
        <f t="shared" si="7"/>
        <v>-1.5018183582296887</v>
      </c>
      <c r="O21">
        <f t="shared" si="8"/>
        <v>0</v>
      </c>
      <c r="P21">
        <f t="shared" si="9"/>
        <v>7</v>
      </c>
    </row>
    <row r="22" spans="2:16" x14ac:dyDescent="0.25">
      <c r="B22">
        <v>15</v>
      </c>
      <c r="C22">
        <f>COUNTIF(audusd_d!E16:E4742,B22)</f>
        <v>12</v>
      </c>
      <c r="D22">
        <f>COUNTIFS(audusd_d!E16:E4742,Лист1!C22,audusd_d!L16:L4742,"&gt;0")</f>
        <v>6</v>
      </c>
      <c r="E22">
        <f>COUNTIFS(audusd_d!E16:E4742,Лист1!C22,audusd_d!L16:L4742,"&lt;0")</f>
        <v>7</v>
      </c>
      <c r="F22">
        <f t="shared" si="10"/>
        <v>-1</v>
      </c>
      <c r="G22">
        <f t="shared" si="1"/>
        <v>53</v>
      </c>
      <c r="H22" s="7">
        <f t="shared" si="2"/>
        <v>-2.493382210194047</v>
      </c>
      <c r="I22" s="6">
        <f>SUMIF(audusd_d!E16:E4742,B22,audusd_d!L16:L4742)/C22</f>
        <v>-2.7258333333333344</v>
      </c>
      <c r="J22" s="6">
        <f t="shared" si="3"/>
        <v>1.1457051282051052</v>
      </c>
      <c r="K22">
        <f t="shared" si="4"/>
        <v>-0.69352198173876634</v>
      </c>
      <c r="L22">
        <f t="shared" si="5"/>
        <v>-2.7258333333333344</v>
      </c>
      <c r="M22">
        <f t="shared" si="6"/>
        <v>33.067243589743548</v>
      </c>
      <c r="N22">
        <f t="shared" si="7"/>
        <v>-1.5610001916631013</v>
      </c>
      <c r="O22">
        <f t="shared" si="8"/>
        <v>-1</v>
      </c>
      <c r="P22">
        <f t="shared" si="9"/>
        <v>6</v>
      </c>
    </row>
    <row r="23" spans="2:16" x14ac:dyDescent="0.25">
      <c r="B23">
        <v>16</v>
      </c>
      <c r="C23">
        <f>COUNTIF(audusd_d!E17:E4743,B23)</f>
        <v>13</v>
      </c>
      <c r="D23">
        <f>COUNTIFS(audusd_d!E17:E4743,Лист1!C23,audusd_d!L17:L4743,"&gt;0")</f>
        <v>9</v>
      </c>
      <c r="E23">
        <f>COUNTIFS(audusd_d!E17:E4743,Лист1!C23,audusd_d!L17:L4743,"&lt;0")</f>
        <v>4</v>
      </c>
      <c r="F23">
        <f t="shared" si="10"/>
        <v>5</v>
      </c>
      <c r="G23">
        <f t="shared" si="1"/>
        <v>58</v>
      </c>
      <c r="H23" s="7">
        <f t="shared" si="2"/>
        <v>-2.4076907472448235</v>
      </c>
      <c r="I23" s="6">
        <f>SUMIF(audusd_d!E17:E4743,B23,audusd_d!L17:L4743)/C23</f>
        <v>-1.1807692307692375</v>
      </c>
      <c r="J23" s="6">
        <f t="shared" si="3"/>
        <v>-3.5064102564132282E-2</v>
      </c>
      <c r="K23">
        <f t="shared" si="4"/>
        <v>-0.85460659854291665</v>
      </c>
      <c r="L23">
        <f t="shared" si="5"/>
        <v>0</v>
      </c>
      <c r="M23">
        <f t="shared" si="6"/>
        <v>33.067243589743548</v>
      </c>
      <c r="N23">
        <f t="shared" si="7"/>
        <v>-1.5610001916631013</v>
      </c>
      <c r="O23">
        <f t="shared" si="8"/>
        <v>0</v>
      </c>
      <c r="P23">
        <f t="shared" si="9"/>
        <v>6</v>
      </c>
    </row>
    <row r="24" spans="2:16" x14ac:dyDescent="0.25">
      <c r="B24">
        <v>17</v>
      </c>
      <c r="C24">
        <f>COUNTIF(audusd_d!E18:E4744,B24)</f>
        <v>13</v>
      </c>
      <c r="D24">
        <f>COUNTIFS(audusd_d!E18:E4744,Лист1!C24,audusd_d!L18:L4744,"&gt;0")</f>
        <v>9</v>
      </c>
      <c r="E24">
        <f>COUNTIFS(audusd_d!E18:E4744,Лист1!C24,audusd_d!L18:L4744,"&lt;0")</f>
        <v>4</v>
      </c>
      <c r="F24">
        <f t="shared" si="10"/>
        <v>5</v>
      </c>
      <c r="G24">
        <f t="shared" si="1"/>
        <v>63</v>
      </c>
      <c r="H24" s="7">
        <f t="shared" si="2"/>
        <v>-2.3219992842956003</v>
      </c>
      <c r="I24" s="6">
        <f>SUMIF(audusd_d!E18:E4744,B24,audusd_d!L18:L4744)/C24</f>
        <v>0.83769230769232972</v>
      </c>
      <c r="J24" s="6">
        <f t="shared" si="3"/>
        <v>0.80262820512819744</v>
      </c>
      <c r="K24">
        <f t="shared" si="4"/>
        <v>-0.74032572056264079</v>
      </c>
      <c r="L24">
        <f t="shared" si="5"/>
        <v>4.1884615384616488</v>
      </c>
      <c r="M24">
        <f t="shared" si="6"/>
        <v>37.255705128205193</v>
      </c>
      <c r="N24">
        <f t="shared" si="7"/>
        <v>-1.4700625579933395</v>
      </c>
      <c r="O24">
        <f t="shared" si="8"/>
        <v>1</v>
      </c>
      <c r="P24">
        <f t="shared" si="9"/>
        <v>7</v>
      </c>
    </row>
    <row r="25" spans="2:16" x14ac:dyDescent="0.25">
      <c r="B25">
        <v>18</v>
      </c>
      <c r="C25">
        <f>COUNTIF(audusd_d!E19:E4745,B25)</f>
        <v>13</v>
      </c>
      <c r="D25">
        <f>COUNTIFS(audusd_d!E19:E4745,Лист1!C25,audusd_d!L19:L4745,"&gt;0")</f>
        <v>9</v>
      </c>
      <c r="E25">
        <f>COUNTIFS(audusd_d!E19:E4745,Лист1!C25,audusd_d!L19:L4745,"&lt;0")</f>
        <v>4</v>
      </c>
      <c r="F25">
        <f t="shared" si="10"/>
        <v>5</v>
      </c>
      <c r="G25">
        <f t="shared" si="1"/>
        <v>68</v>
      </c>
      <c r="H25" s="7">
        <f t="shared" si="2"/>
        <v>-2.2363078213463772</v>
      </c>
      <c r="I25" s="6">
        <f>SUMIF(audusd_d!E19:E4745,B25,audusd_d!L19:L4745)/C25</f>
        <v>1.1438461538461151</v>
      </c>
      <c r="J25" s="6">
        <f t="shared" si="3"/>
        <v>1.9464743589743125</v>
      </c>
      <c r="K25">
        <f t="shared" si="4"/>
        <v>-0.58427827744357752</v>
      </c>
      <c r="L25">
        <f t="shared" si="5"/>
        <v>5.7192307692305757</v>
      </c>
      <c r="M25">
        <f t="shared" si="6"/>
        <v>42.97493589743577</v>
      </c>
      <c r="N25">
        <f t="shared" si="7"/>
        <v>-1.345889682633443</v>
      </c>
      <c r="O25">
        <f t="shared" si="8"/>
        <v>1</v>
      </c>
      <c r="P25">
        <f t="shared" si="9"/>
        <v>8</v>
      </c>
    </row>
    <row r="26" spans="2:16" x14ac:dyDescent="0.25">
      <c r="B26">
        <v>19</v>
      </c>
      <c r="C26">
        <f>COUNTIF(audusd_d!E20:E4746,B26)</f>
        <v>13</v>
      </c>
      <c r="D26">
        <f>COUNTIFS(audusd_d!E20:E4746,Лист1!C26,audusd_d!L20:L4746,"&gt;0")</f>
        <v>9</v>
      </c>
      <c r="E26">
        <f>COUNTIFS(audusd_d!E20:E4746,Лист1!C26,audusd_d!L20:L4746,"&lt;0")</f>
        <v>4</v>
      </c>
      <c r="F26">
        <f t="shared" si="10"/>
        <v>5</v>
      </c>
      <c r="G26">
        <f t="shared" si="1"/>
        <v>73</v>
      </c>
      <c r="H26" s="7">
        <f t="shared" si="2"/>
        <v>-2.150616358397154</v>
      </c>
      <c r="I26" s="6">
        <f>SUMIF(audusd_d!E20:E4746,B26,audusd_d!L20:L4746)/C26</f>
        <v>-1.2692307692307747</v>
      </c>
      <c r="J26" s="6">
        <f t="shared" si="3"/>
        <v>0.67724358974353782</v>
      </c>
      <c r="K26">
        <f t="shared" si="4"/>
        <v>-0.757431122868234</v>
      </c>
      <c r="L26">
        <f t="shared" si="5"/>
        <v>0</v>
      </c>
      <c r="M26">
        <f t="shared" si="6"/>
        <v>42.97493589743577</v>
      </c>
      <c r="N26">
        <f t="shared" si="7"/>
        <v>-1.345889682633443</v>
      </c>
      <c r="O26">
        <f t="shared" si="8"/>
        <v>0</v>
      </c>
      <c r="P26">
        <f t="shared" si="9"/>
        <v>8</v>
      </c>
    </row>
    <row r="27" spans="2:16" x14ac:dyDescent="0.25">
      <c r="B27">
        <v>20</v>
      </c>
      <c r="C27">
        <f>COUNTIF(audusd_d!E21:E4747,B27)</f>
        <v>13</v>
      </c>
      <c r="D27">
        <f>COUNTIFS(audusd_d!E21:E4747,Лист1!C27,audusd_d!L21:L4747,"&gt;0")</f>
        <v>9</v>
      </c>
      <c r="E27">
        <f>COUNTIFS(audusd_d!E21:E4747,Лист1!C27,audusd_d!L21:L4747,"&lt;0")</f>
        <v>4</v>
      </c>
      <c r="F27">
        <f t="shared" si="10"/>
        <v>5</v>
      </c>
      <c r="G27">
        <f t="shared" si="1"/>
        <v>78</v>
      </c>
      <c r="H27" s="7">
        <f t="shared" si="2"/>
        <v>-2.0649248954479305</v>
      </c>
      <c r="I27" s="6">
        <f>SUMIF(audusd_d!E21:E4747,B27,audusd_d!L21:L4747)/C27</f>
        <v>-1.7461538461538408</v>
      </c>
      <c r="J27" s="6">
        <f t="shared" si="3"/>
        <v>-1.068910256410303</v>
      </c>
      <c r="K27">
        <f t="shared" si="4"/>
        <v>-0.99564746172518404</v>
      </c>
      <c r="L27">
        <f t="shared" si="5"/>
        <v>0</v>
      </c>
      <c r="M27">
        <f t="shared" si="6"/>
        <v>42.97493589743577</v>
      </c>
      <c r="N27">
        <f t="shared" si="7"/>
        <v>-1.345889682633443</v>
      </c>
      <c r="O27">
        <f t="shared" si="8"/>
        <v>0</v>
      </c>
      <c r="P27">
        <f t="shared" si="9"/>
        <v>8</v>
      </c>
    </row>
    <row r="28" spans="2:16" x14ac:dyDescent="0.25">
      <c r="B28">
        <v>21</v>
      </c>
      <c r="C28">
        <f>COUNTIF(audusd_d!E22:E4748,B28)</f>
        <v>13</v>
      </c>
      <c r="D28">
        <f>COUNTIFS(audusd_d!E22:E4748,Лист1!C28,audusd_d!L22:L4748,"&gt;0")</f>
        <v>9</v>
      </c>
      <c r="E28">
        <f>COUNTIFS(audusd_d!E22:E4748,Лист1!C28,audusd_d!L22:L4748,"&lt;0")</f>
        <v>4</v>
      </c>
      <c r="F28">
        <f t="shared" si="10"/>
        <v>5</v>
      </c>
      <c r="G28">
        <f>G27+F28</f>
        <v>83</v>
      </c>
      <c r="H28" s="7">
        <f t="shared" si="2"/>
        <v>-1.9792334324987073</v>
      </c>
      <c r="I28" s="6">
        <f>SUMIF(audusd_d!E22:E4748,B28,audusd_d!L22:L4748)/C28</f>
        <v>0.19615384615385031</v>
      </c>
      <c r="J28" s="6">
        <f t="shared" si="3"/>
        <v>-0.87275641025645267</v>
      </c>
      <c r="K28">
        <f t="shared" si="4"/>
        <v>-0.96888747652319107</v>
      </c>
      <c r="L28">
        <f t="shared" si="5"/>
        <v>0.9807692307692516</v>
      </c>
      <c r="M28">
        <f t="shared" si="6"/>
        <v>43.955705128205025</v>
      </c>
      <c r="N28">
        <f t="shared" si="7"/>
        <v>-1.3245957463746834</v>
      </c>
      <c r="O28">
        <f t="shared" si="8"/>
        <v>1</v>
      </c>
      <c r="P28">
        <f t="shared" si="9"/>
        <v>9</v>
      </c>
    </row>
    <row r="29" spans="2:16" x14ac:dyDescent="0.25">
      <c r="B29">
        <v>22</v>
      </c>
      <c r="C29">
        <f>COUNTIF(audusd_d!E23:E4749,B29)</f>
        <v>12</v>
      </c>
      <c r="D29">
        <f>COUNTIFS(audusd_d!E23:E4749,Лист1!C29,audusd_d!L23:L4749,"&gt;0")</f>
        <v>6</v>
      </c>
      <c r="E29">
        <f>COUNTIFS(audusd_d!E23:E4749,Лист1!C29,audusd_d!L23:L4749,"&lt;0")</f>
        <v>7</v>
      </c>
      <c r="F29">
        <f t="shared" si="10"/>
        <v>-1</v>
      </c>
      <c r="G29">
        <f t="shared" si="1"/>
        <v>82</v>
      </c>
      <c r="H29" s="7">
        <f t="shared" si="2"/>
        <v>-1.996371725088552</v>
      </c>
      <c r="I29" s="6">
        <f>SUMIF(audusd_d!E23:E4749,B29,audusd_d!L23:L4749)/C29</f>
        <v>0.7991666666666376</v>
      </c>
      <c r="J29" s="6">
        <f t="shared" si="3"/>
        <v>-7.3589743589815071E-2</v>
      </c>
      <c r="K29">
        <f t="shared" si="4"/>
        <v>-0.85986239955808474</v>
      </c>
      <c r="L29">
        <f t="shared" si="5"/>
        <v>0</v>
      </c>
      <c r="M29">
        <f t="shared" si="6"/>
        <v>43.955705128205025</v>
      </c>
      <c r="N29">
        <f t="shared" si="7"/>
        <v>-1.3245957463746834</v>
      </c>
      <c r="O29">
        <f t="shared" si="8"/>
        <v>0</v>
      </c>
      <c r="P29">
        <f t="shared" si="9"/>
        <v>9</v>
      </c>
    </row>
    <row r="30" spans="2:16" x14ac:dyDescent="0.25">
      <c r="B30">
        <v>23</v>
      </c>
      <c r="C30">
        <f>COUNTIF(audusd_d!E24:E4750,B30)</f>
        <v>13</v>
      </c>
      <c r="D30">
        <f>COUNTIFS(audusd_d!E24:E4750,Лист1!C30,audusd_d!L24:L4750,"&gt;0")</f>
        <v>9</v>
      </c>
      <c r="E30">
        <f>COUNTIFS(audusd_d!E24:E4750,Лист1!C30,audusd_d!L24:L4750,"&lt;0")</f>
        <v>4</v>
      </c>
      <c r="F30">
        <f t="shared" si="10"/>
        <v>5</v>
      </c>
      <c r="G30">
        <f t="shared" si="1"/>
        <v>87</v>
      </c>
      <c r="H30" s="7">
        <f t="shared" si="2"/>
        <v>-1.9106802621393288</v>
      </c>
      <c r="I30" s="6">
        <f>SUMIF(audusd_d!E24:E4750,B30,audusd_d!L24:L4750)/C30</f>
        <v>-0.84846153846153716</v>
      </c>
      <c r="J30" s="6">
        <f t="shared" si="3"/>
        <v>-0.92205128205135223</v>
      </c>
      <c r="K30">
        <f t="shared" si="4"/>
        <v>-0.97561245319650614</v>
      </c>
      <c r="L30">
        <f t="shared" si="5"/>
        <v>0</v>
      </c>
      <c r="M30">
        <f t="shared" si="6"/>
        <v>43.955705128205025</v>
      </c>
      <c r="N30">
        <f t="shared" si="7"/>
        <v>-1.3245957463746834</v>
      </c>
      <c r="O30">
        <f t="shared" si="8"/>
        <v>0</v>
      </c>
      <c r="P30">
        <f t="shared" si="9"/>
        <v>9</v>
      </c>
    </row>
    <row r="31" spans="2:16" x14ac:dyDescent="0.25">
      <c r="B31">
        <v>24</v>
      </c>
      <c r="C31">
        <f>COUNTIF(audusd_d!E25:E4751,B31)</f>
        <v>13</v>
      </c>
      <c r="D31">
        <f>COUNTIFS(audusd_d!E25:E4751,Лист1!C31,audusd_d!L25:L4751,"&gt;0")</f>
        <v>9</v>
      </c>
      <c r="E31">
        <f>COUNTIFS(audusd_d!E25:E4751,Лист1!C31,audusd_d!L25:L4751,"&lt;0")</f>
        <v>4</v>
      </c>
      <c r="F31">
        <f t="shared" si="10"/>
        <v>5</v>
      </c>
      <c r="G31">
        <f t="shared" si="1"/>
        <v>92</v>
      </c>
      <c r="H31" s="7">
        <f t="shared" si="2"/>
        <v>-1.8249887991901055</v>
      </c>
      <c r="I31" s="6">
        <f>SUMIF(audusd_d!E25:E4751,B31,audusd_d!L25:L4751)/C31</f>
        <v>-2.2161538461538464</v>
      </c>
      <c r="J31" s="6">
        <f t="shared" si="3"/>
        <v>-3.1382051282051986</v>
      </c>
      <c r="K31">
        <f t="shared" si="4"/>
        <v>-1.277947815419799</v>
      </c>
      <c r="L31">
        <f t="shared" si="5"/>
        <v>0</v>
      </c>
      <c r="M31">
        <f t="shared" si="6"/>
        <v>43.955705128205025</v>
      </c>
      <c r="N31">
        <f t="shared" si="7"/>
        <v>-1.3245957463746834</v>
      </c>
      <c r="O31">
        <f t="shared" si="8"/>
        <v>0</v>
      </c>
      <c r="P31">
        <f t="shared" si="9"/>
        <v>9</v>
      </c>
    </row>
    <row r="32" spans="2:16" x14ac:dyDescent="0.25">
      <c r="B32">
        <v>25</v>
      </c>
      <c r="C32">
        <f>COUNTIF(audusd_d!E26:E4752,B32)</f>
        <v>13</v>
      </c>
      <c r="D32">
        <f>COUNTIFS(audusd_d!E26:E4752,Лист1!C32,audusd_d!L26:L4752,"&gt;0")</f>
        <v>9</v>
      </c>
      <c r="E32">
        <f>COUNTIFS(audusd_d!E26:E4752,Лист1!C32,audusd_d!L26:L4752,"&lt;0")</f>
        <v>4</v>
      </c>
      <c r="F32">
        <f t="shared" si="10"/>
        <v>5</v>
      </c>
      <c r="G32">
        <f t="shared" si="1"/>
        <v>97</v>
      </c>
      <c r="H32" s="7">
        <f t="shared" si="2"/>
        <v>-1.7392973362408823</v>
      </c>
      <c r="I32" s="6">
        <f>SUMIF(audusd_d!E26:E4752,B32,audusd_d!L26:L4752)/C32</f>
        <v>-0.84384615384617367</v>
      </c>
      <c r="J32" s="6">
        <f>I32+J31</f>
        <v>-3.9820512820513723</v>
      </c>
      <c r="K32">
        <f t="shared" si="4"/>
        <v>-1.3930682223475879</v>
      </c>
      <c r="L32">
        <f t="shared" si="5"/>
        <v>0</v>
      </c>
      <c r="M32">
        <f t="shared" si="6"/>
        <v>43.955705128205025</v>
      </c>
      <c r="N32">
        <f t="shared" si="7"/>
        <v>-1.3245957463746834</v>
      </c>
      <c r="O32">
        <f t="shared" si="8"/>
        <v>0</v>
      </c>
      <c r="P32">
        <f t="shared" si="9"/>
        <v>9</v>
      </c>
    </row>
    <row r="33" spans="2:16" x14ac:dyDescent="0.25">
      <c r="B33">
        <v>26</v>
      </c>
      <c r="C33">
        <f>COUNTIF(audusd_d!E27:E4753,B33)</f>
        <v>13</v>
      </c>
      <c r="D33">
        <f>COUNTIFS(audusd_d!E27:E4753,Лист1!C33,audusd_d!L27:L4753,"&gt;0")</f>
        <v>9</v>
      </c>
      <c r="E33">
        <f>COUNTIFS(audusd_d!E27:E4753,Лист1!C33,audusd_d!L27:L4753,"&lt;0")</f>
        <v>4</v>
      </c>
      <c r="F33">
        <f t="shared" si="10"/>
        <v>5</v>
      </c>
      <c r="G33">
        <f t="shared" si="1"/>
        <v>102</v>
      </c>
      <c r="H33" s="7">
        <f t="shared" si="2"/>
        <v>-1.653605873291659</v>
      </c>
      <c r="I33" s="6">
        <f>SUMIF(audusd_d!E27:E4753,B33,audusd_d!L27:L4753)/C33</f>
        <v>1.0538461538461488</v>
      </c>
      <c r="J33" s="6">
        <f t="shared" si="3"/>
        <v>-2.9282051282052235</v>
      </c>
      <c r="K33">
        <f t="shared" si="4"/>
        <v>-1.2492988900859046</v>
      </c>
      <c r="L33">
        <f t="shared" si="5"/>
        <v>5.2692307692307434</v>
      </c>
      <c r="M33">
        <f t="shared" si="6"/>
        <v>49.22493589743577</v>
      </c>
      <c r="N33">
        <f t="shared" si="7"/>
        <v>-1.2101930300040962</v>
      </c>
      <c r="O33">
        <f t="shared" si="8"/>
        <v>1</v>
      </c>
      <c r="P33">
        <f t="shared" si="9"/>
        <v>10</v>
      </c>
    </row>
    <row r="34" spans="2:16" x14ac:dyDescent="0.25">
      <c r="B34">
        <v>27</v>
      </c>
      <c r="C34">
        <f>COUNTIF(audusd_d!E28:E4754,B34)</f>
        <v>13</v>
      </c>
      <c r="D34">
        <f>COUNTIFS(audusd_d!E28:E4754,Лист1!C34,audusd_d!L28:L4754,"&gt;0")</f>
        <v>9</v>
      </c>
      <c r="E34">
        <f>COUNTIFS(audusd_d!E28:E4754,Лист1!C34,audusd_d!L28:L4754,"&lt;0")</f>
        <v>4</v>
      </c>
      <c r="F34">
        <f t="shared" si="10"/>
        <v>5</v>
      </c>
      <c r="G34">
        <f t="shared" si="1"/>
        <v>107</v>
      </c>
      <c r="H34" s="7">
        <f t="shared" si="2"/>
        <v>-1.5679144103424358</v>
      </c>
      <c r="I34" s="6">
        <f>SUMIF(audusd_d!E28:E4754,B34,audusd_d!L28:L4754)/C34</f>
        <v>1.1730769230769136</v>
      </c>
      <c r="J34" s="6">
        <f t="shared" si="3"/>
        <v>-1.7551282051283099</v>
      </c>
      <c r="K34">
        <f t="shared" si="4"/>
        <v>-1.0892636844661485</v>
      </c>
      <c r="L34">
        <f t="shared" si="5"/>
        <v>5.8653846153845679</v>
      </c>
      <c r="M34">
        <f t="shared" si="6"/>
        <v>55.090320512820341</v>
      </c>
      <c r="N34">
        <f t="shared" si="7"/>
        <v>-1.0828469406134791</v>
      </c>
      <c r="O34">
        <f t="shared" si="8"/>
        <v>1</v>
      </c>
      <c r="P34">
        <f t="shared" si="9"/>
        <v>11</v>
      </c>
    </row>
    <row r="35" spans="2:16" x14ac:dyDescent="0.25">
      <c r="B35">
        <v>28</v>
      </c>
      <c r="C35">
        <f>COUNTIF(audusd_d!E29:E4755,B35)</f>
        <v>13</v>
      </c>
      <c r="D35">
        <f>COUNTIFS(audusd_d!E29:E4755,Лист1!C35,audusd_d!L29:L4755,"&gt;0")</f>
        <v>9</v>
      </c>
      <c r="E35">
        <f>COUNTIFS(audusd_d!E29:E4755,Лист1!C35,audusd_d!L29:L4755,"&lt;0")</f>
        <v>4</v>
      </c>
      <c r="F35">
        <f t="shared" si="10"/>
        <v>5</v>
      </c>
      <c r="G35">
        <f t="shared" si="1"/>
        <v>112</v>
      </c>
      <c r="H35" s="7">
        <f t="shared" si="2"/>
        <v>-1.4822229473932125</v>
      </c>
      <c r="I35" s="6">
        <f>SUMIF(audusd_d!E29:E4755,B35,audusd_d!L29:L4755)/C35</f>
        <v>-1.5523076923077075</v>
      </c>
      <c r="J35" s="6">
        <f t="shared" si="3"/>
        <v>-3.3074358974360174</v>
      </c>
      <c r="K35">
        <f t="shared" si="4"/>
        <v>-1.3010348614764264</v>
      </c>
      <c r="L35">
        <f t="shared" si="5"/>
        <v>0</v>
      </c>
      <c r="M35">
        <f t="shared" si="6"/>
        <v>55.090320512820341</v>
      </c>
      <c r="N35">
        <f t="shared" si="7"/>
        <v>-1.0828469406134791</v>
      </c>
      <c r="O35">
        <f t="shared" si="8"/>
        <v>0</v>
      </c>
      <c r="P35">
        <f t="shared" si="9"/>
        <v>11</v>
      </c>
    </row>
    <row r="36" spans="2:16" x14ac:dyDescent="0.25">
      <c r="B36">
        <v>29</v>
      </c>
      <c r="C36">
        <f>COUNTIF(audusd_d!E30:E4756,B36)</f>
        <v>12</v>
      </c>
      <c r="D36">
        <f>COUNTIFS(audusd_d!E30:E4756,Лист1!C36,audusd_d!L30:L4756,"&gt;0")</f>
        <v>6</v>
      </c>
      <c r="E36">
        <f>COUNTIFS(audusd_d!E30:E4756,Лист1!C36,audusd_d!L30:L4756,"&lt;0")</f>
        <v>7</v>
      </c>
      <c r="F36">
        <f t="shared" si="10"/>
        <v>-1</v>
      </c>
      <c r="G36">
        <f t="shared" si="1"/>
        <v>111</v>
      </c>
      <c r="H36" s="7">
        <f t="shared" si="2"/>
        <v>-1.4993612399830571</v>
      </c>
      <c r="I36" s="6">
        <f>SUMIF(audusd_d!E30:E4756,B36,audusd_d!L30:L4756)/C36</f>
        <v>-3.9041666666666721</v>
      </c>
      <c r="J36" s="6">
        <f t="shared" si="3"/>
        <v>-7.2116025641026891</v>
      </c>
      <c r="K36">
        <f t="shared" si="4"/>
        <v>-1.8336547630213087</v>
      </c>
      <c r="L36">
        <f t="shared" si="5"/>
        <v>-3.9041666666666721</v>
      </c>
      <c r="M36">
        <f t="shared" si="6"/>
        <v>51.186153846153672</v>
      </c>
      <c r="N36">
        <f t="shared" si="7"/>
        <v>-1.1676121162892779</v>
      </c>
      <c r="O36">
        <f t="shared" si="8"/>
        <v>-1</v>
      </c>
      <c r="P36">
        <f t="shared" si="9"/>
        <v>10</v>
      </c>
    </row>
    <row r="37" spans="2:16" x14ac:dyDescent="0.25">
      <c r="B37">
        <v>30</v>
      </c>
      <c r="C37">
        <f>COUNTIF(audusd_d!E31:E4757,B37)</f>
        <v>26</v>
      </c>
      <c r="D37">
        <f>COUNTIFS(audusd_d!E31:E4757,Лист1!C37,audusd_d!L31:L4757,"&gt;0")</f>
        <v>7</v>
      </c>
      <c r="E37">
        <f>COUNTIFS(audusd_d!E31:E4757,Лист1!C37,audusd_d!L31:L4757,"&lt;0")</f>
        <v>6</v>
      </c>
      <c r="F37">
        <f t="shared" si="10"/>
        <v>1</v>
      </c>
      <c r="G37">
        <f t="shared" si="1"/>
        <v>112</v>
      </c>
      <c r="H37" s="7">
        <f t="shared" si="2"/>
        <v>-1.4822229473932125</v>
      </c>
      <c r="I37" s="6">
        <f>SUMIF(audusd_d!E31:E4757,B37,audusd_d!L31:L4757)/C37</f>
        <v>0.65769230769229503</v>
      </c>
      <c r="J37" s="6">
        <f t="shared" si="3"/>
        <v>-6.5539102564103944</v>
      </c>
      <c r="K37">
        <f t="shared" si="4"/>
        <v>-1.7439301067558073</v>
      </c>
      <c r="L37">
        <f t="shared" si="5"/>
        <v>0.65769230769229503</v>
      </c>
      <c r="M37">
        <f t="shared" si="6"/>
        <v>51.843846153845966</v>
      </c>
      <c r="N37">
        <f t="shared" si="7"/>
        <v>-1.1533326531510515</v>
      </c>
      <c r="O37">
        <f t="shared" si="8"/>
        <v>1</v>
      </c>
      <c r="P37">
        <f t="shared" si="9"/>
        <v>11</v>
      </c>
    </row>
    <row r="38" spans="2:16" x14ac:dyDescent="0.25">
      <c r="B38">
        <v>31</v>
      </c>
      <c r="C38">
        <f>COUNTIF(audusd_d!E32:E4758,B38)</f>
        <v>13</v>
      </c>
      <c r="D38">
        <f>COUNTIFS(audusd_d!E32:E4758,Лист1!C38,audusd_d!L32:L4758,"&gt;0")</f>
        <v>9</v>
      </c>
      <c r="E38">
        <f>COUNTIFS(audusd_d!E32:E4758,Лист1!C38,audusd_d!L32:L4758,"&lt;0")</f>
        <v>4</v>
      </c>
      <c r="F38">
        <f t="shared" si="10"/>
        <v>5</v>
      </c>
      <c r="G38">
        <f t="shared" si="1"/>
        <v>117</v>
      </c>
      <c r="H38" s="7">
        <f t="shared" si="2"/>
        <v>-1.3965314844439893</v>
      </c>
      <c r="I38" s="6">
        <f>SUMIF(audusd_d!E32:E4758,B38,audusd_d!L32:L4758)/C38</f>
        <v>2.8946153846153799</v>
      </c>
      <c r="J38" s="6">
        <f t="shared" si="3"/>
        <v>-3.6592948717950144</v>
      </c>
      <c r="K38">
        <f t="shared" si="4"/>
        <v>-1.3490366780691534</v>
      </c>
      <c r="L38">
        <f t="shared" si="5"/>
        <v>14.473076923076899</v>
      </c>
      <c r="M38">
        <f t="shared" si="6"/>
        <v>66.316923076922862</v>
      </c>
      <c r="N38">
        <f t="shared" si="7"/>
        <v>-0.8391009584776784</v>
      </c>
      <c r="O38">
        <f t="shared" si="8"/>
        <v>1</v>
      </c>
      <c r="P38">
        <f t="shared" si="9"/>
        <v>12</v>
      </c>
    </row>
    <row r="39" spans="2:16" x14ac:dyDescent="0.25">
      <c r="B39">
        <v>32</v>
      </c>
      <c r="C39">
        <f>COUNTIF(audusd_d!E33:E4759,B39)</f>
        <v>13</v>
      </c>
      <c r="D39">
        <f>COUNTIFS(audusd_d!E33:E4759,Лист1!C39,audusd_d!L33:L4759,"&gt;0")</f>
        <v>9</v>
      </c>
      <c r="E39">
        <f>COUNTIFS(audusd_d!E33:E4759,Лист1!C39,audusd_d!L33:L4759,"&lt;0")</f>
        <v>4</v>
      </c>
      <c r="F39">
        <f t="shared" si="10"/>
        <v>5</v>
      </c>
      <c r="G39">
        <f t="shared" si="1"/>
        <v>122</v>
      </c>
      <c r="H39" s="7">
        <f t="shared" si="2"/>
        <v>-1.310840021494766</v>
      </c>
      <c r="I39" s="6">
        <f>SUMIF(audusd_d!E33:E4759,B39,audusd_d!L33:L4759)/C39</f>
        <v>-0.55692307692306176</v>
      </c>
      <c r="J39" s="6">
        <f t="shared" si="3"/>
        <v>-4.216217948718076</v>
      </c>
      <c r="K39">
        <f t="shared" si="4"/>
        <v>-1.4250140478191218</v>
      </c>
      <c r="L39">
        <f t="shared" si="5"/>
        <v>0</v>
      </c>
      <c r="M39">
        <f t="shared" si="6"/>
        <v>66.316923076922862</v>
      </c>
      <c r="N39">
        <f t="shared" si="7"/>
        <v>-0.8391009584776784</v>
      </c>
      <c r="O39">
        <f t="shared" si="8"/>
        <v>0</v>
      </c>
      <c r="P39">
        <f t="shared" si="9"/>
        <v>12</v>
      </c>
    </row>
    <row r="40" spans="2:16" x14ac:dyDescent="0.25">
      <c r="B40">
        <v>33</v>
      </c>
      <c r="C40">
        <f>COUNTIF(audusd_d!E34:E4760,B40)</f>
        <v>13</v>
      </c>
      <c r="D40">
        <f>COUNTIFS(audusd_d!E34:E4760,Лист1!C40,audusd_d!L34:L4760,"&gt;0")</f>
        <v>9</v>
      </c>
      <c r="E40">
        <f>COUNTIFS(audusd_d!E34:E4760,Лист1!C40,audusd_d!L34:L4760,"&lt;0")</f>
        <v>4</v>
      </c>
      <c r="F40">
        <f t="shared" si="10"/>
        <v>5</v>
      </c>
      <c r="G40">
        <f t="shared" si="1"/>
        <v>127</v>
      </c>
      <c r="H40" s="7">
        <f t="shared" si="2"/>
        <v>-1.2251485585455428</v>
      </c>
      <c r="I40" s="6">
        <f>SUMIF(audusd_d!E34:E4760,B40,audusd_d!L34:L4760)/C40</f>
        <v>2.1653846153845908</v>
      </c>
      <c r="J40" s="6">
        <f t="shared" si="3"/>
        <v>-2.0508333333334852</v>
      </c>
      <c r="K40">
        <f t="shared" si="4"/>
        <v>-1.1296047994128182</v>
      </c>
      <c r="L40">
        <f t="shared" si="5"/>
        <v>10.826923076922954</v>
      </c>
      <c r="M40">
        <f t="shared" si="6"/>
        <v>77.143846153845814</v>
      </c>
      <c r="N40">
        <f t="shared" si="7"/>
        <v>-0.60403260330745867</v>
      </c>
      <c r="O40">
        <f t="shared" si="8"/>
        <v>1</v>
      </c>
      <c r="P40">
        <f t="shared" si="9"/>
        <v>13</v>
      </c>
    </row>
    <row r="41" spans="2:16" x14ac:dyDescent="0.25">
      <c r="B41">
        <v>34</v>
      </c>
      <c r="C41">
        <f>COUNTIF(audusd_d!E35:E4761,B41)</f>
        <v>13</v>
      </c>
      <c r="D41">
        <f>COUNTIFS(audusd_d!E35:E4761,Лист1!C41,audusd_d!L35:L4761,"&gt;0")</f>
        <v>9</v>
      </c>
      <c r="E41">
        <f>COUNTIFS(audusd_d!E35:E4761,Лист1!C41,audusd_d!L35:L4761,"&lt;0")</f>
        <v>4</v>
      </c>
      <c r="F41">
        <f t="shared" si="10"/>
        <v>5</v>
      </c>
      <c r="G41">
        <f t="shared" si="1"/>
        <v>132</v>
      </c>
      <c r="H41" s="7">
        <f t="shared" si="2"/>
        <v>-1.1394570955963195</v>
      </c>
      <c r="I41" s="6">
        <f>SUMIF(audusd_d!E35:E4761,B41,audusd_d!L35:L4761)/C41</f>
        <v>0.41615384615384815</v>
      </c>
      <c r="J41" s="6">
        <f t="shared" si="3"/>
        <v>-1.6346794871796371</v>
      </c>
      <c r="K41">
        <f t="shared" si="4"/>
        <v>-1.0728316543372189</v>
      </c>
      <c r="L41">
        <f t="shared" si="5"/>
        <v>2.0807692307692407</v>
      </c>
      <c r="M41">
        <f t="shared" si="6"/>
        <v>79.224615384615049</v>
      </c>
      <c r="N41">
        <f t="shared" si="7"/>
        <v>-0.55885605618593448</v>
      </c>
      <c r="O41">
        <f t="shared" si="8"/>
        <v>1</v>
      </c>
      <c r="P41">
        <f t="shared" si="9"/>
        <v>14</v>
      </c>
    </row>
    <row r="42" spans="2:16" x14ac:dyDescent="0.25">
      <c r="B42">
        <v>35</v>
      </c>
      <c r="C42">
        <f>COUNTIF(audusd_d!E36:E4762,B42)</f>
        <v>12</v>
      </c>
      <c r="D42">
        <f>COUNTIFS(audusd_d!E36:E4762,Лист1!C42,audusd_d!L36:L4762,"&gt;0")</f>
        <v>6</v>
      </c>
      <c r="E42">
        <f>COUNTIFS(audusd_d!E36:E4762,Лист1!C42,audusd_d!L36:L4762,"&lt;0")</f>
        <v>7</v>
      </c>
      <c r="F42">
        <f t="shared" si="10"/>
        <v>-1</v>
      </c>
      <c r="G42">
        <f t="shared" si="1"/>
        <v>131</v>
      </c>
      <c r="H42" s="7">
        <f t="shared" si="2"/>
        <v>-1.1565953881861641</v>
      </c>
      <c r="I42" s="6">
        <f>SUMIF(audusd_d!E36:E4762,B42,audusd_d!L36:L4762)/C42</f>
        <v>-1.3158333333333403</v>
      </c>
      <c r="J42" s="6">
        <f t="shared" si="3"/>
        <v>-2.9505128205129774</v>
      </c>
      <c r="K42">
        <f t="shared" si="4"/>
        <v>-1.2523421825206495</v>
      </c>
      <c r="L42">
        <f t="shared" si="5"/>
        <v>-1.3158333333333403</v>
      </c>
      <c r="M42">
        <f t="shared" si="6"/>
        <v>77.908782051281705</v>
      </c>
      <c r="N42">
        <f t="shared" si="7"/>
        <v>-0.58742472478616659</v>
      </c>
      <c r="O42">
        <f t="shared" si="8"/>
        <v>-1</v>
      </c>
      <c r="P42">
        <f t="shared" si="9"/>
        <v>13</v>
      </c>
    </row>
    <row r="43" spans="2:16" x14ac:dyDescent="0.25">
      <c r="B43">
        <v>36</v>
      </c>
      <c r="C43">
        <f>COUNTIF(audusd_d!E37:E4763,B43)</f>
        <v>13</v>
      </c>
      <c r="D43">
        <f>COUNTIFS(audusd_d!E37:E4763,Лист1!C43,audusd_d!L37:L4763,"&gt;0")</f>
        <v>9</v>
      </c>
      <c r="E43">
        <f>COUNTIFS(audusd_d!E37:E4763,Лист1!C43,audusd_d!L37:L4763,"&lt;0")</f>
        <v>4</v>
      </c>
      <c r="F43">
        <f t="shared" si="10"/>
        <v>5</v>
      </c>
      <c r="G43">
        <f t="shared" si="1"/>
        <v>136</v>
      </c>
      <c r="H43" s="7">
        <f t="shared" si="2"/>
        <v>-1.070903925236941</v>
      </c>
      <c r="I43" s="6">
        <f>SUMIF(audusd_d!E37:E4763,B43,audusd_d!L37:L4763)/C43</f>
        <v>1.3792307692307608</v>
      </c>
      <c r="J43" s="6">
        <f t="shared" si="3"/>
        <v>-1.5712820512822165</v>
      </c>
      <c r="K43">
        <f t="shared" si="4"/>
        <v>-1.0641827571591915</v>
      </c>
      <c r="L43">
        <f t="shared" si="5"/>
        <v>6.8961538461538039</v>
      </c>
      <c r="M43">
        <f t="shared" si="6"/>
        <v>84.804935897435513</v>
      </c>
      <c r="N43">
        <f t="shared" si="7"/>
        <v>-0.43769912591575566</v>
      </c>
      <c r="O43">
        <f t="shared" si="8"/>
        <v>1</v>
      </c>
      <c r="P43">
        <f t="shared" si="9"/>
        <v>14</v>
      </c>
    </row>
    <row r="44" spans="2:16" x14ac:dyDescent="0.25">
      <c r="B44">
        <v>37</v>
      </c>
      <c r="C44">
        <f>COUNTIF(audusd_d!E38:E4764,B44)</f>
        <v>13</v>
      </c>
      <c r="D44">
        <f>COUNTIFS(audusd_d!E38:E4764,Лист1!C44,audusd_d!L38:L4764,"&gt;0")</f>
        <v>9</v>
      </c>
      <c r="E44">
        <f>COUNTIFS(audusd_d!E38:E4764,Лист1!C44,audusd_d!L38:L4764,"&lt;0")</f>
        <v>4</v>
      </c>
      <c r="F44">
        <f t="shared" si="10"/>
        <v>5</v>
      </c>
      <c r="G44">
        <f t="shared" si="1"/>
        <v>141</v>
      </c>
      <c r="H44" s="7">
        <f t="shared" si="2"/>
        <v>-0.98521246228771764</v>
      </c>
      <c r="I44" s="6">
        <f>SUMIF(audusd_d!E38:E4764,B44,audusd_d!L38:L4764)/C44</f>
        <v>-0.71999999999996855</v>
      </c>
      <c r="J44" s="6">
        <f t="shared" si="3"/>
        <v>-2.291282051282185</v>
      </c>
      <c r="K44">
        <f t="shared" si="4"/>
        <v>-1.1624076440182645</v>
      </c>
      <c r="L44">
        <f t="shared" si="5"/>
        <v>0</v>
      </c>
      <c r="M44">
        <f t="shared" si="6"/>
        <v>84.804935897435513</v>
      </c>
      <c r="N44">
        <f t="shared" si="7"/>
        <v>-0.43769912591575566</v>
      </c>
      <c r="O44">
        <f t="shared" si="8"/>
        <v>0</v>
      </c>
      <c r="P44">
        <f t="shared" si="9"/>
        <v>14</v>
      </c>
    </row>
    <row r="45" spans="2:16" x14ac:dyDescent="0.25">
      <c r="B45">
        <v>38</v>
      </c>
      <c r="C45">
        <f>COUNTIF(audusd_d!E39:E4765,B45)</f>
        <v>13</v>
      </c>
      <c r="D45">
        <f>COUNTIFS(audusd_d!E39:E4765,Лист1!C45,audusd_d!L39:L4765,"&gt;0")</f>
        <v>9</v>
      </c>
      <c r="E45">
        <f>COUNTIFS(audusd_d!E39:E4765,Лист1!C45,audusd_d!L39:L4765,"&lt;0")</f>
        <v>4</v>
      </c>
      <c r="F45">
        <f t="shared" si="10"/>
        <v>5</v>
      </c>
      <c r="G45">
        <f t="shared" si="1"/>
        <v>146</v>
      </c>
      <c r="H45" s="7">
        <f t="shared" si="2"/>
        <v>-0.89952099933849439</v>
      </c>
      <c r="I45" s="6">
        <f>SUMIF(audusd_d!E39:E4765,B45,audusd_d!L39:L4765)/C45</f>
        <v>-0.36846153846155238</v>
      </c>
      <c r="J45" s="6">
        <f t="shared" si="3"/>
        <v>-2.6597435897437371</v>
      </c>
      <c r="K45">
        <f t="shared" si="4"/>
        <v>-1.2126744397506362</v>
      </c>
      <c r="L45">
        <f t="shared" si="5"/>
        <v>0</v>
      </c>
      <c r="M45">
        <f t="shared" si="6"/>
        <v>84.804935897435513</v>
      </c>
      <c r="N45">
        <f t="shared" si="7"/>
        <v>-0.43769912591575566</v>
      </c>
      <c r="O45">
        <f t="shared" si="8"/>
        <v>0</v>
      </c>
      <c r="P45">
        <f t="shared" si="9"/>
        <v>14</v>
      </c>
    </row>
    <row r="46" spans="2:16" x14ac:dyDescent="0.25">
      <c r="B46">
        <v>39</v>
      </c>
      <c r="C46">
        <f>COUNTIF(audusd_d!E40:E4766,B46)</f>
        <v>13</v>
      </c>
      <c r="D46">
        <f>COUNTIFS(audusd_d!E40:E4766,Лист1!C46,audusd_d!L40:L4766,"&gt;0")</f>
        <v>9</v>
      </c>
      <c r="E46">
        <f>COUNTIFS(audusd_d!E40:E4766,Лист1!C46,audusd_d!L40:L4766,"&lt;0")</f>
        <v>4</v>
      </c>
      <c r="F46">
        <f t="shared" si="10"/>
        <v>5</v>
      </c>
      <c r="G46">
        <f t="shared" si="1"/>
        <v>151</v>
      </c>
      <c r="H46" s="7">
        <f t="shared" si="2"/>
        <v>-0.81382953638927114</v>
      </c>
      <c r="I46" s="6">
        <f>SUMIF(audusd_d!E40:E4766,B46,audusd_d!L40:L4766)/C46</f>
        <v>2.4515384615384579</v>
      </c>
      <c r="J46" s="6">
        <f t="shared" si="3"/>
        <v>-0.20820512820527926</v>
      </c>
      <c r="K46">
        <f t="shared" si="4"/>
        <v>-0.87822709528495302</v>
      </c>
      <c r="L46">
        <f t="shared" si="5"/>
        <v>12.25769230769229</v>
      </c>
      <c r="M46">
        <f t="shared" si="6"/>
        <v>97.062628205127808</v>
      </c>
      <c r="N46">
        <f t="shared" si="7"/>
        <v>-0.17156667549746146</v>
      </c>
      <c r="O46">
        <f t="shared" si="8"/>
        <v>1</v>
      </c>
      <c r="P46">
        <f t="shared" si="9"/>
        <v>15</v>
      </c>
    </row>
    <row r="47" spans="2:16" x14ac:dyDescent="0.25">
      <c r="B47">
        <v>40</v>
      </c>
      <c r="C47">
        <f>COUNTIF(audusd_d!E41:E4767,B47)</f>
        <v>13</v>
      </c>
      <c r="D47">
        <f>COUNTIFS(audusd_d!E41:E4767,Лист1!C47,audusd_d!L41:L4767,"&gt;0")</f>
        <v>9</v>
      </c>
      <c r="E47">
        <f>COUNTIFS(audusd_d!E41:E4767,Лист1!C47,audusd_d!L41:L4767,"&lt;0")</f>
        <v>4</v>
      </c>
      <c r="F47">
        <f t="shared" si="10"/>
        <v>5</v>
      </c>
      <c r="G47">
        <f t="shared" si="1"/>
        <v>156</v>
      </c>
      <c r="H47" s="7">
        <f t="shared" si="2"/>
        <v>-0.72813807344004788</v>
      </c>
      <c r="I47" s="6">
        <f>SUMIF(audusd_d!E41:E4767,B47,audusd_d!L41:L4767)/C47</f>
        <v>-3.1207692307692128</v>
      </c>
      <c r="J47" s="6">
        <f t="shared" si="3"/>
        <v>-3.328974358974492</v>
      </c>
      <c r="K47">
        <f t="shared" si="4"/>
        <v>-1.3039732127927253</v>
      </c>
      <c r="L47">
        <f t="shared" si="5"/>
        <v>0</v>
      </c>
      <c r="M47">
        <f t="shared" si="6"/>
        <v>97.062628205127808</v>
      </c>
      <c r="N47">
        <f t="shared" si="7"/>
        <v>-0.17156667549746146</v>
      </c>
      <c r="O47">
        <f t="shared" si="8"/>
        <v>0</v>
      </c>
      <c r="P47">
        <f t="shared" si="9"/>
        <v>15</v>
      </c>
    </row>
    <row r="48" spans="2:16" x14ac:dyDescent="0.25">
      <c r="B48">
        <v>41</v>
      </c>
      <c r="C48">
        <f>COUNTIF(audusd_d!E42:E4768,B48)</f>
        <v>13</v>
      </c>
      <c r="D48">
        <f>COUNTIFS(audusd_d!E42:E4768,Лист1!C48,audusd_d!L42:L4768,"&gt;0")</f>
        <v>9</v>
      </c>
      <c r="E48">
        <f>COUNTIFS(audusd_d!E42:E4768,Лист1!C48,audusd_d!L42:L4768,"&lt;0")</f>
        <v>4</v>
      </c>
      <c r="F48">
        <f t="shared" si="10"/>
        <v>5</v>
      </c>
      <c r="G48">
        <f t="shared" si="1"/>
        <v>161</v>
      </c>
      <c r="H48" s="7">
        <f t="shared" si="2"/>
        <v>-0.64244661049082463</v>
      </c>
      <c r="I48" s="6">
        <f>SUMIF(audusd_d!E42:E4768,B48,audusd_d!L42:L4768)/C48</f>
        <v>3.1907692307692361</v>
      </c>
      <c r="J48" s="6">
        <f t="shared" si="3"/>
        <v>-0.13820512820525588</v>
      </c>
      <c r="K48">
        <f t="shared" si="4"/>
        <v>-0.868677453506984</v>
      </c>
      <c r="L48">
        <f t="shared" si="5"/>
        <v>15.953846153846181</v>
      </c>
      <c r="M48">
        <f t="shared" si="6"/>
        <v>113.01647435897399</v>
      </c>
      <c r="N48">
        <f t="shared" si="7"/>
        <v>0.17481468764501978</v>
      </c>
      <c r="O48">
        <f t="shared" si="8"/>
        <v>1</v>
      </c>
      <c r="P48">
        <f t="shared" si="9"/>
        <v>16</v>
      </c>
    </row>
    <row r="49" spans="2:16" x14ac:dyDescent="0.25">
      <c r="B49">
        <v>42</v>
      </c>
      <c r="C49">
        <f>COUNTIF(audusd_d!E43:E4769,B49)</f>
        <v>12</v>
      </c>
      <c r="D49">
        <f>COUNTIFS(audusd_d!E43:E4769,Лист1!C49,audusd_d!L43:L4769,"&gt;0")</f>
        <v>6</v>
      </c>
      <c r="E49">
        <f>COUNTIFS(audusd_d!E43:E4769,Лист1!C49,audusd_d!L43:L4769,"&lt;0")</f>
        <v>7</v>
      </c>
      <c r="F49">
        <f t="shared" si="10"/>
        <v>-1</v>
      </c>
      <c r="G49">
        <f t="shared" si="1"/>
        <v>160</v>
      </c>
      <c r="H49" s="7">
        <f t="shared" si="2"/>
        <v>-0.6595849030806693</v>
      </c>
      <c r="I49" s="6">
        <f>SUMIF(audusd_d!E43:E4769,B49,audusd_d!L43:L4769)/C49</f>
        <v>-0.49083333333333851</v>
      </c>
      <c r="J49" s="6">
        <f t="shared" si="3"/>
        <v>-0.62903846153859444</v>
      </c>
      <c r="K49">
        <f t="shared" si="4"/>
        <v>-0.93563863216438825</v>
      </c>
      <c r="L49">
        <f t="shared" si="5"/>
        <v>-0.49083333333333851</v>
      </c>
      <c r="M49">
        <f t="shared" si="6"/>
        <v>112.52564102564065</v>
      </c>
      <c r="N49">
        <f t="shared" si="7"/>
        <v>0.16415797719186156</v>
      </c>
      <c r="O49">
        <f t="shared" si="8"/>
        <v>-1</v>
      </c>
      <c r="P49">
        <f t="shared" si="9"/>
        <v>15</v>
      </c>
    </row>
    <row r="50" spans="2:16" x14ac:dyDescent="0.25">
      <c r="B50">
        <v>43</v>
      </c>
      <c r="C50">
        <f>COUNTIF(audusd_d!E44:E4770,B50)</f>
        <v>13</v>
      </c>
      <c r="D50">
        <f>COUNTIFS(audusd_d!E44:E4770,Лист1!C50,audusd_d!L44:L4770,"&gt;0")</f>
        <v>9</v>
      </c>
      <c r="E50">
        <f>COUNTIFS(audusd_d!E44:E4770,Лист1!C50,audusd_d!L44:L4770,"&lt;0")</f>
        <v>4</v>
      </c>
      <c r="F50">
        <f t="shared" si="10"/>
        <v>5</v>
      </c>
      <c r="G50">
        <f t="shared" si="1"/>
        <v>165</v>
      </c>
      <c r="H50" s="7">
        <f t="shared" si="2"/>
        <v>-0.57389344013144605</v>
      </c>
      <c r="I50" s="6">
        <f>SUMIF(audusd_d!E44:E4770,B50,audusd_d!L44:L4770)/C50</f>
        <v>0.5246153846154139</v>
      </c>
      <c r="J50" s="6">
        <f t="shared" si="3"/>
        <v>-0.10442307692318054</v>
      </c>
      <c r="K50">
        <f t="shared" si="4"/>
        <v>-0.86406878938885989</v>
      </c>
      <c r="L50">
        <f t="shared" si="5"/>
        <v>2.6230769230770696</v>
      </c>
      <c r="M50">
        <f t="shared" si="6"/>
        <v>115.14871794871772</v>
      </c>
      <c r="N50">
        <f t="shared" si="7"/>
        <v>0.22110881847999669</v>
      </c>
      <c r="O50">
        <f t="shared" si="8"/>
        <v>1</v>
      </c>
      <c r="P50">
        <f t="shared" si="9"/>
        <v>16</v>
      </c>
    </row>
    <row r="51" spans="2:16" x14ac:dyDescent="0.25">
      <c r="B51">
        <v>44</v>
      </c>
      <c r="C51">
        <f>COUNTIF(audusd_d!E45:E4771,B51)</f>
        <v>13</v>
      </c>
      <c r="D51">
        <f>COUNTIFS(audusd_d!E45:E4771,Лист1!C51,audusd_d!L45:L4771,"&gt;0")</f>
        <v>9</v>
      </c>
      <c r="E51">
        <f>COUNTIFS(audusd_d!E45:E4771,Лист1!C51,audusd_d!L45:L4771,"&lt;0")</f>
        <v>4</v>
      </c>
      <c r="F51">
        <f t="shared" si="10"/>
        <v>5</v>
      </c>
      <c r="G51">
        <f t="shared" si="1"/>
        <v>170</v>
      </c>
      <c r="H51" s="7">
        <f t="shared" si="2"/>
        <v>-0.4882019771822228</v>
      </c>
      <c r="I51" s="6">
        <f>SUMIF(audusd_d!E45:E4771,B51,audusd_d!L45:L4771)/C51</f>
        <v>0.95076923076922515</v>
      </c>
      <c r="J51" s="6">
        <f t="shared" si="3"/>
        <v>0.84634615384604461</v>
      </c>
      <c r="K51">
        <f t="shared" si="4"/>
        <v>-0.73436156699802757</v>
      </c>
      <c r="L51">
        <f t="shared" si="5"/>
        <v>4.7538461538461254</v>
      </c>
      <c r="M51">
        <f t="shared" si="6"/>
        <v>119.90256410256384</v>
      </c>
      <c r="N51">
        <f t="shared" si="7"/>
        <v>0.32432178011068702</v>
      </c>
      <c r="O51">
        <f t="shared" si="8"/>
        <v>1</v>
      </c>
      <c r="P51">
        <f t="shared" si="9"/>
        <v>17</v>
      </c>
    </row>
    <row r="52" spans="2:16" x14ac:dyDescent="0.25">
      <c r="B52">
        <v>45</v>
      </c>
      <c r="C52">
        <f>COUNTIF(audusd_d!E46:E4772,B52)</f>
        <v>13</v>
      </c>
      <c r="D52">
        <f>COUNTIFS(audusd_d!E46:E4772,Лист1!C52,audusd_d!L46:L4772,"&gt;0")</f>
        <v>9</v>
      </c>
      <c r="E52">
        <f>COUNTIFS(audusd_d!E46:E4772,Лист1!C52,audusd_d!L46:L4772,"&lt;0")</f>
        <v>4</v>
      </c>
      <c r="F52">
        <f t="shared" si="10"/>
        <v>5</v>
      </c>
      <c r="G52">
        <f t="shared" si="1"/>
        <v>175</v>
      </c>
      <c r="H52" s="7">
        <f t="shared" si="2"/>
        <v>-0.40251051423299955</v>
      </c>
      <c r="I52" s="6">
        <f>SUMIF(audusd_d!E46:E4772,B52,audusd_d!L46:L4772)/C52</f>
        <v>0.40846153846152428</v>
      </c>
      <c r="J52" s="6">
        <f t="shared" si="3"/>
        <v>1.2548076923075688</v>
      </c>
      <c r="K52">
        <f t="shared" si="4"/>
        <v>-0.67863783310682213</v>
      </c>
      <c r="L52">
        <f t="shared" si="5"/>
        <v>2.0423076923076215</v>
      </c>
      <c r="M52">
        <f t="shared" si="6"/>
        <v>121.94487179487146</v>
      </c>
      <c r="N52">
        <f t="shared" si="7"/>
        <v>0.36866327090833656</v>
      </c>
      <c r="O52">
        <f t="shared" si="8"/>
        <v>1</v>
      </c>
      <c r="P52">
        <f t="shared" si="9"/>
        <v>18</v>
      </c>
    </row>
    <row r="53" spans="2:16" x14ac:dyDescent="0.25">
      <c r="B53">
        <v>46</v>
      </c>
      <c r="C53">
        <f>COUNTIF(audusd_d!E47:E4773,B53)</f>
        <v>13</v>
      </c>
      <c r="D53">
        <f>COUNTIFS(audusd_d!E47:E4773,Лист1!C53,audusd_d!L47:L4773,"&gt;0")</f>
        <v>9</v>
      </c>
      <c r="E53">
        <f>COUNTIFS(audusd_d!E47:E4773,Лист1!C53,audusd_d!L47:L4773,"&lt;0")</f>
        <v>4</v>
      </c>
      <c r="F53">
        <f t="shared" si="10"/>
        <v>5</v>
      </c>
      <c r="G53">
        <f t="shared" si="1"/>
        <v>180</v>
      </c>
      <c r="H53" s="7">
        <f t="shared" si="2"/>
        <v>-0.3168190512837763</v>
      </c>
      <c r="I53" s="6">
        <f>SUMIF(audusd_d!E47:E4773,B53,audusd_d!L47:L4773)/C53</f>
        <v>1.9623076923077201</v>
      </c>
      <c r="J53" s="6">
        <f t="shared" si="3"/>
        <v>3.2171153846152887</v>
      </c>
      <c r="K53">
        <f t="shared" si="4"/>
        <v>-0.41093303996845676</v>
      </c>
      <c r="L53">
        <f t="shared" si="5"/>
        <v>9.8115384615385999</v>
      </c>
      <c r="M53">
        <f t="shared" si="6"/>
        <v>131.75641025641005</v>
      </c>
      <c r="N53">
        <f t="shared" si="7"/>
        <v>0.58168613912831713</v>
      </c>
      <c r="O53">
        <f t="shared" si="8"/>
        <v>1</v>
      </c>
      <c r="P53">
        <f t="shared" si="9"/>
        <v>19</v>
      </c>
    </row>
    <row r="54" spans="2:16" x14ac:dyDescent="0.25">
      <c r="B54">
        <v>47</v>
      </c>
      <c r="C54">
        <f>COUNTIF(audusd_d!E48:E4774,B54)</f>
        <v>13</v>
      </c>
      <c r="D54">
        <f>COUNTIFS(audusd_d!E48:E4774,Лист1!C54,audusd_d!L48:L4774,"&gt;0")</f>
        <v>9</v>
      </c>
      <c r="E54">
        <f>COUNTIFS(audusd_d!E48:E4774,Лист1!C54,audusd_d!L48:L4774,"&lt;0")</f>
        <v>4</v>
      </c>
      <c r="F54">
        <f t="shared" si="10"/>
        <v>5</v>
      </c>
      <c r="G54">
        <f t="shared" si="1"/>
        <v>185</v>
      </c>
      <c r="H54" s="7">
        <f t="shared" si="2"/>
        <v>-0.23112758833455305</v>
      </c>
      <c r="I54" s="6">
        <f>SUMIF(audusd_d!E48:E4774,B54,audusd_d!L48:L4774)/C54</f>
        <v>7.6923076923068517E-2</v>
      </c>
      <c r="J54" s="6">
        <f t="shared" si="3"/>
        <v>3.2940384615383573</v>
      </c>
      <c r="K54">
        <f t="shared" si="4"/>
        <v>-0.40043892812453935</v>
      </c>
      <c r="L54">
        <f t="shared" si="5"/>
        <v>0.38461538461534261</v>
      </c>
      <c r="M54">
        <f t="shared" si="6"/>
        <v>132.14102564102538</v>
      </c>
      <c r="N54">
        <f t="shared" si="7"/>
        <v>0.59003670236704497</v>
      </c>
      <c r="O54">
        <f t="shared" si="8"/>
        <v>1</v>
      </c>
      <c r="P54">
        <f t="shared" si="9"/>
        <v>20</v>
      </c>
    </row>
    <row r="55" spans="2:16" x14ac:dyDescent="0.25">
      <c r="B55">
        <v>48</v>
      </c>
      <c r="C55">
        <f>COUNTIF(audusd_d!E49:E4775,B55)</f>
        <v>13</v>
      </c>
      <c r="D55">
        <f>COUNTIFS(audusd_d!E49:E4775,Лист1!C55,audusd_d!L49:L4775,"&gt;0")</f>
        <v>9</v>
      </c>
      <c r="E55">
        <f>COUNTIFS(audusd_d!E49:E4775,Лист1!C55,audusd_d!L49:L4775,"&lt;0")</f>
        <v>4</v>
      </c>
      <c r="F55">
        <f t="shared" si="10"/>
        <v>5</v>
      </c>
      <c r="G55">
        <f t="shared" si="1"/>
        <v>190</v>
      </c>
      <c r="H55" s="7">
        <f t="shared" si="2"/>
        <v>-0.1454361253853298</v>
      </c>
      <c r="I55" s="6">
        <f>SUMIF(audusd_d!E49:E4775,B55,audusd_d!L49:L4775)/C55</f>
        <v>-0.33000000000000129</v>
      </c>
      <c r="J55" s="6">
        <f t="shared" si="3"/>
        <v>2.9640384615383559</v>
      </c>
      <c r="K55">
        <f t="shared" si="4"/>
        <v>-0.44545866793495004</v>
      </c>
      <c r="L55">
        <f t="shared" si="5"/>
        <v>0</v>
      </c>
      <c r="M55">
        <f t="shared" si="6"/>
        <v>132.14102564102538</v>
      </c>
      <c r="N55">
        <f t="shared" si="7"/>
        <v>0.59003670236704497</v>
      </c>
      <c r="O55">
        <f t="shared" si="8"/>
        <v>0</v>
      </c>
      <c r="P55">
        <f t="shared" si="9"/>
        <v>20</v>
      </c>
    </row>
    <row r="56" spans="2:16" x14ac:dyDescent="0.25">
      <c r="B56">
        <v>49</v>
      </c>
      <c r="C56">
        <f>COUNTIF(audusd_d!E50:E4776,B56)</f>
        <v>12</v>
      </c>
      <c r="D56">
        <f>COUNTIFS(audusd_d!E50:E4776,Лист1!C56,audusd_d!L50:L4776,"&gt;0")</f>
        <v>6</v>
      </c>
      <c r="E56">
        <f>COUNTIFS(audusd_d!E50:E4776,Лист1!C56,audusd_d!L50:L4776,"&lt;0")</f>
        <v>7</v>
      </c>
      <c r="F56">
        <f t="shared" si="10"/>
        <v>-1</v>
      </c>
      <c r="G56">
        <f t="shared" si="1"/>
        <v>189</v>
      </c>
      <c r="H56" s="7">
        <f t="shared" si="2"/>
        <v>-0.16257441797517444</v>
      </c>
      <c r="I56" s="6">
        <f>SUMIF(audusd_d!E50:E4776,B56,audusd_d!L50:L4776)/C56</f>
        <v>2.1499999999999848</v>
      </c>
      <c r="J56" s="6">
        <f t="shared" si="3"/>
        <v>5.1140384615383407</v>
      </c>
      <c r="K56">
        <f t="shared" si="4"/>
        <v>-0.15214824189742923</v>
      </c>
      <c r="L56">
        <f t="shared" si="5"/>
        <v>0</v>
      </c>
      <c r="M56">
        <f t="shared" si="6"/>
        <v>132.14102564102538</v>
      </c>
      <c r="N56">
        <f t="shared" si="7"/>
        <v>0.59003670236704497</v>
      </c>
      <c r="O56">
        <f t="shared" si="8"/>
        <v>0</v>
      </c>
      <c r="P56">
        <f t="shared" si="9"/>
        <v>20</v>
      </c>
    </row>
    <row r="57" spans="2:16" x14ac:dyDescent="0.25">
      <c r="B57">
        <v>50</v>
      </c>
      <c r="C57">
        <f>COUNTIF(audusd_d!E51:E4777,B57)</f>
        <v>13</v>
      </c>
      <c r="D57">
        <f>COUNTIFS(audusd_d!E51:E4777,Лист1!C57,audusd_d!L51:L4777,"&gt;0")</f>
        <v>9</v>
      </c>
      <c r="E57">
        <f>COUNTIFS(audusd_d!E51:E4777,Лист1!C57,audusd_d!L51:L4777,"&lt;0")</f>
        <v>4</v>
      </c>
      <c r="F57">
        <f t="shared" si="10"/>
        <v>5</v>
      </c>
      <c r="G57">
        <f t="shared" si="1"/>
        <v>194</v>
      </c>
      <c r="H57" s="7">
        <f t="shared" si="2"/>
        <v>-7.6882955025951188E-2</v>
      </c>
      <c r="I57" s="6">
        <f>SUMIF(audusd_d!E51:E4777,B57,audusd_d!L51:L4777)/C57</f>
        <v>-2.3300000000000294</v>
      </c>
      <c r="J57" s="6">
        <f t="shared" si="3"/>
        <v>2.7840384615383114</v>
      </c>
      <c r="K57">
        <f t="shared" si="4"/>
        <v>-0.47001488964972549</v>
      </c>
      <c r="L57">
        <f t="shared" si="5"/>
        <v>0</v>
      </c>
      <c r="M57">
        <f t="shared" si="6"/>
        <v>132.14102564102538</v>
      </c>
      <c r="N57">
        <f t="shared" si="7"/>
        <v>0.59003670236704497</v>
      </c>
      <c r="O57">
        <f t="shared" si="8"/>
        <v>0</v>
      </c>
      <c r="P57">
        <f t="shared" si="9"/>
        <v>20</v>
      </c>
    </row>
    <row r="58" spans="2:16" x14ac:dyDescent="0.25">
      <c r="B58">
        <v>51</v>
      </c>
      <c r="C58">
        <f>COUNTIF(audusd_d!E52:E4778,B58)</f>
        <v>13</v>
      </c>
      <c r="D58">
        <f>COUNTIFS(audusd_d!E52:E4778,Лист1!C58,audusd_d!L52:L4778,"&gt;0")</f>
        <v>9</v>
      </c>
      <c r="E58">
        <f>COUNTIFS(audusd_d!E52:E4778,Лист1!C58,audusd_d!L52:L4778,"&lt;0")</f>
        <v>4</v>
      </c>
      <c r="F58">
        <f t="shared" si="10"/>
        <v>5</v>
      </c>
      <c r="G58">
        <f t="shared" si="1"/>
        <v>199</v>
      </c>
      <c r="H58" s="7">
        <f t="shared" si="2"/>
        <v>8.8085079232720666E-3</v>
      </c>
      <c r="I58" s="6">
        <f>SUMIF(audusd_d!E52:E4778,B58,audusd_d!L52:L4778)/C58</f>
        <v>-1.5815384615384547</v>
      </c>
      <c r="J58" s="6">
        <f t="shared" si="3"/>
        <v>1.2024999999998567</v>
      </c>
      <c r="K58">
        <f t="shared" si="4"/>
        <v>-0.68577382916068952</v>
      </c>
      <c r="L58">
        <f t="shared" si="5"/>
        <v>0</v>
      </c>
      <c r="M58">
        <f t="shared" si="6"/>
        <v>132.14102564102538</v>
      </c>
      <c r="N58">
        <f t="shared" si="7"/>
        <v>0.59003670236704497</v>
      </c>
      <c r="O58">
        <f t="shared" si="8"/>
        <v>0</v>
      </c>
      <c r="P58">
        <f t="shared" si="9"/>
        <v>20</v>
      </c>
    </row>
    <row r="59" spans="2:16" x14ac:dyDescent="0.25">
      <c r="B59">
        <v>52</v>
      </c>
      <c r="C59">
        <f>COUNTIF(audusd_d!E53:E4779,B59)</f>
        <v>13</v>
      </c>
      <c r="D59">
        <f>COUNTIFS(audusd_d!E53:E4779,Лист1!C59,audusd_d!L53:L4779,"&gt;0")</f>
        <v>9</v>
      </c>
      <c r="E59">
        <f>COUNTIFS(audusd_d!E53:E4779,Лист1!C59,audusd_d!L53:L4779,"&lt;0")</f>
        <v>4</v>
      </c>
      <c r="F59">
        <f t="shared" si="10"/>
        <v>5</v>
      </c>
      <c r="G59">
        <f t="shared" si="1"/>
        <v>204</v>
      </c>
      <c r="H59" s="7">
        <f t="shared" si="2"/>
        <v>9.4499970872495315E-2</v>
      </c>
      <c r="I59" s="6">
        <f>SUMIF(audusd_d!E53:E4779,B59,audusd_d!L53:L4779)/C59</f>
        <v>2.9230769230781453E-2</v>
      </c>
      <c r="J59" s="6">
        <f t="shared" si="3"/>
        <v>1.2317307692306381</v>
      </c>
      <c r="K59">
        <f t="shared" si="4"/>
        <v>-0.68178606665999886</v>
      </c>
      <c r="L59">
        <f t="shared" si="5"/>
        <v>0.14615384615390725</v>
      </c>
      <c r="M59">
        <f t="shared" si="6"/>
        <v>132.28717948717929</v>
      </c>
      <c r="N59">
        <f t="shared" si="7"/>
        <v>0.59320991639776333</v>
      </c>
      <c r="O59">
        <f t="shared" si="8"/>
        <v>1</v>
      </c>
      <c r="P59">
        <f t="shared" si="9"/>
        <v>21</v>
      </c>
    </row>
    <row r="60" spans="2:16" x14ac:dyDescent="0.25">
      <c r="B60">
        <v>53</v>
      </c>
      <c r="C60">
        <f>COUNTIF(audusd_d!E54:E4780,B60)</f>
        <v>13</v>
      </c>
      <c r="D60">
        <f>COUNTIFS(audusd_d!E54:E4780,Лист1!C60,audusd_d!L54:L4780,"&gt;0")</f>
        <v>9</v>
      </c>
      <c r="E60">
        <f>COUNTIFS(audusd_d!E54:E4780,Лист1!C60,audusd_d!L54:L4780,"&lt;0")</f>
        <v>4</v>
      </c>
      <c r="F60">
        <f t="shared" si="10"/>
        <v>5</v>
      </c>
      <c r="G60">
        <f t="shared" si="1"/>
        <v>209</v>
      </c>
      <c r="H60" s="7">
        <f t="shared" si="2"/>
        <v>0.18019143382171857</v>
      </c>
      <c r="I60" s="6">
        <f>SUMIF(audusd_d!E54:E4780,B60,audusd_d!L54:L4780)/C60</f>
        <v>-0.11846153846154592</v>
      </c>
      <c r="J60" s="6">
        <f t="shared" si="3"/>
        <v>1.1132692307690921</v>
      </c>
      <c r="K60">
        <f t="shared" si="4"/>
        <v>-0.69794699889963441</v>
      </c>
      <c r="L60">
        <f t="shared" si="5"/>
        <v>0</v>
      </c>
      <c r="M60">
        <f t="shared" si="6"/>
        <v>132.28717948717929</v>
      </c>
      <c r="N60">
        <f t="shared" si="7"/>
        <v>0.59320991639776333</v>
      </c>
      <c r="O60">
        <f t="shared" si="8"/>
        <v>0</v>
      </c>
      <c r="P60">
        <f t="shared" si="9"/>
        <v>21</v>
      </c>
    </row>
    <row r="61" spans="2:16" x14ac:dyDescent="0.25">
      <c r="B61">
        <v>54</v>
      </c>
      <c r="C61">
        <f>COUNTIF(audusd_d!E55:E4781,B61)</f>
        <v>13</v>
      </c>
      <c r="D61">
        <f>COUNTIFS(audusd_d!E55:E4781,Лист1!C61,audusd_d!L55:L4781,"&gt;0")</f>
        <v>9</v>
      </c>
      <c r="E61">
        <f>COUNTIFS(audusd_d!E55:E4781,Лист1!C61,audusd_d!L55:L4781,"&lt;0")</f>
        <v>4</v>
      </c>
      <c r="F61">
        <f t="shared" si="10"/>
        <v>5</v>
      </c>
      <c r="G61">
        <f t="shared" si="1"/>
        <v>214</v>
      </c>
      <c r="H61" s="7">
        <f t="shared" si="2"/>
        <v>0.26588289677094185</v>
      </c>
      <c r="I61" s="6">
        <f>SUMIF(audusd_d!E55:E4781,B61,audusd_d!L55:L4781)/C61</f>
        <v>1.9869230769230783</v>
      </c>
      <c r="J61" s="6">
        <f t="shared" si="3"/>
        <v>3.1001923076921702</v>
      </c>
      <c r="K61">
        <f t="shared" si="4"/>
        <v>-0.42688408997121857</v>
      </c>
      <c r="L61">
        <f t="shared" si="5"/>
        <v>9.9346153846153911</v>
      </c>
      <c r="M61">
        <f t="shared" si="6"/>
        <v>142.22179487179469</v>
      </c>
      <c r="N61">
        <f t="shared" si="7"/>
        <v>0.80890496485413477</v>
      </c>
      <c r="O61">
        <f t="shared" si="8"/>
        <v>1</v>
      </c>
      <c r="P61">
        <f t="shared" si="9"/>
        <v>22</v>
      </c>
    </row>
    <row r="62" spans="2:16" x14ac:dyDescent="0.25">
      <c r="B62">
        <v>55</v>
      </c>
      <c r="C62">
        <f>COUNTIF(audusd_d!E56:E4782,B62)</f>
        <v>13</v>
      </c>
      <c r="D62">
        <f>COUNTIFS(audusd_d!E56:E4782,Лист1!C62,audusd_d!L56:L4782,"&gt;0")</f>
        <v>9</v>
      </c>
      <c r="E62">
        <f>COUNTIFS(audusd_d!E56:E4782,Лист1!C62,audusd_d!L56:L4782,"&lt;0")</f>
        <v>4</v>
      </c>
      <c r="F62">
        <f t="shared" si="10"/>
        <v>5</v>
      </c>
      <c r="G62">
        <f t="shared" si="1"/>
        <v>219</v>
      </c>
      <c r="H62" s="7">
        <f t="shared" si="2"/>
        <v>0.3515743597201651</v>
      </c>
      <c r="I62" s="6">
        <f>SUMIF(audusd_d!E56:E4782,B62,audusd_d!L56:L4782)/C62</f>
        <v>-2.9230769230764373E-2</v>
      </c>
      <c r="J62" s="6">
        <f t="shared" si="3"/>
        <v>3.0709615384614057</v>
      </c>
      <c r="K62">
        <f t="shared" si="4"/>
        <v>-0.43087185247190696</v>
      </c>
      <c r="L62">
        <f t="shared" si="5"/>
        <v>0</v>
      </c>
      <c r="M62">
        <f t="shared" si="6"/>
        <v>142.22179487179469</v>
      </c>
      <c r="N62">
        <f t="shared" si="7"/>
        <v>0.80890496485413477</v>
      </c>
      <c r="O62">
        <f t="shared" si="8"/>
        <v>0</v>
      </c>
      <c r="P62">
        <f t="shared" si="9"/>
        <v>22</v>
      </c>
    </row>
    <row r="63" spans="2:16" x14ac:dyDescent="0.25">
      <c r="B63">
        <v>56</v>
      </c>
      <c r="C63">
        <f>COUNTIF(audusd_d!E57:E4783,B63)</f>
        <v>12</v>
      </c>
      <c r="D63">
        <f>COUNTIFS(audusd_d!E57:E4783,Лист1!C63,audusd_d!L57:L4783,"&gt;0")</f>
        <v>6</v>
      </c>
      <c r="E63">
        <f>COUNTIFS(audusd_d!E57:E4783,Лист1!C63,audusd_d!L57:L4783,"&lt;0")</f>
        <v>7</v>
      </c>
      <c r="F63">
        <f t="shared" si="10"/>
        <v>-1</v>
      </c>
      <c r="G63">
        <f t="shared" si="1"/>
        <v>218</v>
      </c>
      <c r="H63" s="7">
        <f t="shared" si="2"/>
        <v>0.33443606713032042</v>
      </c>
      <c r="I63" s="6">
        <f>SUMIF(audusd_d!E57:E4783,B63,audusd_d!L57:L4783)/C63</f>
        <v>-1.2041666666666544</v>
      </c>
      <c r="J63" s="6">
        <f t="shared" si="3"/>
        <v>1.8667948717947513</v>
      </c>
      <c r="K63">
        <f t="shared" si="4"/>
        <v>-0.59514842829524661</v>
      </c>
      <c r="L63">
        <f t="shared" si="5"/>
        <v>-1.2041666666666544</v>
      </c>
      <c r="M63">
        <f t="shared" si="6"/>
        <v>141.01762820512803</v>
      </c>
      <c r="N63">
        <f t="shared" si="7"/>
        <v>0.78276074311421429</v>
      </c>
      <c r="O63">
        <f t="shared" si="8"/>
        <v>-1</v>
      </c>
      <c r="P63">
        <f t="shared" si="9"/>
        <v>21</v>
      </c>
    </row>
    <row r="64" spans="2:16" x14ac:dyDescent="0.25">
      <c r="B64">
        <v>57</v>
      </c>
      <c r="C64">
        <f>COUNTIF(audusd_d!E58:E4784,B64)</f>
        <v>13</v>
      </c>
      <c r="D64">
        <f>COUNTIFS(audusd_d!E58:E4784,Лист1!C64,audusd_d!L58:L4784,"&gt;0")</f>
        <v>9</v>
      </c>
      <c r="E64">
        <f>COUNTIFS(audusd_d!E58:E4784,Лист1!C64,audusd_d!L58:L4784,"&lt;0")</f>
        <v>4</v>
      </c>
      <c r="F64">
        <f t="shared" si="10"/>
        <v>5</v>
      </c>
      <c r="G64">
        <f t="shared" si="1"/>
        <v>223</v>
      </c>
      <c r="H64" s="7">
        <f t="shared" si="2"/>
        <v>0.42012753007954368</v>
      </c>
      <c r="I64" s="6">
        <f>SUMIF(audusd_d!E58:E4784,B64,audusd_d!L58:L4784)/C64</f>
        <v>0.22846153846153208</v>
      </c>
      <c r="J64" s="6">
        <f t="shared" si="3"/>
        <v>2.0952564102562836</v>
      </c>
      <c r="K64">
        <f t="shared" si="4"/>
        <v>-0.56398091611880952</v>
      </c>
      <c r="L64">
        <f t="shared" si="5"/>
        <v>1.1423076923076605</v>
      </c>
      <c r="M64">
        <f t="shared" si="6"/>
        <v>142.1599358974357</v>
      </c>
      <c r="N64">
        <f t="shared" si="7"/>
        <v>0.80756191593323901</v>
      </c>
      <c r="O64">
        <f t="shared" si="8"/>
        <v>1</v>
      </c>
      <c r="P64">
        <f t="shared" si="9"/>
        <v>22</v>
      </c>
    </row>
    <row r="65" spans="2:16" x14ac:dyDescent="0.25">
      <c r="B65">
        <v>58</v>
      </c>
      <c r="C65">
        <f>COUNTIF(audusd_d!E59:E4785,B65)</f>
        <v>13</v>
      </c>
      <c r="D65">
        <f>COUNTIFS(audusd_d!E59:E4785,Лист1!C65,audusd_d!L59:L4785,"&gt;0")</f>
        <v>9</v>
      </c>
      <c r="E65">
        <f>COUNTIFS(audusd_d!E59:E4785,Лист1!C65,audusd_d!L59:L4785,"&lt;0")</f>
        <v>4</v>
      </c>
      <c r="F65">
        <f t="shared" si="10"/>
        <v>5</v>
      </c>
      <c r="G65">
        <f t="shared" si="1"/>
        <v>228</v>
      </c>
      <c r="H65" s="7">
        <f t="shared" si="2"/>
        <v>0.50581899302876687</v>
      </c>
      <c r="I65" s="6">
        <f>SUMIF(audusd_d!E59:E4785,B65,audusd_d!L59:L4785)/C65</f>
        <v>1.3661538461538463</v>
      </c>
      <c r="J65" s="6">
        <f t="shared" si="3"/>
        <v>3.4614102564101299</v>
      </c>
      <c r="K65">
        <f t="shared" si="4"/>
        <v>-0.37760548977081632</v>
      </c>
      <c r="L65">
        <f t="shared" si="5"/>
        <v>6.8307692307692314</v>
      </c>
      <c r="M65">
        <f t="shared" si="6"/>
        <v>148.99070512820492</v>
      </c>
      <c r="N65">
        <f t="shared" si="7"/>
        <v>0.95586791905306645</v>
      </c>
      <c r="O65">
        <f t="shared" si="8"/>
        <v>1</v>
      </c>
      <c r="P65">
        <f t="shared" si="9"/>
        <v>23</v>
      </c>
    </row>
    <row r="66" spans="2:16" x14ac:dyDescent="0.25">
      <c r="B66">
        <v>59</v>
      </c>
      <c r="C66">
        <f>COUNTIF(audusd_d!E60:E4786,B66)</f>
        <v>4</v>
      </c>
      <c r="D66">
        <f>COUNTIFS(audusd_d!E60:E4786,Лист1!C66,audusd_d!L60:L4786,"&gt;0")</f>
        <v>6</v>
      </c>
      <c r="E66">
        <f>COUNTIFS(audusd_d!E60:E4786,Лист1!C66,audusd_d!L60:L4786,"&lt;0")</f>
        <v>7</v>
      </c>
      <c r="F66">
        <f t="shared" si="10"/>
        <v>-1</v>
      </c>
      <c r="G66">
        <f t="shared" si="1"/>
        <v>227</v>
      </c>
      <c r="H66" s="7">
        <f t="shared" si="2"/>
        <v>0.48868070043892226</v>
      </c>
      <c r="I66" s="6">
        <f>SUMIF(audusd_d!E60:E4786,B66,audusd_d!L60:L4786)/C66</f>
        <v>-4.0500000000000256</v>
      </c>
      <c r="J66" s="6">
        <f t="shared" si="3"/>
        <v>-0.58858974358989569</v>
      </c>
      <c r="K66">
        <f t="shared" si="4"/>
        <v>-0.9301204783531305</v>
      </c>
      <c r="L66">
        <f t="shared" si="5"/>
        <v>-4.0500000000000256</v>
      </c>
      <c r="M66">
        <f t="shared" si="6"/>
        <v>144.94070512820491</v>
      </c>
      <c r="N66">
        <f t="shared" si="7"/>
        <v>0.86793648814924951</v>
      </c>
      <c r="O66">
        <f t="shared" si="8"/>
        <v>-1</v>
      </c>
      <c r="P66">
        <f t="shared" si="9"/>
        <v>22</v>
      </c>
    </row>
    <row r="67" spans="2:16" x14ac:dyDescent="0.25">
      <c r="B67">
        <v>61</v>
      </c>
      <c r="C67">
        <f>COUNTIF(audusd_d!E62:E4788,B67)</f>
        <v>13</v>
      </c>
      <c r="D67">
        <f>COUNTIFS(audusd_d!E62:E4788,Лист1!C67,audusd_d!L62:L4788,"&gt;0")</f>
        <v>9</v>
      </c>
      <c r="E67">
        <f>COUNTIFS(audusd_d!E62:E4788,Лист1!C67,audusd_d!L62:L4788,"&lt;0")</f>
        <v>4</v>
      </c>
      <c r="F67">
        <f t="shared" si="10"/>
        <v>5</v>
      </c>
      <c r="G67">
        <f t="shared" si="1"/>
        <v>232</v>
      </c>
      <c r="H67" s="7">
        <f t="shared" si="2"/>
        <v>0.57437216338814556</v>
      </c>
      <c r="I67" s="6">
        <f>SUMIF(audusd_d!E62:E4788,B67,audusd_d!L62:L4788)/C67</f>
        <v>-0.35999999999996718</v>
      </c>
      <c r="J67" s="6">
        <f t="shared" si="3"/>
        <v>-0.94858974358986292</v>
      </c>
      <c r="K67">
        <f t="shared" si="4"/>
        <v>-0.97923292178266463</v>
      </c>
      <c r="L67">
        <f t="shared" si="5"/>
        <v>0</v>
      </c>
      <c r="M67">
        <f t="shared" si="6"/>
        <v>144.94070512820491</v>
      </c>
      <c r="N67">
        <f t="shared" si="7"/>
        <v>0.86793648814924951</v>
      </c>
      <c r="O67">
        <f t="shared" si="8"/>
        <v>0</v>
      </c>
      <c r="P67">
        <f t="shared" si="9"/>
        <v>22</v>
      </c>
    </row>
    <row r="68" spans="2:16" x14ac:dyDescent="0.25">
      <c r="B68">
        <v>62</v>
      </c>
      <c r="C68">
        <f>COUNTIF(audusd_d!E63:E4789,B68)</f>
        <v>13</v>
      </c>
      <c r="D68">
        <f>COUNTIFS(audusd_d!E63:E4789,Лист1!C68,audusd_d!L63:L4789,"&gt;0")</f>
        <v>9</v>
      </c>
      <c r="E68">
        <f>COUNTIFS(audusd_d!E63:E4789,Лист1!C68,audusd_d!L63:L4789,"&lt;0")</f>
        <v>4</v>
      </c>
      <c r="F68">
        <f t="shared" si="10"/>
        <v>5</v>
      </c>
      <c r="G68">
        <f t="shared" si="1"/>
        <v>237</v>
      </c>
      <c r="H68" s="7">
        <f t="shared" si="2"/>
        <v>0.66006362633736881</v>
      </c>
      <c r="I68" s="6">
        <f>SUMIF(audusd_d!E63:E4789,B68,audusd_d!L63:L4789)/C68</f>
        <v>-1.8023076923076973</v>
      </c>
      <c r="J68" s="6">
        <f t="shared" si="3"/>
        <v>-2.75089743589756</v>
      </c>
      <c r="K68">
        <f t="shared" si="4"/>
        <v>-1.2251099622856765</v>
      </c>
      <c r="L68">
        <f t="shared" si="5"/>
        <v>0</v>
      </c>
      <c r="M68">
        <f t="shared" si="6"/>
        <v>144.94070512820491</v>
      </c>
      <c r="N68">
        <f t="shared" si="7"/>
        <v>0.86793648814924951</v>
      </c>
      <c r="O68">
        <f t="shared" si="8"/>
        <v>0</v>
      </c>
      <c r="P68">
        <f t="shared" si="9"/>
        <v>22</v>
      </c>
    </row>
    <row r="69" spans="2:16" x14ac:dyDescent="0.25">
      <c r="B69">
        <v>63</v>
      </c>
      <c r="C69">
        <f>COUNTIF(audusd_d!E64:E4790,B69)</f>
        <v>13</v>
      </c>
      <c r="D69">
        <f>COUNTIFS(audusd_d!E64:E4790,Лист1!C69,audusd_d!L64:L4790,"&gt;0")</f>
        <v>9</v>
      </c>
      <c r="E69">
        <f>COUNTIFS(audusd_d!E64:E4790,Лист1!C69,audusd_d!L64:L4790,"&lt;0")</f>
        <v>4</v>
      </c>
      <c r="F69">
        <f t="shared" si="10"/>
        <v>5</v>
      </c>
      <c r="G69">
        <f t="shared" si="1"/>
        <v>242</v>
      </c>
      <c r="H69" s="7">
        <f t="shared" si="2"/>
        <v>0.74575508928659207</v>
      </c>
      <c r="I69" s="6">
        <f>SUMIF(audusd_d!E64:E4790,B69,audusd_d!L64:L4790)/C69</f>
        <v>1.9438461538461551</v>
      </c>
      <c r="J69" s="6">
        <f t="shared" si="3"/>
        <v>-0.80705128205140486</v>
      </c>
      <c r="K69">
        <f t="shared" si="4"/>
        <v>-0.95992375598985502</v>
      </c>
      <c r="L69">
        <f t="shared" si="5"/>
        <v>9.7192307692307764</v>
      </c>
      <c r="M69">
        <f t="shared" si="6"/>
        <v>154.65993589743567</v>
      </c>
      <c r="N69">
        <f t="shared" si="7"/>
        <v>1.0789552211919322</v>
      </c>
      <c r="O69">
        <f t="shared" si="8"/>
        <v>1</v>
      </c>
      <c r="P69">
        <f t="shared" si="9"/>
        <v>23</v>
      </c>
    </row>
    <row r="70" spans="2:16" x14ac:dyDescent="0.25">
      <c r="B70">
        <v>64</v>
      </c>
      <c r="C70">
        <f>COUNTIF(audusd_d!E65:E4791,B70)</f>
        <v>12</v>
      </c>
      <c r="D70">
        <f>COUNTIFS(audusd_d!E65:E4791,Лист1!C70,audusd_d!L65:L4791,"&gt;0")</f>
        <v>6</v>
      </c>
      <c r="E70">
        <f>COUNTIFS(audusd_d!E65:E4791,Лист1!C70,audusd_d!L65:L4791,"&lt;0")</f>
        <v>7</v>
      </c>
      <c r="F70">
        <f t="shared" si="10"/>
        <v>-1</v>
      </c>
      <c r="G70">
        <f t="shared" si="1"/>
        <v>241</v>
      </c>
      <c r="H70" s="7">
        <f t="shared" si="2"/>
        <v>0.72861679669674739</v>
      </c>
      <c r="I70" s="6">
        <f>SUMIF(audusd_d!E65:E4791,B70,audusd_d!L65:L4791)/C70</f>
        <v>1.1591666666666833</v>
      </c>
      <c r="J70" s="6">
        <f t="shared" si="3"/>
        <v>0.35211538461527847</v>
      </c>
      <c r="K70">
        <f t="shared" si="4"/>
        <v>-0.80178623559520379</v>
      </c>
      <c r="L70">
        <f t="shared" si="5"/>
        <v>0</v>
      </c>
      <c r="M70">
        <f t="shared" si="6"/>
        <v>154.65993589743567</v>
      </c>
      <c r="N70">
        <f t="shared" si="7"/>
        <v>1.0789552211919322</v>
      </c>
      <c r="O70">
        <f t="shared" si="8"/>
        <v>0</v>
      </c>
      <c r="P70">
        <f t="shared" si="9"/>
        <v>23</v>
      </c>
    </row>
    <row r="71" spans="2:16" x14ac:dyDescent="0.25">
      <c r="B71">
        <v>65</v>
      </c>
      <c r="C71">
        <f>COUNTIF(audusd_d!E66:E4792,B71)</f>
        <v>12</v>
      </c>
      <c r="D71">
        <f>COUNTIFS(audusd_d!E66:E4792,Лист1!C71,audusd_d!L66:L4792,"&gt;0")</f>
        <v>6</v>
      </c>
      <c r="E71">
        <f>COUNTIFS(audusd_d!E66:E4792,Лист1!C71,audusd_d!L66:L4792,"&lt;0")</f>
        <v>7</v>
      </c>
      <c r="F71">
        <f t="shared" si="10"/>
        <v>-1</v>
      </c>
      <c r="G71">
        <f t="shared" si="1"/>
        <v>240</v>
      </c>
      <c r="H71" s="7">
        <f t="shared" si="2"/>
        <v>0.71147850410690272</v>
      </c>
      <c r="I71" s="6">
        <f>SUMIF(audusd_d!E66:E4792,B71,audusd_d!L66:L4792)/C71</f>
        <v>-0.37333333333336438</v>
      </c>
      <c r="J71" s="6">
        <f t="shared" si="3"/>
        <v>-2.1217948718085911E-2</v>
      </c>
      <c r="K71">
        <f t="shared" si="4"/>
        <v>-0.85271765841102587</v>
      </c>
      <c r="L71">
        <f t="shared" si="5"/>
        <v>-0.37333333333336438</v>
      </c>
      <c r="M71">
        <f t="shared" si="6"/>
        <v>154.28660256410231</v>
      </c>
      <c r="N71">
        <f t="shared" si="7"/>
        <v>1.0708496078082053</v>
      </c>
      <c r="O71">
        <f t="shared" si="8"/>
        <v>-1</v>
      </c>
      <c r="P71">
        <f t="shared" si="9"/>
        <v>22</v>
      </c>
    </row>
    <row r="72" spans="2:16" x14ac:dyDescent="0.25">
      <c r="B72">
        <v>66</v>
      </c>
      <c r="C72">
        <f>COUNTIF(audusd_d!E67:E4793,B72)</f>
        <v>13</v>
      </c>
      <c r="D72">
        <f>COUNTIFS(audusd_d!E67:E4793,Лист1!C72,audusd_d!L67:L4793,"&gt;0")</f>
        <v>9</v>
      </c>
      <c r="E72">
        <f>COUNTIFS(audusd_d!E67:E4793,Лист1!C72,audusd_d!L67:L4793,"&lt;0")</f>
        <v>4</v>
      </c>
      <c r="F72">
        <f t="shared" si="10"/>
        <v>5</v>
      </c>
      <c r="G72">
        <f t="shared" si="1"/>
        <v>245</v>
      </c>
      <c r="H72" s="7">
        <f t="shared" si="2"/>
        <v>0.79716996705612597</v>
      </c>
      <c r="I72" s="6">
        <f>SUMIF(audusd_d!E67:E4793,B72,audusd_d!L67:L4793)/C72</f>
        <v>-1.9646153846153933</v>
      </c>
      <c r="J72" s="6">
        <f t="shared" si="3"/>
        <v>-1.9858333333334792</v>
      </c>
      <c r="K72">
        <f t="shared" si="4"/>
        <v>-1.1207372749047064</v>
      </c>
      <c r="L72">
        <f t="shared" si="5"/>
        <v>0</v>
      </c>
      <c r="M72">
        <f t="shared" si="6"/>
        <v>154.28660256410231</v>
      </c>
      <c r="N72">
        <f t="shared" si="7"/>
        <v>1.0708496078082053</v>
      </c>
      <c r="O72">
        <f t="shared" si="8"/>
        <v>0</v>
      </c>
      <c r="P72">
        <f t="shared" si="9"/>
        <v>22</v>
      </c>
    </row>
    <row r="73" spans="2:16" x14ac:dyDescent="0.25">
      <c r="B73">
        <v>67</v>
      </c>
      <c r="C73">
        <f>COUNTIF(audusd_d!E68:E4794,B73)</f>
        <v>14</v>
      </c>
      <c r="D73">
        <f>COUNTIFS(audusd_d!E68:E4794,Лист1!C73,audusd_d!L68:L4794,"&gt;0")</f>
        <v>5</v>
      </c>
      <c r="E73">
        <f>COUNTIFS(audusd_d!E68:E4794,Лист1!C73,audusd_d!L68:L4794,"&lt;0")</f>
        <v>8</v>
      </c>
      <c r="F73">
        <f t="shared" si="10"/>
        <v>-3</v>
      </c>
      <c r="G73">
        <f t="shared" si="1"/>
        <v>242</v>
      </c>
      <c r="H73" s="7">
        <f t="shared" ref="H73:H136" si="11">STANDARDIZE(G73,$H$1,$H$2)</f>
        <v>0.74575508928659207</v>
      </c>
      <c r="I73" s="6">
        <f>SUMIF(audusd_d!E68:E4794,B73,audusd_d!L68:L4794)/C73</f>
        <v>0.46000000000001595</v>
      </c>
      <c r="J73" s="6">
        <f t="shared" si="3"/>
        <v>-1.5258333333334633</v>
      </c>
      <c r="K73">
        <f t="shared" ref="K73:K136" si="12">STANDARDIZE(J73,$K$1,$K$2)</f>
        <v>-1.0579824860780713</v>
      </c>
      <c r="L73">
        <f t="shared" ref="L73:L136" si="13">IF(AND(F73&gt;0,I73&gt;0),F73*I73,IF(AND(F73&lt;0,I73&lt;0),-F73*I73,0))</f>
        <v>0</v>
      </c>
      <c r="M73">
        <f t="shared" si="6"/>
        <v>154.28660256410231</v>
      </c>
      <c r="N73">
        <f t="shared" ref="N73:N136" si="14">STANDARDIZE(M73,$N$1,$N$2)</f>
        <v>1.0708496078082053</v>
      </c>
      <c r="O73">
        <f t="shared" ref="O73:O136" si="15">IF(AND(F73&gt;0,I73&gt;0,L73&gt;0),1,IF(AND(F73&lt;0,I73&lt;0,L73&lt;0),-1,0))</f>
        <v>0</v>
      </c>
      <c r="P73">
        <f t="shared" si="9"/>
        <v>22</v>
      </c>
    </row>
    <row r="74" spans="2:16" x14ac:dyDescent="0.25">
      <c r="B74">
        <v>68</v>
      </c>
      <c r="C74">
        <f>COUNTIF(audusd_d!E69:E4795,B74)</f>
        <v>13</v>
      </c>
      <c r="D74">
        <f>COUNTIFS(audusd_d!E69:E4795,Лист1!C74,audusd_d!L69:L4795,"&gt;0")</f>
        <v>9</v>
      </c>
      <c r="E74">
        <f>COUNTIFS(audusd_d!E69:E4795,Лист1!C74,audusd_d!L69:L4795,"&lt;0")</f>
        <v>4</v>
      </c>
      <c r="F74">
        <f t="shared" si="10"/>
        <v>5</v>
      </c>
      <c r="G74">
        <f t="shared" ref="G74:G137" si="16">G73+F74</f>
        <v>247</v>
      </c>
      <c r="H74" s="7">
        <f t="shared" si="11"/>
        <v>0.83144655223581532</v>
      </c>
      <c r="I74" s="6">
        <f>SUMIF(audusd_d!E69:E4795,B74,audusd_d!L69:L4795)/C74</f>
        <v>0.41230769230767778</v>
      </c>
      <c r="J74" s="6">
        <f t="shared" ref="J74:J137" si="17">I74+J73</f>
        <v>-1.1135256410257854</v>
      </c>
      <c r="K74">
        <f t="shared" si="12"/>
        <v>-1.00173404659467</v>
      </c>
      <c r="L74">
        <f t="shared" si="13"/>
        <v>2.0615384615383889</v>
      </c>
      <c r="M74">
        <f t="shared" ref="M74:M137" si="18">M73+L74</f>
        <v>156.3481410256407</v>
      </c>
      <c r="N74">
        <f t="shared" si="14"/>
        <v>1.1156086267677912</v>
      </c>
      <c r="O74">
        <f t="shared" si="15"/>
        <v>1</v>
      </c>
      <c r="P74">
        <f t="shared" ref="P74:P137" si="19">P73+O74</f>
        <v>23</v>
      </c>
    </row>
    <row r="75" spans="2:16" x14ac:dyDescent="0.25">
      <c r="B75">
        <v>69</v>
      </c>
      <c r="C75">
        <f>COUNTIF(audusd_d!E70:E4796,B75)</f>
        <v>13</v>
      </c>
      <c r="D75">
        <f>COUNTIFS(audusd_d!E70:E4796,Лист1!C75,audusd_d!L70:L4796,"&gt;0")</f>
        <v>9</v>
      </c>
      <c r="E75">
        <f>COUNTIFS(audusd_d!E70:E4796,Лист1!C75,audusd_d!L70:L4796,"&lt;0")</f>
        <v>4</v>
      </c>
      <c r="F75">
        <f t="shared" si="10"/>
        <v>5</v>
      </c>
      <c r="G75">
        <f t="shared" si="16"/>
        <v>252</v>
      </c>
      <c r="H75" s="7">
        <f t="shared" si="11"/>
        <v>0.91713801518503857</v>
      </c>
      <c r="I75" s="6">
        <f>SUMIF(audusd_d!E70:E4796,B75,audusd_d!L70:L4796)/C75</f>
        <v>-0.8292307692307701</v>
      </c>
      <c r="J75" s="6">
        <f t="shared" si="17"/>
        <v>-1.9427564102565555</v>
      </c>
      <c r="K75">
        <f t="shared" si="12"/>
        <v>-1.1148605722721119</v>
      </c>
      <c r="L75">
        <f t="shared" si="13"/>
        <v>0</v>
      </c>
      <c r="M75">
        <f t="shared" si="18"/>
        <v>156.3481410256407</v>
      </c>
      <c r="N75">
        <f t="shared" si="14"/>
        <v>1.1156086267677912</v>
      </c>
      <c r="O75">
        <f t="shared" si="15"/>
        <v>0</v>
      </c>
      <c r="P75">
        <f t="shared" si="19"/>
        <v>23</v>
      </c>
    </row>
    <row r="76" spans="2:16" x14ac:dyDescent="0.25">
      <c r="B76">
        <v>70</v>
      </c>
      <c r="C76">
        <f>COUNTIF(audusd_d!E71:E4797,B76)</f>
        <v>13</v>
      </c>
      <c r="D76">
        <f>COUNTIFS(audusd_d!E71:E4797,Лист1!C76,audusd_d!L71:L4797,"&gt;0")</f>
        <v>9</v>
      </c>
      <c r="E76">
        <f>COUNTIFS(audusd_d!E71:E4797,Лист1!C76,audusd_d!L71:L4797,"&lt;0")</f>
        <v>4</v>
      </c>
      <c r="F76">
        <f t="shared" si="10"/>
        <v>5</v>
      </c>
      <c r="G76">
        <f t="shared" si="16"/>
        <v>257</v>
      </c>
      <c r="H76" s="7">
        <f t="shared" si="11"/>
        <v>1.0028294781342617</v>
      </c>
      <c r="I76" s="6">
        <f>SUMIF(audusd_d!E71:E4797,B76,audusd_d!L71:L4797)/C76</f>
        <v>-1.9046153846153844</v>
      </c>
      <c r="J76" s="6">
        <f t="shared" si="17"/>
        <v>-3.8473717948719397</v>
      </c>
      <c r="K76">
        <f t="shared" si="12"/>
        <v>-1.3746947815275345</v>
      </c>
      <c r="L76">
        <f t="shared" si="13"/>
        <v>0</v>
      </c>
      <c r="M76">
        <f t="shared" si="18"/>
        <v>156.3481410256407</v>
      </c>
      <c r="N76">
        <f t="shared" si="14"/>
        <v>1.1156086267677912</v>
      </c>
      <c r="O76">
        <f t="shared" si="15"/>
        <v>0</v>
      </c>
      <c r="P76">
        <f t="shared" si="19"/>
        <v>23</v>
      </c>
    </row>
    <row r="77" spans="2:16" x14ac:dyDescent="0.25">
      <c r="B77">
        <v>71</v>
      </c>
      <c r="C77">
        <f>COUNTIF(audusd_d!E72:E4798,B77)</f>
        <v>12</v>
      </c>
      <c r="D77">
        <f>COUNTIFS(audusd_d!E72:E4798,Лист1!C77,audusd_d!L72:L4798,"&gt;0")</f>
        <v>6</v>
      </c>
      <c r="E77">
        <f>COUNTIFS(audusd_d!E72:E4798,Лист1!C77,audusd_d!L72:L4798,"&lt;0")</f>
        <v>7</v>
      </c>
      <c r="F77">
        <f t="shared" si="10"/>
        <v>-1</v>
      </c>
      <c r="G77">
        <f t="shared" si="16"/>
        <v>256</v>
      </c>
      <c r="H77" s="7">
        <f t="shared" si="11"/>
        <v>0.98569118554441715</v>
      </c>
      <c r="I77" s="6">
        <f>SUMIF(audusd_d!E72:E4798,B77,audusd_d!L72:L4798)/C77</f>
        <v>1.0341666666666514</v>
      </c>
      <c r="J77" s="6">
        <f t="shared" si="17"/>
        <v>-2.8132051282052881</v>
      </c>
      <c r="K77">
        <f t="shared" si="12"/>
        <v>-1.2336101928792553</v>
      </c>
      <c r="L77">
        <f t="shared" si="13"/>
        <v>0</v>
      </c>
      <c r="M77">
        <f t="shared" si="18"/>
        <v>156.3481410256407</v>
      </c>
      <c r="N77">
        <f t="shared" si="14"/>
        <v>1.1156086267677912</v>
      </c>
      <c r="O77">
        <f t="shared" si="15"/>
        <v>0</v>
      </c>
      <c r="P77">
        <f t="shared" si="19"/>
        <v>23</v>
      </c>
    </row>
    <row r="78" spans="2:16" x14ac:dyDescent="0.25">
      <c r="B78">
        <v>72</v>
      </c>
      <c r="C78">
        <f>COUNTIF(audusd_d!E73:E4799,B78)</f>
        <v>12</v>
      </c>
      <c r="D78">
        <f>COUNTIFS(audusd_d!E73:E4799,Лист1!C78,audusd_d!L73:L4799,"&gt;0")</f>
        <v>6</v>
      </c>
      <c r="E78">
        <f>COUNTIFS(audusd_d!E73:E4799,Лист1!C78,audusd_d!L73:L4799,"&lt;0")</f>
        <v>7</v>
      </c>
      <c r="F78">
        <f t="shared" si="10"/>
        <v>-1</v>
      </c>
      <c r="G78">
        <f t="shared" si="16"/>
        <v>255</v>
      </c>
      <c r="H78" s="7">
        <f t="shared" si="11"/>
        <v>0.96855289295457248</v>
      </c>
      <c r="I78" s="6">
        <f>SUMIF(audusd_d!E73:E4799,B78,audusd_d!L73:L4799)/C78</f>
        <v>1.0041666666666764</v>
      </c>
      <c r="J78" s="6">
        <f t="shared" si="17"/>
        <v>-1.8090384615386117</v>
      </c>
      <c r="K78">
        <f t="shared" si="12"/>
        <v>-1.0966183078501008</v>
      </c>
      <c r="L78">
        <f t="shared" si="13"/>
        <v>0</v>
      </c>
      <c r="M78">
        <f t="shared" si="18"/>
        <v>156.3481410256407</v>
      </c>
      <c r="N78">
        <f t="shared" si="14"/>
        <v>1.1156086267677912</v>
      </c>
      <c r="O78">
        <f t="shared" si="15"/>
        <v>0</v>
      </c>
      <c r="P78">
        <f t="shared" si="19"/>
        <v>23</v>
      </c>
    </row>
    <row r="79" spans="2:16" x14ac:dyDescent="0.25">
      <c r="B79">
        <v>73</v>
      </c>
      <c r="C79">
        <f>COUNTIF(audusd_d!E74:E4800,B79)</f>
        <v>12</v>
      </c>
      <c r="D79">
        <f>COUNTIFS(audusd_d!E74:E4800,Лист1!C79,audusd_d!L74:L4800,"&gt;0")</f>
        <v>6</v>
      </c>
      <c r="E79">
        <f>COUNTIFS(audusd_d!E74:E4800,Лист1!C79,audusd_d!L74:L4800,"&lt;0")</f>
        <v>7</v>
      </c>
      <c r="F79">
        <f t="shared" si="10"/>
        <v>-1</v>
      </c>
      <c r="G79">
        <f t="shared" si="16"/>
        <v>254</v>
      </c>
      <c r="H79" s="7">
        <f t="shared" si="11"/>
        <v>0.9514146003647278</v>
      </c>
      <c r="I79" s="6">
        <f>SUMIF(audusd_d!E74:E4800,B79,audusd_d!L74:L4800)/C79</f>
        <v>0.89166666666667016</v>
      </c>
      <c r="J79" s="6">
        <f t="shared" si="17"/>
        <v>-0.91737179487194154</v>
      </c>
      <c r="K79">
        <f t="shared" si="12"/>
        <v>-0.97497406139267817</v>
      </c>
      <c r="L79">
        <f t="shared" si="13"/>
        <v>0</v>
      </c>
      <c r="M79">
        <f t="shared" si="18"/>
        <v>156.3481410256407</v>
      </c>
      <c r="N79">
        <f t="shared" si="14"/>
        <v>1.1156086267677912</v>
      </c>
      <c r="O79">
        <f t="shared" si="15"/>
        <v>0</v>
      </c>
      <c r="P79">
        <f t="shared" si="19"/>
        <v>23</v>
      </c>
    </row>
    <row r="80" spans="2:16" x14ac:dyDescent="0.25">
      <c r="B80">
        <v>74</v>
      </c>
      <c r="C80">
        <f>COUNTIF(audusd_d!E75:E4801,B80)</f>
        <v>13</v>
      </c>
      <c r="D80">
        <f>COUNTIFS(audusd_d!E75:E4801,Лист1!C80,audusd_d!L75:L4801,"&gt;0")</f>
        <v>9</v>
      </c>
      <c r="E80">
        <f>COUNTIFS(audusd_d!E75:E4801,Лист1!C80,audusd_d!L75:L4801,"&lt;0")</f>
        <v>4</v>
      </c>
      <c r="F80">
        <f t="shared" si="10"/>
        <v>5</v>
      </c>
      <c r="G80">
        <f t="shared" si="16"/>
        <v>259</v>
      </c>
      <c r="H80" s="7">
        <f t="shared" si="11"/>
        <v>1.0371060633139511</v>
      </c>
      <c r="I80" s="6">
        <f>SUMIF(audusd_d!E75:E4801,B80,audusd_d!L75:L4801)/C80</f>
        <v>-0.77153846153844741</v>
      </c>
      <c r="J80" s="6">
        <f t="shared" si="17"/>
        <v>-1.6889102564103888</v>
      </c>
      <c r="K80">
        <f t="shared" si="12"/>
        <v>-1.080230003187179</v>
      </c>
      <c r="L80">
        <f t="shared" si="13"/>
        <v>0</v>
      </c>
      <c r="M80">
        <f t="shared" si="18"/>
        <v>156.3481410256407</v>
      </c>
      <c r="N80">
        <f t="shared" si="14"/>
        <v>1.1156086267677912</v>
      </c>
      <c r="O80">
        <f t="shared" si="15"/>
        <v>0</v>
      </c>
      <c r="P80">
        <f t="shared" si="19"/>
        <v>23</v>
      </c>
    </row>
    <row r="81" spans="2:16" x14ac:dyDescent="0.25">
      <c r="B81">
        <v>75</v>
      </c>
      <c r="C81">
        <f>COUNTIF(audusd_d!E76:E4802,B81)</f>
        <v>12</v>
      </c>
      <c r="D81">
        <f>COUNTIFS(audusd_d!E76:E4802,Лист1!C81,audusd_d!L76:L4802,"&gt;0")</f>
        <v>6</v>
      </c>
      <c r="E81">
        <f>COUNTIFS(audusd_d!E76:E4802,Лист1!C81,audusd_d!L76:L4802,"&lt;0")</f>
        <v>7</v>
      </c>
      <c r="F81">
        <f t="shared" si="10"/>
        <v>-1</v>
      </c>
      <c r="G81">
        <f t="shared" si="16"/>
        <v>258</v>
      </c>
      <c r="H81" s="7">
        <f t="shared" si="11"/>
        <v>1.0199677707241064</v>
      </c>
      <c r="I81" s="6">
        <f>SUMIF(audusd_d!E76:E4802,B81,audusd_d!L76:L4802)/C81</f>
        <v>-0.9991666666666621</v>
      </c>
      <c r="J81" s="6">
        <f t="shared" si="17"/>
        <v>-2.6880769230770509</v>
      </c>
      <c r="K81">
        <f t="shared" si="12"/>
        <v>-1.2165397709464767</v>
      </c>
      <c r="L81">
        <f t="shared" si="13"/>
        <v>-0.9991666666666621</v>
      </c>
      <c r="M81">
        <f t="shared" si="18"/>
        <v>155.34897435897403</v>
      </c>
      <c r="N81">
        <f t="shared" si="14"/>
        <v>1.0939152552341129</v>
      </c>
      <c r="O81">
        <f t="shared" si="15"/>
        <v>-1</v>
      </c>
      <c r="P81">
        <f t="shared" si="19"/>
        <v>22</v>
      </c>
    </row>
    <row r="82" spans="2:16" x14ac:dyDescent="0.25">
      <c r="B82">
        <v>76</v>
      </c>
      <c r="C82">
        <f>COUNTIF(audusd_d!E77:E4803,B82)</f>
        <v>12</v>
      </c>
      <c r="D82">
        <f>COUNTIFS(audusd_d!E77:E4803,Лист1!C82,audusd_d!L77:L4803,"&gt;0")</f>
        <v>6</v>
      </c>
      <c r="E82">
        <f>COUNTIFS(audusd_d!E77:E4803,Лист1!C82,audusd_d!L77:L4803,"&lt;0")</f>
        <v>7</v>
      </c>
      <c r="F82">
        <f t="shared" ref="F82:F145" si="20">D82-E82</f>
        <v>-1</v>
      </c>
      <c r="G82">
        <f t="shared" si="16"/>
        <v>257</v>
      </c>
      <c r="H82" s="7">
        <f t="shared" si="11"/>
        <v>1.0028294781342617</v>
      </c>
      <c r="I82" s="6">
        <f>SUMIF(audusd_d!E77:E4803,B82,audusd_d!L77:L4803)/C82</f>
        <v>3.0899999999999861</v>
      </c>
      <c r="J82" s="6">
        <f t="shared" si="17"/>
        <v>0.40192307692293516</v>
      </c>
      <c r="K82">
        <f t="shared" si="12"/>
        <v>-0.79499129817627134</v>
      </c>
      <c r="L82">
        <f t="shared" si="13"/>
        <v>0</v>
      </c>
      <c r="M82">
        <f t="shared" si="18"/>
        <v>155.34897435897403</v>
      </c>
      <c r="N82">
        <f t="shared" si="14"/>
        <v>1.0939152552341129</v>
      </c>
      <c r="O82">
        <f t="shared" si="15"/>
        <v>0</v>
      </c>
      <c r="P82">
        <f t="shared" si="19"/>
        <v>22</v>
      </c>
    </row>
    <row r="83" spans="2:16" x14ac:dyDescent="0.25">
      <c r="B83">
        <v>77</v>
      </c>
      <c r="C83">
        <f>COUNTIF(audusd_d!E78:E4804,B83)</f>
        <v>12</v>
      </c>
      <c r="D83">
        <f>COUNTIFS(audusd_d!E78:E4804,Лист1!C83,audusd_d!L78:L4804,"&gt;0")</f>
        <v>6</v>
      </c>
      <c r="E83">
        <f>COUNTIFS(audusd_d!E78:E4804,Лист1!C83,audusd_d!L78:L4804,"&lt;0")</f>
        <v>7</v>
      </c>
      <c r="F83">
        <f t="shared" si="20"/>
        <v>-1</v>
      </c>
      <c r="G83">
        <f t="shared" si="16"/>
        <v>256</v>
      </c>
      <c r="H83" s="7">
        <f t="shared" si="11"/>
        <v>0.98569118554441715</v>
      </c>
      <c r="I83" s="6">
        <f>SUMIF(audusd_d!E78:E4804,B83,audusd_d!L78:L4804)/C83</f>
        <v>-2.1891666666666678</v>
      </c>
      <c r="J83" s="6">
        <f t="shared" si="17"/>
        <v>-1.7872435897437327</v>
      </c>
      <c r="K83">
        <f t="shared" si="12"/>
        <v>-1.0936449761609897</v>
      </c>
      <c r="L83">
        <f t="shared" si="13"/>
        <v>-2.1891666666666678</v>
      </c>
      <c r="M83">
        <f t="shared" si="18"/>
        <v>153.15980769230737</v>
      </c>
      <c r="N83">
        <f t="shared" si="14"/>
        <v>1.0463852410398071</v>
      </c>
      <c r="O83">
        <f t="shared" si="15"/>
        <v>-1</v>
      </c>
      <c r="P83">
        <f t="shared" si="19"/>
        <v>21</v>
      </c>
    </row>
    <row r="84" spans="2:16" x14ac:dyDescent="0.25">
      <c r="B84">
        <v>78</v>
      </c>
      <c r="C84">
        <f>COUNTIF(audusd_d!E79:E4805,B84)</f>
        <v>12</v>
      </c>
      <c r="D84">
        <f>COUNTIFS(audusd_d!E79:E4805,Лист1!C84,audusd_d!L79:L4805,"&gt;0")</f>
        <v>6</v>
      </c>
      <c r="E84">
        <f>COUNTIFS(audusd_d!E79:E4805,Лист1!C84,audusd_d!L79:L4805,"&lt;0")</f>
        <v>7</v>
      </c>
      <c r="F84">
        <f t="shared" si="20"/>
        <v>-1</v>
      </c>
      <c r="G84">
        <f t="shared" si="16"/>
        <v>255</v>
      </c>
      <c r="H84" s="7">
        <f t="shared" si="11"/>
        <v>0.96855289295457248</v>
      </c>
      <c r="I84" s="6">
        <f>SUMIF(audusd_d!E79:E4805,B84,audusd_d!L79:L4805)/C84</f>
        <v>5.7683333333333104</v>
      </c>
      <c r="J84" s="6">
        <f t="shared" si="17"/>
        <v>3.9810897435895778</v>
      </c>
      <c r="K84">
        <f t="shared" si="12"/>
        <v>-0.30670901917194876</v>
      </c>
      <c r="L84">
        <f t="shared" si="13"/>
        <v>0</v>
      </c>
      <c r="M84">
        <f t="shared" si="18"/>
        <v>153.15980769230737</v>
      </c>
      <c r="N84">
        <f t="shared" si="14"/>
        <v>1.0463852410398071</v>
      </c>
      <c r="O84">
        <f t="shared" si="15"/>
        <v>0</v>
      </c>
      <c r="P84">
        <f t="shared" si="19"/>
        <v>21</v>
      </c>
    </row>
    <row r="85" spans="2:16" x14ac:dyDescent="0.25">
      <c r="B85">
        <v>79</v>
      </c>
      <c r="C85">
        <f>COUNTIF(audusd_d!E80:E4806,B85)</f>
        <v>12</v>
      </c>
      <c r="D85">
        <f>COUNTIFS(audusd_d!E80:E4806,Лист1!C85,audusd_d!L80:L4806,"&gt;0")</f>
        <v>6</v>
      </c>
      <c r="E85">
        <f>COUNTIFS(audusd_d!E80:E4806,Лист1!C85,audusd_d!L80:L4806,"&lt;0")</f>
        <v>7</v>
      </c>
      <c r="F85">
        <f t="shared" si="20"/>
        <v>-1</v>
      </c>
      <c r="G85">
        <f t="shared" si="16"/>
        <v>254</v>
      </c>
      <c r="H85" s="7">
        <f t="shared" si="11"/>
        <v>0.9514146003647278</v>
      </c>
      <c r="I85" s="6">
        <f>SUMIF(audusd_d!E80:E4806,B85,audusd_d!L80:L4806)/C85</f>
        <v>-2.5216666666666767</v>
      </c>
      <c r="J85" s="6">
        <f t="shared" si="17"/>
        <v>1.4594230769229011</v>
      </c>
      <c r="K85">
        <f t="shared" si="12"/>
        <v>-0.65072349560200604</v>
      </c>
      <c r="L85">
        <f t="shared" si="13"/>
        <v>-2.5216666666666767</v>
      </c>
      <c r="M85">
        <f t="shared" si="18"/>
        <v>150.63814102564069</v>
      </c>
      <c r="N85">
        <f t="shared" si="14"/>
        <v>0.99163616492561979</v>
      </c>
      <c r="O85">
        <f t="shared" si="15"/>
        <v>-1</v>
      </c>
      <c r="P85">
        <f t="shared" si="19"/>
        <v>20</v>
      </c>
    </row>
    <row r="86" spans="2:16" x14ac:dyDescent="0.25">
      <c r="B86">
        <v>80</v>
      </c>
      <c r="C86">
        <f>COUNTIF(audusd_d!E81:E4807,B86)</f>
        <v>12</v>
      </c>
      <c r="D86">
        <f>COUNTIFS(audusd_d!E81:E4807,Лист1!C86,audusd_d!L81:L4807,"&gt;0")</f>
        <v>6</v>
      </c>
      <c r="E86">
        <f>COUNTIFS(audusd_d!E81:E4807,Лист1!C86,audusd_d!L81:L4807,"&lt;0")</f>
        <v>7</v>
      </c>
      <c r="F86">
        <f t="shared" si="20"/>
        <v>-1</v>
      </c>
      <c r="G86">
        <f t="shared" si="16"/>
        <v>253</v>
      </c>
      <c r="H86" s="7">
        <f t="shared" si="11"/>
        <v>0.93427630777488313</v>
      </c>
      <c r="I86" s="6">
        <f>SUMIF(audusd_d!E81:E4807,B86,audusd_d!L81:L4807)/C86</f>
        <v>-0.38249999999998457</v>
      </c>
      <c r="J86" s="6">
        <f t="shared" si="17"/>
        <v>1.0769230769229166</v>
      </c>
      <c r="K86">
        <f t="shared" si="12"/>
        <v>-0.70290546674588883</v>
      </c>
      <c r="L86">
        <f t="shared" si="13"/>
        <v>-0.38249999999998457</v>
      </c>
      <c r="M86">
        <f t="shared" si="18"/>
        <v>150.2556410256407</v>
      </c>
      <c r="N86">
        <f t="shared" si="14"/>
        <v>0.98333152978470384</v>
      </c>
      <c r="O86">
        <f t="shared" si="15"/>
        <v>-1</v>
      </c>
      <c r="P86">
        <f t="shared" si="19"/>
        <v>19</v>
      </c>
    </row>
    <row r="87" spans="2:16" x14ac:dyDescent="0.25">
      <c r="B87">
        <v>81</v>
      </c>
      <c r="C87">
        <f>COUNTIF(audusd_d!E82:E4808,B87)</f>
        <v>13</v>
      </c>
      <c r="D87">
        <f>COUNTIFS(audusd_d!E82:E4808,Лист1!C87,audusd_d!L82:L4808,"&gt;0")</f>
        <v>9</v>
      </c>
      <c r="E87">
        <f>COUNTIFS(audusd_d!E82:E4808,Лист1!C87,audusd_d!L82:L4808,"&lt;0")</f>
        <v>4</v>
      </c>
      <c r="F87">
        <f t="shared" si="20"/>
        <v>5</v>
      </c>
      <c r="G87">
        <f t="shared" si="16"/>
        <v>258</v>
      </c>
      <c r="H87" s="7">
        <f t="shared" si="11"/>
        <v>1.0199677707241064</v>
      </c>
      <c r="I87" s="6">
        <f>SUMIF(audusd_d!E82:E4808,B87,audusd_d!L82:L4808)/C87</f>
        <v>0.26076923076920089</v>
      </c>
      <c r="J87" s="6">
        <f t="shared" si="17"/>
        <v>1.3376923076921174</v>
      </c>
      <c r="K87">
        <f t="shared" si="12"/>
        <v>-0.66733042759500905</v>
      </c>
      <c r="L87">
        <f t="shared" si="13"/>
        <v>1.3038461538460044</v>
      </c>
      <c r="M87">
        <f t="shared" si="18"/>
        <v>151.55948717948669</v>
      </c>
      <c r="N87">
        <f t="shared" si="14"/>
        <v>1.0116399391639919</v>
      </c>
      <c r="O87">
        <f t="shared" si="15"/>
        <v>1</v>
      </c>
      <c r="P87">
        <f t="shared" si="19"/>
        <v>20</v>
      </c>
    </row>
    <row r="88" spans="2:16" x14ac:dyDescent="0.25">
      <c r="B88">
        <v>82</v>
      </c>
      <c r="C88">
        <f>COUNTIF(audusd_d!E83:E4809,B88)</f>
        <v>12</v>
      </c>
      <c r="D88">
        <f>COUNTIFS(audusd_d!E83:E4809,Лист1!C88,audusd_d!L83:L4809,"&gt;0")</f>
        <v>6</v>
      </c>
      <c r="E88">
        <f>COUNTIFS(audusd_d!E83:E4809,Лист1!C88,audusd_d!L83:L4809,"&lt;0")</f>
        <v>7</v>
      </c>
      <c r="F88">
        <f t="shared" si="20"/>
        <v>-1</v>
      </c>
      <c r="G88">
        <f t="shared" si="16"/>
        <v>257</v>
      </c>
      <c r="H88" s="7">
        <f t="shared" si="11"/>
        <v>1.0028294781342617</v>
      </c>
      <c r="I88" s="6">
        <f>SUMIF(audusd_d!E83:E4809,B88,audusd_d!L83:L4809)/C88</f>
        <v>1.6666666666498298E-3</v>
      </c>
      <c r="J88" s="6">
        <f t="shared" si="17"/>
        <v>1.3393589743587673</v>
      </c>
      <c r="K88">
        <f t="shared" si="12"/>
        <v>-0.66710305517172652</v>
      </c>
      <c r="L88">
        <f t="shared" si="13"/>
        <v>0</v>
      </c>
      <c r="M88">
        <f t="shared" si="18"/>
        <v>151.55948717948669</v>
      </c>
      <c r="N88">
        <f t="shared" si="14"/>
        <v>1.0116399391639919</v>
      </c>
      <c r="O88">
        <f t="shared" si="15"/>
        <v>0</v>
      </c>
      <c r="P88">
        <f t="shared" si="19"/>
        <v>20</v>
      </c>
    </row>
    <row r="89" spans="2:16" x14ac:dyDescent="0.25">
      <c r="B89">
        <v>83</v>
      </c>
      <c r="C89">
        <f>COUNTIF(audusd_d!E84:E4810,B89)</f>
        <v>12</v>
      </c>
      <c r="D89">
        <f>COUNTIFS(audusd_d!E84:E4810,Лист1!C89,audusd_d!L84:L4810,"&gt;0")</f>
        <v>6</v>
      </c>
      <c r="E89">
        <f>COUNTIFS(audusd_d!E84:E4810,Лист1!C89,audusd_d!L84:L4810,"&lt;0")</f>
        <v>7</v>
      </c>
      <c r="F89">
        <f t="shared" si="20"/>
        <v>-1</v>
      </c>
      <c r="G89">
        <f t="shared" si="16"/>
        <v>256</v>
      </c>
      <c r="H89" s="7">
        <f t="shared" si="11"/>
        <v>0.98569118554441715</v>
      </c>
      <c r="I89" s="6">
        <f>SUMIF(audusd_d!E84:E4810,B89,audusd_d!L84:L4810)/C89</f>
        <v>0.890000000000016</v>
      </c>
      <c r="J89" s="6">
        <f t="shared" si="17"/>
        <v>2.2293589743587834</v>
      </c>
      <c r="K89">
        <f t="shared" si="12"/>
        <v>-0.54568618113758693</v>
      </c>
      <c r="L89">
        <f t="shared" si="13"/>
        <v>0</v>
      </c>
      <c r="M89">
        <f t="shared" si="18"/>
        <v>151.55948717948669</v>
      </c>
      <c r="N89">
        <f t="shared" si="14"/>
        <v>1.0116399391639919</v>
      </c>
      <c r="O89">
        <f t="shared" si="15"/>
        <v>0</v>
      </c>
      <c r="P89">
        <f t="shared" si="19"/>
        <v>20</v>
      </c>
    </row>
    <row r="90" spans="2:16" x14ac:dyDescent="0.25">
      <c r="B90">
        <v>84</v>
      </c>
      <c r="C90">
        <f>COUNTIF(audusd_d!E85:E4811,B90)</f>
        <v>12</v>
      </c>
      <c r="D90">
        <f>COUNTIFS(audusd_d!E85:E4811,Лист1!C90,audusd_d!L85:L4811,"&gt;0")</f>
        <v>6</v>
      </c>
      <c r="E90">
        <f>COUNTIFS(audusd_d!E85:E4811,Лист1!C90,audusd_d!L85:L4811,"&lt;0")</f>
        <v>7</v>
      </c>
      <c r="F90">
        <f t="shared" si="20"/>
        <v>-1</v>
      </c>
      <c r="G90">
        <f t="shared" si="16"/>
        <v>255</v>
      </c>
      <c r="H90" s="7">
        <f t="shared" si="11"/>
        <v>0.96855289295457248</v>
      </c>
      <c r="I90" s="6">
        <f>SUMIF(audusd_d!E85:E4811,B90,audusd_d!L85:L4811)/C90</f>
        <v>-0.45333333333332404</v>
      </c>
      <c r="J90" s="6">
        <f t="shared" si="17"/>
        <v>1.7760256410254593</v>
      </c>
      <c r="K90">
        <f t="shared" si="12"/>
        <v>-0.60753148027107884</v>
      </c>
      <c r="L90">
        <f t="shared" si="13"/>
        <v>-0.45333333333332404</v>
      </c>
      <c r="M90">
        <f t="shared" si="18"/>
        <v>151.10615384615338</v>
      </c>
      <c r="N90">
        <f t="shared" si="14"/>
        <v>1.0017974086266102</v>
      </c>
      <c r="O90">
        <f t="shared" si="15"/>
        <v>-1</v>
      </c>
      <c r="P90">
        <f t="shared" si="19"/>
        <v>19</v>
      </c>
    </row>
    <row r="91" spans="2:16" x14ac:dyDescent="0.25">
      <c r="B91">
        <v>85</v>
      </c>
      <c r="C91">
        <f>COUNTIF(audusd_d!E86:E4812,B91)</f>
        <v>12</v>
      </c>
      <c r="D91">
        <f>COUNTIFS(audusd_d!E86:E4812,Лист1!C91,audusd_d!L86:L4812,"&gt;0")</f>
        <v>6</v>
      </c>
      <c r="E91">
        <f>COUNTIFS(audusd_d!E86:E4812,Лист1!C91,audusd_d!L86:L4812,"&lt;0")</f>
        <v>7</v>
      </c>
      <c r="F91">
        <f t="shared" si="20"/>
        <v>-1</v>
      </c>
      <c r="G91">
        <f t="shared" si="16"/>
        <v>254</v>
      </c>
      <c r="H91" s="7">
        <f t="shared" si="11"/>
        <v>0.9514146003647278</v>
      </c>
      <c r="I91" s="6">
        <f>SUMIF(audusd_d!E86:E4812,B91,audusd_d!L86:L4812)/C91</f>
        <v>0.42749999999998806</v>
      </c>
      <c r="J91" s="6">
        <f t="shared" si="17"/>
        <v>2.2035256410254473</v>
      </c>
      <c r="K91">
        <f t="shared" si="12"/>
        <v>-0.5492104536985033</v>
      </c>
      <c r="L91">
        <f t="shared" si="13"/>
        <v>0</v>
      </c>
      <c r="M91">
        <f t="shared" si="18"/>
        <v>151.10615384615338</v>
      </c>
      <c r="N91">
        <f t="shared" si="14"/>
        <v>1.0017974086266102</v>
      </c>
      <c r="O91">
        <f t="shared" si="15"/>
        <v>0</v>
      </c>
      <c r="P91">
        <f t="shared" si="19"/>
        <v>19</v>
      </c>
    </row>
    <row r="92" spans="2:16" x14ac:dyDescent="0.25">
      <c r="B92">
        <v>86</v>
      </c>
      <c r="C92">
        <f>COUNTIF(audusd_d!E87:E4813,B92)</f>
        <v>12</v>
      </c>
      <c r="D92">
        <f>COUNTIFS(audusd_d!E87:E4813,Лист1!C92,audusd_d!L87:L4813,"&gt;0")</f>
        <v>6</v>
      </c>
      <c r="E92">
        <f>COUNTIFS(audusd_d!E87:E4813,Лист1!C92,audusd_d!L87:L4813,"&lt;0")</f>
        <v>7</v>
      </c>
      <c r="F92">
        <f t="shared" si="20"/>
        <v>-1</v>
      </c>
      <c r="G92">
        <f t="shared" si="16"/>
        <v>253</v>
      </c>
      <c r="H92" s="7">
        <f t="shared" si="11"/>
        <v>0.93427630777488313</v>
      </c>
      <c r="I92" s="6">
        <f>SUMIF(audusd_d!E87:E4813,B92,audusd_d!L87:L4813)/C92</f>
        <v>3.5033333333333307</v>
      </c>
      <c r="J92" s="6">
        <f t="shared" si="17"/>
        <v>5.7068589743587781</v>
      </c>
      <c r="K92">
        <f t="shared" si="12"/>
        <v>-7.1273619953640718E-2</v>
      </c>
      <c r="L92">
        <f t="shared" si="13"/>
        <v>0</v>
      </c>
      <c r="M92">
        <f t="shared" si="18"/>
        <v>151.10615384615338</v>
      </c>
      <c r="N92">
        <f t="shared" si="14"/>
        <v>1.0017974086266102</v>
      </c>
      <c r="O92">
        <f t="shared" si="15"/>
        <v>0</v>
      </c>
      <c r="P92">
        <f t="shared" si="19"/>
        <v>19</v>
      </c>
    </row>
    <row r="93" spans="2:16" x14ac:dyDescent="0.25">
      <c r="B93">
        <v>87</v>
      </c>
      <c r="C93">
        <f>COUNTIF(audusd_d!E88:E4814,B93)</f>
        <v>12</v>
      </c>
      <c r="D93">
        <f>COUNTIFS(audusd_d!E88:E4814,Лист1!C93,audusd_d!L88:L4814,"&gt;0")</f>
        <v>6</v>
      </c>
      <c r="E93">
        <f>COUNTIFS(audusd_d!E88:E4814,Лист1!C93,audusd_d!L88:L4814,"&lt;0")</f>
        <v>7</v>
      </c>
      <c r="F93">
        <f t="shared" si="20"/>
        <v>-1</v>
      </c>
      <c r="G93">
        <f t="shared" si="16"/>
        <v>252</v>
      </c>
      <c r="H93" s="7">
        <f t="shared" si="11"/>
        <v>0.91713801518503857</v>
      </c>
      <c r="I93" s="6">
        <f>SUMIF(audusd_d!E88:E4814,B93,audusd_d!L88:L4814)/C93</f>
        <v>-2.0041666666666682</v>
      </c>
      <c r="J93" s="6">
        <f t="shared" si="17"/>
        <v>3.7026923076921099</v>
      </c>
      <c r="K93">
        <f t="shared" si="12"/>
        <v>-0.34468895895373497</v>
      </c>
      <c r="L93">
        <f t="shared" si="13"/>
        <v>-2.0041666666666682</v>
      </c>
      <c r="M93">
        <f t="shared" si="18"/>
        <v>149.10198717948671</v>
      </c>
      <c r="N93">
        <f t="shared" si="14"/>
        <v>0.95828401535013308</v>
      </c>
      <c r="O93">
        <f t="shared" si="15"/>
        <v>-1</v>
      </c>
      <c r="P93">
        <f t="shared" si="19"/>
        <v>18</v>
      </c>
    </row>
    <row r="94" spans="2:16" x14ac:dyDescent="0.25">
      <c r="B94">
        <v>88</v>
      </c>
      <c r="C94">
        <f>COUNTIF(audusd_d!E89:E4815,B94)</f>
        <v>13</v>
      </c>
      <c r="D94">
        <f>COUNTIFS(audusd_d!E89:E4815,Лист1!C94,audusd_d!L89:L4815,"&gt;0")</f>
        <v>9</v>
      </c>
      <c r="E94">
        <f>COUNTIFS(audusd_d!E89:E4815,Лист1!C94,audusd_d!L89:L4815,"&lt;0")</f>
        <v>4</v>
      </c>
      <c r="F94">
        <f t="shared" si="20"/>
        <v>5</v>
      </c>
      <c r="G94">
        <f t="shared" si="16"/>
        <v>257</v>
      </c>
      <c r="H94" s="7">
        <f t="shared" si="11"/>
        <v>1.0028294781342617</v>
      </c>
      <c r="I94" s="6">
        <f>SUMIF(audusd_d!E89:E4815,B94,audusd_d!L89:L4815)/C94</f>
        <v>-1.2638461538461836</v>
      </c>
      <c r="J94" s="6">
        <f t="shared" si="17"/>
        <v>2.4388461538459261</v>
      </c>
      <c r="K94">
        <f t="shared" si="12"/>
        <v>-0.51710721654932046</v>
      </c>
      <c r="L94">
        <f t="shared" si="13"/>
        <v>0</v>
      </c>
      <c r="M94">
        <f t="shared" si="18"/>
        <v>149.10198717948671</v>
      </c>
      <c r="N94">
        <f t="shared" si="14"/>
        <v>0.95828401535013308</v>
      </c>
      <c r="O94">
        <f t="shared" si="15"/>
        <v>0</v>
      </c>
      <c r="P94">
        <f t="shared" si="19"/>
        <v>18</v>
      </c>
    </row>
    <row r="95" spans="2:16" x14ac:dyDescent="0.25">
      <c r="B95">
        <v>89</v>
      </c>
      <c r="C95">
        <f>COUNTIF(audusd_d!E90:E4816,B95)</f>
        <v>12</v>
      </c>
      <c r="D95">
        <f>COUNTIFS(audusd_d!E90:E4816,Лист1!C95,audusd_d!L90:L4816,"&gt;0")</f>
        <v>6</v>
      </c>
      <c r="E95">
        <f>COUNTIFS(audusd_d!E90:E4816,Лист1!C95,audusd_d!L90:L4816,"&lt;0")</f>
        <v>7</v>
      </c>
      <c r="F95">
        <f t="shared" si="20"/>
        <v>-1</v>
      </c>
      <c r="G95">
        <f t="shared" si="16"/>
        <v>256</v>
      </c>
      <c r="H95" s="7">
        <f t="shared" si="11"/>
        <v>0.98569118554441715</v>
      </c>
      <c r="I95" s="6">
        <f>SUMIF(audusd_d!E90:E4816,B95,audusd_d!L90:L4816)/C95</f>
        <v>2.1850000000000018</v>
      </c>
      <c r="J95" s="6">
        <f t="shared" si="17"/>
        <v>4.6238461538459283</v>
      </c>
      <c r="K95">
        <f t="shared" si="12"/>
        <v>-0.21902196962281434</v>
      </c>
      <c r="L95">
        <f t="shared" si="13"/>
        <v>0</v>
      </c>
      <c r="M95">
        <f t="shared" si="18"/>
        <v>149.10198717948671</v>
      </c>
      <c r="N95">
        <f t="shared" si="14"/>
        <v>0.95828401535013308</v>
      </c>
      <c r="O95">
        <f t="shared" si="15"/>
        <v>0</v>
      </c>
      <c r="P95">
        <f t="shared" si="19"/>
        <v>18</v>
      </c>
    </row>
    <row r="96" spans="2:16" x14ac:dyDescent="0.25">
      <c r="B96">
        <v>90</v>
      </c>
      <c r="C96">
        <f>COUNTIF(audusd_d!E91:E4817,B96)</f>
        <v>24</v>
      </c>
      <c r="D96">
        <f>COUNTIFS(audusd_d!E91:E4817,Лист1!C96,audusd_d!L91:L4817,"&gt;0")</f>
        <v>5</v>
      </c>
      <c r="E96">
        <f>COUNTIFS(audusd_d!E91:E4817,Лист1!C96,audusd_d!L91:L4817,"&lt;0")</f>
        <v>8</v>
      </c>
      <c r="F96">
        <f t="shared" si="20"/>
        <v>-3</v>
      </c>
      <c r="G96">
        <f t="shared" si="16"/>
        <v>253</v>
      </c>
      <c r="H96" s="7">
        <f t="shared" si="11"/>
        <v>0.93427630777488313</v>
      </c>
      <c r="I96" s="6">
        <f>SUMIF(audusd_d!E91:E4817,B96,audusd_d!L91:L4817)/C96</f>
        <v>0.76374999999999371</v>
      </c>
      <c r="J96" s="6">
        <f t="shared" si="17"/>
        <v>5.3875961538459221</v>
      </c>
      <c r="K96">
        <f t="shared" si="12"/>
        <v>-0.1148285566525091</v>
      </c>
      <c r="L96">
        <f t="shared" si="13"/>
        <v>0</v>
      </c>
      <c r="M96">
        <f t="shared" si="18"/>
        <v>149.10198717948671</v>
      </c>
      <c r="N96">
        <f t="shared" si="14"/>
        <v>0.95828401535013308</v>
      </c>
      <c r="O96">
        <f t="shared" si="15"/>
        <v>0</v>
      </c>
      <c r="P96">
        <f t="shared" si="19"/>
        <v>18</v>
      </c>
    </row>
    <row r="97" spans="2:16" x14ac:dyDescent="0.25">
      <c r="B97">
        <v>91</v>
      </c>
      <c r="C97">
        <f>COUNTIF(audusd_d!E92:E4818,B97)</f>
        <v>12</v>
      </c>
      <c r="D97">
        <f>COUNTIFS(audusd_d!E92:E4818,Лист1!C97,audusd_d!L92:L4818,"&gt;0")</f>
        <v>6</v>
      </c>
      <c r="E97">
        <f>COUNTIFS(audusd_d!E92:E4818,Лист1!C97,audusd_d!L92:L4818,"&lt;0")</f>
        <v>7</v>
      </c>
      <c r="F97">
        <f t="shared" si="20"/>
        <v>-1</v>
      </c>
      <c r="G97">
        <f t="shared" si="16"/>
        <v>252</v>
      </c>
      <c r="H97" s="7">
        <f t="shared" si="11"/>
        <v>0.91713801518503857</v>
      </c>
      <c r="I97" s="6">
        <f>SUMIF(audusd_d!E92:E4818,B97,audusd_d!L92:L4818)/C97</f>
        <v>0.7950000000000087</v>
      </c>
      <c r="J97" s="6">
        <f t="shared" si="17"/>
        <v>6.1825961538459309</v>
      </c>
      <c r="K97">
        <f t="shared" si="12"/>
        <v>-6.3719107456098956E-3</v>
      </c>
      <c r="L97">
        <f t="shared" si="13"/>
        <v>0</v>
      </c>
      <c r="M97">
        <f t="shared" si="18"/>
        <v>149.10198717948671</v>
      </c>
      <c r="N97">
        <f t="shared" si="14"/>
        <v>0.95828401535013308</v>
      </c>
      <c r="O97">
        <f t="shared" si="15"/>
        <v>0</v>
      </c>
      <c r="P97">
        <f t="shared" si="19"/>
        <v>18</v>
      </c>
    </row>
    <row r="98" spans="2:16" x14ac:dyDescent="0.25">
      <c r="B98">
        <v>92</v>
      </c>
      <c r="C98">
        <f>COUNTIF(audusd_d!E93:E4819,B98)</f>
        <v>12</v>
      </c>
      <c r="D98">
        <f>COUNTIFS(audusd_d!E93:E4819,Лист1!C98,audusd_d!L93:L4819,"&gt;0")</f>
        <v>6</v>
      </c>
      <c r="E98">
        <f>COUNTIFS(audusd_d!E93:E4819,Лист1!C98,audusd_d!L93:L4819,"&lt;0")</f>
        <v>7</v>
      </c>
      <c r="F98">
        <f t="shared" si="20"/>
        <v>-1</v>
      </c>
      <c r="G98">
        <f t="shared" si="16"/>
        <v>251</v>
      </c>
      <c r="H98" s="7">
        <f t="shared" si="11"/>
        <v>0.8999997225951939</v>
      </c>
      <c r="I98" s="6">
        <f>SUMIF(audusd_d!E93:E4819,B98,audusd_d!L93:L4819)/C98</f>
        <v>0.89750000000000474</v>
      </c>
      <c r="J98" s="6">
        <f t="shared" si="17"/>
        <v>7.0800961538459353</v>
      </c>
      <c r="K98">
        <f t="shared" si="12"/>
        <v>0.11606813919331015</v>
      </c>
      <c r="L98">
        <f t="shared" si="13"/>
        <v>0</v>
      </c>
      <c r="M98">
        <f t="shared" si="18"/>
        <v>149.10198717948671</v>
      </c>
      <c r="N98">
        <f t="shared" si="14"/>
        <v>0.95828401535013308</v>
      </c>
      <c r="O98">
        <f t="shared" si="15"/>
        <v>0</v>
      </c>
      <c r="P98">
        <f t="shared" si="19"/>
        <v>18</v>
      </c>
    </row>
    <row r="99" spans="2:16" x14ac:dyDescent="0.25">
      <c r="B99">
        <v>93</v>
      </c>
      <c r="C99">
        <f>COUNTIF(audusd_d!E94:E4820,B99)</f>
        <v>12</v>
      </c>
      <c r="D99">
        <f>COUNTIFS(audusd_d!E94:E4820,Лист1!C99,audusd_d!L94:L4820,"&gt;0")</f>
        <v>6</v>
      </c>
      <c r="E99">
        <f>COUNTIFS(audusd_d!E94:E4820,Лист1!C99,audusd_d!L94:L4820,"&lt;0")</f>
        <v>7</v>
      </c>
      <c r="F99">
        <f t="shared" si="20"/>
        <v>-1</v>
      </c>
      <c r="G99">
        <f t="shared" si="16"/>
        <v>250</v>
      </c>
      <c r="H99" s="7">
        <f t="shared" si="11"/>
        <v>0.88286143000534922</v>
      </c>
      <c r="I99" s="6">
        <f>SUMIF(audusd_d!E94:E4820,B99,audusd_d!L94:L4820)/C99</f>
        <v>-0.11250000000001077</v>
      </c>
      <c r="J99" s="6">
        <f t="shared" si="17"/>
        <v>6.9675961538459248</v>
      </c>
      <c r="K99">
        <f t="shared" si="12"/>
        <v>0.10072050062157786</v>
      </c>
      <c r="L99">
        <f t="shared" si="13"/>
        <v>-0.11250000000001077</v>
      </c>
      <c r="M99">
        <f t="shared" si="18"/>
        <v>148.9894871794867</v>
      </c>
      <c r="N99">
        <f t="shared" si="14"/>
        <v>0.95584147560280464</v>
      </c>
      <c r="O99">
        <f t="shared" si="15"/>
        <v>-1</v>
      </c>
      <c r="P99">
        <f t="shared" si="19"/>
        <v>17</v>
      </c>
    </row>
    <row r="100" spans="2:16" x14ac:dyDescent="0.25">
      <c r="B100">
        <v>94</v>
      </c>
      <c r="C100">
        <f>COUNTIF(audusd_d!E95:E4821,B100)</f>
        <v>13</v>
      </c>
      <c r="D100">
        <f>COUNTIFS(audusd_d!E95:E4821,Лист1!C100,audusd_d!L95:L4821,"&gt;0")</f>
        <v>9</v>
      </c>
      <c r="E100">
        <f>COUNTIFS(audusd_d!E95:E4821,Лист1!C100,audusd_d!L95:L4821,"&lt;0")</f>
        <v>4</v>
      </c>
      <c r="F100">
        <f t="shared" si="20"/>
        <v>5</v>
      </c>
      <c r="G100">
        <f t="shared" si="16"/>
        <v>255</v>
      </c>
      <c r="H100" s="7">
        <f t="shared" si="11"/>
        <v>0.96855289295457248</v>
      </c>
      <c r="I100" s="6">
        <f>SUMIF(audusd_d!E95:E4821,B100,audusd_d!L95:L4821)/C100</f>
        <v>0.13384615384618515</v>
      </c>
      <c r="J100" s="6">
        <f t="shared" si="17"/>
        <v>7.1014423076921096</v>
      </c>
      <c r="K100">
        <f t="shared" si="12"/>
        <v>0.11898025523000033</v>
      </c>
      <c r="L100">
        <f t="shared" si="13"/>
        <v>0.66923076923092573</v>
      </c>
      <c r="M100">
        <f t="shared" si="18"/>
        <v>149.65871794871762</v>
      </c>
      <c r="N100">
        <f t="shared" si="14"/>
        <v>0.97037145563819638</v>
      </c>
      <c r="O100">
        <f t="shared" si="15"/>
        <v>1</v>
      </c>
      <c r="P100">
        <f t="shared" si="19"/>
        <v>18</v>
      </c>
    </row>
    <row r="101" spans="2:16" x14ac:dyDescent="0.25">
      <c r="B101">
        <v>95</v>
      </c>
      <c r="C101">
        <f>COUNTIF(audusd_d!E96:E4822,B101)</f>
        <v>12</v>
      </c>
      <c r="D101">
        <f>COUNTIFS(audusd_d!E96:E4822,Лист1!C101,audusd_d!L96:L4822,"&gt;0")</f>
        <v>6</v>
      </c>
      <c r="E101">
        <f>COUNTIFS(audusd_d!E96:E4822,Лист1!C101,audusd_d!L96:L4822,"&lt;0")</f>
        <v>7</v>
      </c>
      <c r="F101">
        <f t="shared" si="20"/>
        <v>-1</v>
      </c>
      <c r="G101">
        <f t="shared" si="16"/>
        <v>254</v>
      </c>
      <c r="H101" s="7">
        <f t="shared" si="11"/>
        <v>0.9514146003647278</v>
      </c>
      <c r="I101" s="6">
        <f>SUMIF(audusd_d!E96:E4822,B101,audusd_d!L96:L4822)/C101</f>
        <v>-0.52833333333333898</v>
      </c>
      <c r="J101" s="6">
        <f t="shared" si="17"/>
        <v>6.573108974358771</v>
      </c>
      <c r="K101">
        <f t="shared" si="12"/>
        <v>4.6903197048685841E-2</v>
      </c>
      <c r="L101">
        <f t="shared" si="13"/>
        <v>-0.52833333333333898</v>
      </c>
      <c r="M101">
        <f t="shared" si="18"/>
        <v>149.13038461538429</v>
      </c>
      <c r="N101">
        <f t="shared" si="14"/>
        <v>0.95890056526926226</v>
      </c>
      <c r="O101">
        <f t="shared" si="15"/>
        <v>-1</v>
      </c>
      <c r="P101">
        <f t="shared" si="19"/>
        <v>17</v>
      </c>
    </row>
    <row r="102" spans="2:16" x14ac:dyDescent="0.25">
      <c r="B102">
        <v>96</v>
      </c>
      <c r="C102">
        <f>COUNTIF(audusd_d!E97:E4823,B102)</f>
        <v>12</v>
      </c>
      <c r="D102">
        <f>COUNTIFS(audusd_d!E97:E4823,Лист1!C102,audusd_d!L97:L4823,"&gt;0")</f>
        <v>6</v>
      </c>
      <c r="E102">
        <f>COUNTIFS(audusd_d!E97:E4823,Лист1!C102,audusd_d!L97:L4823,"&lt;0")</f>
        <v>7</v>
      </c>
      <c r="F102">
        <f t="shared" si="20"/>
        <v>-1</v>
      </c>
      <c r="G102">
        <f t="shared" si="16"/>
        <v>253</v>
      </c>
      <c r="H102" s="7">
        <f t="shared" si="11"/>
        <v>0.93427630777488313</v>
      </c>
      <c r="I102" s="6">
        <f>SUMIF(audusd_d!E97:E4823,B102,audusd_d!L97:L4823)/C102</f>
        <v>2.1324999999999812</v>
      </c>
      <c r="J102" s="6">
        <f t="shared" si="17"/>
        <v>8.7056089743587517</v>
      </c>
      <c r="K102">
        <f t="shared" si="12"/>
        <v>0.33782621264171464</v>
      </c>
      <c r="L102">
        <f t="shared" si="13"/>
        <v>0</v>
      </c>
      <c r="M102">
        <f t="shared" si="18"/>
        <v>149.13038461538429</v>
      </c>
      <c r="N102">
        <f t="shared" si="14"/>
        <v>0.95890056526926226</v>
      </c>
      <c r="O102">
        <f t="shared" si="15"/>
        <v>0</v>
      </c>
      <c r="P102">
        <f t="shared" si="19"/>
        <v>17</v>
      </c>
    </row>
    <row r="103" spans="2:16" x14ac:dyDescent="0.25">
      <c r="B103">
        <v>97</v>
      </c>
      <c r="C103">
        <f>COUNTIF(audusd_d!E98:E4824,B103)</f>
        <v>12</v>
      </c>
      <c r="D103">
        <f>COUNTIFS(audusd_d!E98:E4824,Лист1!C103,audusd_d!L98:L4824,"&gt;0")</f>
        <v>6</v>
      </c>
      <c r="E103">
        <f>COUNTIFS(audusd_d!E98:E4824,Лист1!C103,audusd_d!L98:L4824,"&lt;0")</f>
        <v>7</v>
      </c>
      <c r="F103">
        <f t="shared" si="20"/>
        <v>-1</v>
      </c>
      <c r="G103">
        <f t="shared" si="16"/>
        <v>252</v>
      </c>
      <c r="H103" s="7">
        <f t="shared" si="11"/>
        <v>0.91713801518503857</v>
      </c>
      <c r="I103" s="6">
        <f>SUMIF(audusd_d!E98:E4824,B103,audusd_d!L98:L4824)/C103</f>
        <v>-0.46166666666666578</v>
      </c>
      <c r="J103" s="6">
        <f t="shared" si="17"/>
        <v>8.2439423076920857</v>
      </c>
      <c r="K103">
        <f t="shared" si="12"/>
        <v>0.27484405139179702</v>
      </c>
      <c r="L103">
        <f t="shared" si="13"/>
        <v>-0.46166666666666578</v>
      </c>
      <c r="M103">
        <f t="shared" si="18"/>
        <v>148.66871794871761</v>
      </c>
      <c r="N103">
        <f t="shared" si="14"/>
        <v>0.9488771058617077</v>
      </c>
      <c r="O103">
        <f t="shared" si="15"/>
        <v>-1</v>
      </c>
      <c r="P103">
        <f t="shared" si="19"/>
        <v>16</v>
      </c>
    </row>
    <row r="104" spans="2:16" x14ac:dyDescent="0.25">
      <c r="B104">
        <v>98</v>
      </c>
      <c r="C104">
        <f>COUNTIF(audusd_d!E99:E4825,B104)</f>
        <v>12</v>
      </c>
      <c r="D104">
        <f>COUNTIFS(audusd_d!E99:E4825,Лист1!C104,audusd_d!L99:L4825,"&gt;0")</f>
        <v>6</v>
      </c>
      <c r="E104">
        <f>COUNTIFS(audusd_d!E99:E4825,Лист1!C104,audusd_d!L99:L4825,"&lt;0")</f>
        <v>7</v>
      </c>
      <c r="F104">
        <f t="shared" si="20"/>
        <v>-1</v>
      </c>
      <c r="G104">
        <f t="shared" si="16"/>
        <v>251</v>
      </c>
      <c r="H104" s="7">
        <f t="shared" si="11"/>
        <v>0.8999997225951939</v>
      </c>
      <c r="I104" s="6">
        <f>SUMIF(audusd_d!E99:E4825,B104,audusd_d!L99:L4825)/C104</f>
        <v>3.7499999999999845</v>
      </c>
      <c r="J104" s="6">
        <f t="shared" si="17"/>
        <v>11.99394230769207</v>
      </c>
      <c r="K104">
        <f t="shared" si="12"/>
        <v>0.78643200378282319</v>
      </c>
      <c r="L104">
        <f t="shared" si="13"/>
        <v>0</v>
      </c>
      <c r="M104">
        <f t="shared" si="18"/>
        <v>148.66871794871761</v>
      </c>
      <c r="N104">
        <f t="shared" si="14"/>
        <v>0.9488771058617077</v>
      </c>
      <c r="O104">
        <f t="shared" si="15"/>
        <v>0</v>
      </c>
      <c r="P104">
        <f t="shared" si="19"/>
        <v>16</v>
      </c>
    </row>
    <row r="105" spans="2:16" x14ac:dyDescent="0.25">
      <c r="B105">
        <v>99</v>
      </c>
      <c r="C105">
        <f>COUNTIF(audusd_d!E100:E4826,B105)</f>
        <v>12</v>
      </c>
      <c r="D105">
        <f>COUNTIFS(audusd_d!E100:E4826,Лист1!C105,audusd_d!L100:L4826,"&gt;0")</f>
        <v>6</v>
      </c>
      <c r="E105">
        <f>COUNTIFS(audusd_d!E100:E4826,Лист1!C105,audusd_d!L100:L4826,"&lt;0")</f>
        <v>7</v>
      </c>
      <c r="F105">
        <f t="shared" si="20"/>
        <v>-1</v>
      </c>
      <c r="G105">
        <f t="shared" si="16"/>
        <v>250</v>
      </c>
      <c r="H105" s="7">
        <f t="shared" si="11"/>
        <v>0.88286143000534922</v>
      </c>
      <c r="I105" s="6">
        <f>SUMIF(audusd_d!E100:E4826,B105,audusd_d!L100:L4826)/C105</f>
        <v>1.9433333333333389</v>
      </c>
      <c r="J105" s="6">
        <f t="shared" si="17"/>
        <v>13.937275641025408</v>
      </c>
      <c r="K105">
        <f t="shared" si="12"/>
        <v>1.051548249333019</v>
      </c>
      <c r="L105">
        <f t="shared" si="13"/>
        <v>0</v>
      </c>
      <c r="M105">
        <f t="shared" si="18"/>
        <v>148.66871794871761</v>
      </c>
      <c r="N105">
        <f t="shared" si="14"/>
        <v>0.9488771058617077</v>
      </c>
      <c r="O105">
        <f t="shared" si="15"/>
        <v>0</v>
      </c>
      <c r="P105">
        <f t="shared" si="19"/>
        <v>16</v>
      </c>
    </row>
    <row r="106" spans="2:16" x14ac:dyDescent="0.25">
      <c r="B106">
        <v>100</v>
      </c>
      <c r="C106">
        <f>COUNTIF(audusd_d!E101:E4827,B106)</f>
        <v>12</v>
      </c>
      <c r="D106">
        <f>COUNTIFS(audusd_d!E101:E4827,Лист1!C106,audusd_d!L101:L4827,"&gt;0")</f>
        <v>6</v>
      </c>
      <c r="E106">
        <f>COUNTIFS(audusd_d!E101:E4827,Лист1!C106,audusd_d!L101:L4827,"&lt;0")</f>
        <v>7</v>
      </c>
      <c r="F106">
        <f t="shared" si="20"/>
        <v>-1</v>
      </c>
      <c r="G106">
        <f t="shared" si="16"/>
        <v>249</v>
      </c>
      <c r="H106" s="7">
        <f t="shared" si="11"/>
        <v>0.86572313741550455</v>
      </c>
      <c r="I106" s="6">
        <f>SUMIF(audusd_d!E101:E4827,B106,audusd_d!L101:L4827)/C106</f>
        <v>1.9991666666666583</v>
      </c>
      <c r="J106" s="6">
        <f t="shared" si="17"/>
        <v>15.936442307692067</v>
      </c>
      <c r="K106">
        <f t="shared" si="12"/>
        <v>1.3242814710632571</v>
      </c>
      <c r="L106">
        <f t="shared" si="13"/>
        <v>0</v>
      </c>
      <c r="M106">
        <f t="shared" si="18"/>
        <v>148.66871794871761</v>
      </c>
      <c r="N106">
        <f t="shared" si="14"/>
        <v>0.9488771058617077</v>
      </c>
      <c r="O106">
        <f t="shared" si="15"/>
        <v>0</v>
      </c>
      <c r="P106">
        <f t="shared" si="19"/>
        <v>16</v>
      </c>
    </row>
    <row r="107" spans="2:16" x14ac:dyDescent="0.25">
      <c r="B107">
        <v>101</v>
      </c>
      <c r="C107">
        <f>COUNTIF(audusd_d!E102:E4828,B107)</f>
        <v>13</v>
      </c>
      <c r="D107">
        <f>COUNTIFS(audusd_d!E102:E4828,Лист1!C107,audusd_d!L102:L4828,"&gt;0")</f>
        <v>9</v>
      </c>
      <c r="E107">
        <f>COUNTIFS(audusd_d!E102:E4828,Лист1!C107,audusd_d!L102:L4828,"&lt;0")</f>
        <v>4</v>
      </c>
      <c r="F107">
        <f t="shared" si="20"/>
        <v>5</v>
      </c>
      <c r="G107">
        <f t="shared" si="16"/>
        <v>254</v>
      </c>
      <c r="H107" s="7">
        <f t="shared" si="11"/>
        <v>0.9514146003647278</v>
      </c>
      <c r="I107" s="6">
        <f>SUMIF(audusd_d!E102:E4828,B107,audusd_d!L102:L4828)/C107</f>
        <v>0.90615384615385153</v>
      </c>
      <c r="J107" s="6">
        <f t="shared" si="17"/>
        <v>16.842596153845918</v>
      </c>
      <c r="K107">
        <f t="shared" si="12"/>
        <v>1.447902108584618</v>
      </c>
      <c r="L107">
        <f t="shared" si="13"/>
        <v>4.5307692307692573</v>
      </c>
      <c r="M107">
        <f t="shared" si="18"/>
        <v>153.19948717948688</v>
      </c>
      <c r="N107">
        <f t="shared" si="14"/>
        <v>1.0472467408139365</v>
      </c>
      <c r="O107">
        <f t="shared" si="15"/>
        <v>1</v>
      </c>
      <c r="P107">
        <f t="shared" si="19"/>
        <v>17</v>
      </c>
    </row>
    <row r="108" spans="2:16" x14ac:dyDescent="0.25">
      <c r="B108">
        <v>102</v>
      </c>
      <c r="C108">
        <f>COUNTIF(audusd_d!E103:E4829,B108)</f>
        <v>12</v>
      </c>
      <c r="D108">
        <f>COUNTIFS(audusd_d!E103:E4829,Лист1!C108,audusd_d!L103:L4829,"&gt;0")</f>
        <v>6</v>
      </c>
      <c r="E108">
        <f>COUNTIFS(audusd_d!E103:E4829,Лист1!C108,audusd_d!L103:L4829,"&lt;0")</f>
        <v>7</v>
      </c>
      <c r="F108">
        <f t="shared" si="20"/>
        <v>-1</v>
      </c>
      <c r="G108">
        <f t="shared" si="16"/>
        <v>253</v>
      </c>
      <c r="H108" s="7">
        <f t="shared" si="11"/>
        <v>0.93427630777488313</v>
      </c>
      <c r="I108" s="6">
        <f>SUMIF(audusd_d!E103:E4829,B108,audusd_d!L103:L4829)/C108</f>
        <v>1.4091666666666096</v>
      </c>
      <c r="J108" s="6">
        <f t="shared" si="17"/>
        <v>18.251762820512528</v>
      </c>
      <c r="K108">
        <f t="shared" si="12"/>
        <v>1.6401454924719947</v>
      </c>
      <c r="L108">
        <f t="shared" si="13"/>
        <v>0</v>
      </c>
      <c r="M108">
        <f t="shared" si="18"/>
        <v>153.19948717948688</v>
      </c>
      <c r="N108">
        <f t="shared" si="14"/>
        <v>1.0472467408139365</v>
      </c>
      <c r="O108">
        <f t="shared" si="15"/>
        <v>0</v>
      </c>
      <c r="P108">
        <f t="shared" si="19"/>
        <v>17</v>
      </c>
    </row>
    <row r="109" spans="2:16" x14ac:dyDescent="0.25">
      <c r="B109">
        <v>103</v>
      </c>
      <c r="C109">
        <f>COUNTIF(audusd_d!E104:E4830,B109)</f>
        <v>12</v>
      </c>
      <c r="D109">
        <f>COUNTIFS(audusd_d!E104:E4830,Лист1!C109,audusd_d!L104:L4830,"&gt;0")</f>
        <v>6</v>
      </c>
      <c r="E109">
        <f>COUNTIFS(audusd_d!E104:E4830,Лист1!C109,audusd_d!L104:L4830,"&lt;0")</f>
        <v>7</v>
      </c>
      <c r="F109">
        <f t="shared" si="20"/>
        <v>-1</v>
      </c>
      <c r="G109">
        <f t="shared" si="16"/>
        <v>252</v>
      </c>
      <c r="H109" s="7">
        <f t="shared" si="11"/>
        <v>0.91713801518503857</v>
      </c>
      <c r="I109" s="6">
        <f>SUMIF(audusd_d!E104:E4830,B109,audusd_d!L104:L4830)/C109</f>
        <v>-0.91833333333331757</v>
      </c>
      <c r="J109" s="6">
        <f t="shared" si="17"/>
        <v>17.33342948717921</v>
      </c>
      <c r="K109">
        <f t="shared" si="12"/>
        <v>1.514863287242016</v>
      </c>
      <c r="L109">
        <f t="shared" si="13"/>
        <v>-0.91833333333331757</v>
      </c>
      <c r="M109">
        <f t="shared" si="18"/>
        <v>152.28115384615356</v>
      </c>
      <c r="N109">
        <f t="shared" si="14"/>
        <v>1.0273083793209314</v>
      </c>
      <c r="O109">
        <f t="shared" si="15"/>
        <v>-1</v>
      </c>
      <c r="P109">
        <f t="shared" si="19"/>
        <v>16</v>
      </c>
    </row>
    <row r="110" spans="2:16" x14ac:dyDescent="0.25">
      <c r="B110">
        <v>104</v>
      </c>
      <c r="C110">
        <f>COUNTIF(audusd_d!E105:E4831,B110)</f>
        <v>12</v>
      </c>
      <c r="D110">
        <f>COUNTIFS(audusd_d!E105:E4831,Лист1!C110,audusd_d!L105:L4831,"&gt;0")</f>
        <v>6</v>
      </c>
      <c r="E110">
        <f>COUNTIFS(audusd_d!E105:E4831,Лист1!C110,audusd_d!L105:L4831,"&lt;0")</f>
        <v>7</v>
      </c>
      <c r="F110">
        <f t="shared" si="20"/>
        <v>-1</v>
      </c>
      <c r="G110">
        <f t="shared" si="16"/>
        <v>251</v>
      </c>
      <c r="H110" s="7">
        <f t="shared" si="11"/>
        <v>0.8999997225951939</v>
      </c>
      <c r="I110" s="6">
        <f>SUMIF(audusd_d!E105:E4831,B110,audusd_d!L105:L4831)/C110</f>
        <v>-1.4083333333332979</v>
      </c>
      <c r="J110" s="6">
        <f t="shared" si="17"/>
        <v>15.925096153845912</v>
      </c>
      <c r="K110">
        <f t="shared" si="12"/>
        <v>1.3227335895662791</v>
      </c>
      <c r="L110">
        <f t="shared" si="13"/>
        <v>-1.4083333333332979</v>
      </c>
      <c r="M110">
        <f t="shared" si="18"/>
        <v>150.87282051282025</v>
      </c>
      <c r="N110">
        <f t="shared" si="14"/>
        <v>0.99673140026178586</v>
      </c>
      <c r="O110">
        <f t="shared" si="15"/>
        <v>-1</v>
      </c>
      <c r="P110">
        <f t="shared" si="19"/>
        <v>15</v>
      </c>
    </row>
    <row r="111" spans="2:16" x14ac:dyDescent="0.25">
      <c r="B111">
        <v>105</v>
      </c>
      <c r="C111">
        <f>COUNTIF(audusd_d!E106:E4832,B111)</f>
        <v>12</v>
      </c>
      <c r="D111">
        <f>COUNTIFS(audusd_d!E106:E4832,Лист1!C111,audusd_d!L106:L4832,"&gt;0")</f>
        <v>6</v>
      </c>
      <c r="E111">
        <f>COUNTIFS(audusd_d!E106:E4832,Лист1!C111,audusd_d!L106:L4832,"&lt;0")</f>
        <v>7</v>
      </c>
      <c r="F111">
        <f t="shared" si="20"/>
        <v>-1</v>
      </c>
      <c r="G111">
        <f t="shared" si="16"/>
        <v>250</v>
      </c>
      <c r="H111" s="7">
        <f t="shared" si="11"/>
        <v>0.88286143000534922</v>
      </c>
      <c r="I111" s="6">
        <f>SUMIF(audusd_d!E106:E4832,B111,audusd_d!L106:L4832)/C111</f>
        <v>-0.13666666666668292</v>
      </c>
      <c r="J111" s="6">
        <f t="shared" si="17"/>
        <v>15.788429487179229</v>
      </c>
      <c r="K111">
        <f t="shared" si="12"/>
        <v>1.304089050856915</v>
      </c>
      <c r="L111">
        <f t="shared" si="13"/>
        <v>-0.13666666666668292</v>
      </c>
      <c r="M111">
        <f t="shared" si="18"/>
        <v>150.73615384615357</v>
      </c>
      <c r="N111">
        <f t="shared" si="14"/>
        <v>0.99376416679095714</v>
      </c>
      <c r="O111">
        <f t="shared" si="15"/>
        <v>-1</v>
      </c>
      <c r="P111">
        <f t="shared" si="19"/>
        <v>14</v>
      </c>
    </row>
    <row r="112" spans="2:16" x14ac:dyDescent="0.25">
      <c r="B112">
        <v>106</v>
      </c>
      <c r="C112">
        <f>COUNTIF(audusd_d!E107:E4833,B112)</f>
        <v>12</v>
      </c>
      <c r="D112">
        <f>COUNTIFS(audusd_d!E107:E4833,Лист1!C112,audusd_d!L107:L4833,"&gt;0")</f>
        <v>6</v>
      </c>
      <c r="E112">
        <f>COUNTIFS(audusd_d!E107:E4833,Лист1!C112,audusd_d!L107:L4833,"&lt;0")</f>
        <v>7</v>
      </c>
      <c r="F112">
        <f t="shared" si="20"/>
        <v>-1</v>
      </c>
      <c r="G112">
        <f t="shared" si="16"/>
        <v>249</v>
      </c>
      <c r="H112" s="7">
        <f t="shared" si="11"/>
        <v>0.86572313741550455</v>
      </c>
      <c r="I112" s="6">
        <f>SUMIF(audusd_d!E107:E4833,B112,audusd_d!L107:L4833)/C112</f>
        <v>2.1600000000000046</v>
      </c>
      <c r="J112" s="6">
        <f t="shared" si="17"/>
        <v>17.948429487179233</v>
      </c>
      <c r="K112">
        <f t="shared" si="12"/>
        <v>1.5987637114341477</v>
      </c>
      <c r="L112">
        <f t="shared" si="13"/>
        <v>0</v>
      </c>
      <c r="M112">
        <f t="shared" si="18"/>
        <v>150.73615384615357</v>
      </c>
      <c r="N112">
        <f t="shared" si="14"/>
        <v>0.99376416679095714</v>
      </c>
      <c r="O112">
        <f t="shared" si="15"/>
        <v>0</v>
      </c>
      <c r="P112">
        <f t="shared" si="19"/>
        <v>14</v>
      </c>
    </row>
    <row r="113" spans="2:16" x14ac:dyDescent="0.25">
      <c r="B113">
        <v>107</v>
      </c>
      <c r="C113">
        <f>COUNTIF(audusd_d!E108:E4834,B113)</f>
        <v>12</v>
      </c>
      <c r="D113">
        <f>COUNTIFS(audusd_d!E108:E4834,Лист1!C113,audusd_d!L108:L4834,"&gt;0")</f>
        <v>6</v>
      </c>
      <c r="E113">
        <f>COUNTIFS(audusd_d!E108:E4834,Лист1!C113,audusd_d!L108:L4834,"&lt;0")</f>
        <v>7</v>
      </c>
      <c r="F113">
        <f t="shared" si="20"/>
        <v>-1</v>
      </c>
      <c r="G113">
        <f t="shared" si="16"/>
        <v>248</v>
      </c>
      <c r="H113" s="7">
        <f t="shared" si="11"/>
        <v>0.84858484482565988</v>
      </c>
      <c r="I113" s="6">
        <f>SUMIF(audusd_d!E108:E4834,B113,audusd_d!L108:L4834)/C113</f>
        <v>-1.0966666666666718</v>
      </c>
      <c r="J113" s="6">
        <f t="shared" si="17"/>
        <v>16.851762820512562</v>
      </c>
      <c r="K113">
        <f t="shared" si="12"/>
        <v>1.449152656912682</v>
      </c>
      <c r="L113">
        <f t="shared" si="13"/>
        <v>-1.0966666666666718</v>
      </c>
      <c r="M113">
        <f t="shared" si="18"/>
        <v>149.63948717948691</v>
      </c>
      <c r="N113">
        <f t="shared" si="14"/>
        <v>0.96995392747626108</v>
      </c>
      <c r="O113">
        <f t="shared" si="15"/>
        <v>-1</v>
      </c>
      <c r="P113">
        <f t="shared" si="19"/>
        <v>13</v>
      </c>
    </row>
    <row r="114" spans="2:16" x14ac:dyDescent="0.25">
      <c r="B114">
        <v>108</v>
      </c>
      <c r="C114">
        <f>COUNTIF(audusd_d!E109:E4835,B114)</f>
        <v>13</v>
      </c>
      <c r="D114">
        <f>COUNTIFS(audusd_d!E109:E4835,Лист1!C114,audusd_d!L109:L4835,"&gt;0")</f>
        <v>9</v>
      </c>
      <c r="E114">
        <f>COUNTIFS(audusd_d!E109:E4835,Лист1!C114,audusd_d!L109:L4835,"&lt;0")</f>
        <v>4</v>
      </c>
      <c r="F114">
        <f t="shared" si="20"/>
        <v>5</v>
      </c>
      <c r="G114">
        <f t="shared" si="16"/>
        <v>253</v>
      </c>
      <c r="H114" s="7">
        <f t="shared" si="11"/>
        <v>0.93427630777488313</v>
      </c>
      <c r="I114" s="6">
        <f>SUMIF(audusd_d!E109:E4835,B114,audusd_d!L109:L4835)/C114</f>
        <v>0.85230769230769909</v>
      </c>
      <c r="J114" s="6">
        <f t="shared" si="17"/>
        <v>17.704070512820262</v>
      </c>
      <c r="K114">
        <f t="shared" si="12"/>
        <v>1.5654274161433004</v>
      </c>
      <c r="L114">
        <f t="shared" si="13"/>
        <v>4.2615384615384952</v>
      </c>
      <c r="M114">
        <f t="shared" si="18"/>
        <v>153.9010256410254</v>
      </c>
      <c r="N114">
        <f t="shared" si="14"/>
        <v>1.0624781681613795</v>
      </c>
      <c r="O114">
        <f t="shared" si="15"/>
        <v>1</v>
      </c>
      <c r="P114">
        <f t="shared" si="19"/>
        <v>14</v>
      </c>
    </row>
    <row r="115" spans="2:16" x14ac:dyDescent="0.25">
      <c r="B115">
        <v>109</v>
      </c>
      <c r="C115">
        <f>COUNTIF(audusd_d!E110:E4836,B115)</f>
        <v>12</v>
      </c>
      <c r="D115">
        <f>COUNTIFS(audusd_d!E110:E4836,Лист1!C115,audusd_d!L110:L4836,"&gt;0")</f>
        <v>6</v>
      </c>
      <c r="E115">
        <f>COUNTIFS(audusd_d!E110:E4836,Лист1!C115,audusd_d!L110:L4836,"&lt;0")</f>
        <v>7</v>
      </c>
      <c r="F115">
        <f t="shared" si="20"/>
        <v>-1</v>
      </c>
      <c r="G115">
        <f t="shared" si="16"/>
        <v>252</v>
      </c>
      <c r="H115" s="7">
        <f t="shared" si="11"/>
        <v>0.91713801518503857</v>
      </c>
      <c r="I115" s="6">
        <f>SUMIF(audusd_d!E110:E4836,B115,audusd_d!L110:L4836)/C115</f>
        <v>2.2550000000000345</v>
      </c>
      <c r="J115" s="6">
        <f t="shared" si="17"/>
        <v>19.959070512820297</v>
      </c>
      <c r="K115">
        <f t="shared" si="12"/>
        <v>1.8730623048477768</v>
      </c>
      <c r="L115">
        <f t="shared" si="13"/>
        <v>0</v>
      </c>
      <c r="M115">
        <f t="shared" si="18"/>
        <v>153.9010256410254</v>
      </c>
      <c r="N115">
        <f t="shared" si="14"/>
        <v>1.0624781681613795</v>
      </c>
      <c r="O115">
        <f t="shared" si="15"/>
        <v>0</v>
      </c>
      <c r="P115">
        <f t="shared" si="19"/>
        <v>14</v>
      </c>
    </row>
    <row r="116" spans="2:16" x14ac:dyDescent="0.25">
      <c r="B116">
        <v>110</v>
      </c>
      <c r="C116">
        <f>COUNTIF(audusd_d!E111:E4837,B116)</f>
        <v>12</v>
      </c>
      <c r="D116">
        <f>COUNTIFS(audusd_d!E111:E4837,Лист1!C116,audusd_d!L111:L4837,"&gt;0")</f>
        <v>6</v>
      </c>
      <c r="E116">
        <f>COUNTIFS(audusd_d!E111:E4837,Лист1!C116,audusd_d!L111:L4837,"&lt;0")</f>
        <v>7</v>
      </c>
      <c r="F116">
        <f t="shared" si="20"/>
        <v>-1</v>
      </c>
      <c r="G116">
        <f t="shared" si="16"/>
        <v>251</v>
      </c>
      <c r="H116" s="7">
        <f t="shared" si="11"/>
        <v>0.8999997225951939</v>
      </c>
      <c r="I116" s="6">
        <f>SUMIF(audusd_d!E111:E4837,B116,audusd_d!L111:L4837)/C116</f>
        <v>-2.4141666666666515</v>
      </c>
      <c r="J116" s="6">
        <f t="shared" si="17"/>
        <v>17.544903846153645</v>
      </c>
      <c r="K116">
        <f t="shared" si="12"/>
        <v>1.5437133497195989</v>
      </c>
      <c r="L116">
        <f t="shared" si="13"/>
        <v>-2.4141666666666515</v>
      </c>
      <c r="M116">
        <f t="shared" si="18"/>
        <v>151.48685897435874</v>
      </c>
      <c r="N116">
        <f t="shared" si="14"/>
        <v>1.0100630744724173</v>
      </c>
      <c r="O116">
        <f t="shared" si="15"/>
        <v>-1</v>
      </c>
      <c r="P116">
        <f t="shared" si="19"/>
        <v>13</v>
      </c>
    </row>
    <row r="117" spans="2:16" x14ac:dyDescent="0.25">
      <c r="B117">
        <v>111</v>
      </c>
      <c r="C117">
        <f>COUNTIF(audusd_d!E112:E4838,B117)</f>
        <v>12</v>
      </c>
      <c r="D117">
        <f>COUNTIFS(audusd_d!E112:E4838,Лист1!C117,audusd_d!L112:L4838,"&gt;0")</f>
        <v>6</v>
      </c>
      <c r="E117">
        <f>COUNTIFS(audusd_d!E112:E4838,Лист1!C117,audusd_d!L112:L4838,"&lt;0")</f>
        <v>7</v>
      </c>
      <c r="F117">
        <f t="shared" si="20"/>
        <v>-1</v>
      </c>
      <c r="G117">
        <f t="shared" si="16"/>
        <v>250</v>
      </c>
      <c r="H117" s="7">
        <f t="shared" si="11"/>
        <v>0.88286143000534922</v>
      </c>
      <c r="I117" s="6">
        <f>SUMIF(audusd_d!E112:E4838,B117,audusd_d!L112:L4838)/C117</f>
        <v>1.3841666666666586</v>
      </c>
      <c r="J117" s="6">
        <f t="shared" si="17"/>
        <v>18.929070512820303</v>
      </c>
      <c r="K117">
        <f t="shared" si="12"/>
        <v>1.7325461472577086</v>
      </c>
      <c r="L117">
        <f t="shared" si="13"/>
        <v>0</v>
      </c>
      <c r="M117">
        <f t="shared" si="18"/>
        <v>151.48685897435874</v>
      </c>
      <c r="N117">
        <f t="shared" si="14"/>
        <v>1.0100630744724173</v>
      </c>
      <c r="O117">
        <f t="shared" si="15"/>
        <v>0</v>
      </c>
      <c r="P117">
        <f t="shared" si="19"/>
        <v>13</v>
      </c>
    </row>
    <row r="118" spans="2:16" x14ac:dyDescent="0.25">
      <c r="B118">
        <v>112</v>
      </c>
      <c r="C118">
        <f>COUNTIF(audusd_d!E113:E4839,B118)</f>
        <v>12</v>
      </c>
      <c r="D118">
        <f>COUNTIFS(audusd_d!E113:E4839,Лист1!C118,audusd_d!L113:L4839,"&gt;0")</f>
        <v>6</v>
      </c>
      <c r="E118">
        <f>COUNTIFS(audusd_d!E113:E4839,Лист1!C118,audusd_d!L113:L4839,"&lt;0")</f>
        <v>7</v>
      </c>
      <c r="F118">
        <f t="shared" si="20"/>
        <v>-1</v>
      </c>
      <c r="G118">
        <f t="shared" si="16"/>
        <v>249</v>
      </c>
      <c r="H118" s="7">
        <f t="shared" si="11"/>
        <v>0.86572313741550455</v>
      </c>
      <c r="I118" s="6">
        <f>SUMIF(audusd_d!E113:E4839,B118,audusd_d!L113:L4839)/C118</f>
        <v>2.0024999999999995</v>
      </c>
      <c r="J118" s="6">
        <f t="shared" si="17"/>
        <v>20.931570512820301</v>
      </c>
      <c r="K118">
        <f t="shared" si="12"/>
        <v>2.0057341138345173</v>
      </c>
      <c r="L118">
        <f t="shared" si="13"/>
        <v>0</v>
      </c>
      <c r="M118">
        <f t="shared" si="18"/>
        <v>151.48685897435874</v>
      </c>
      <c r="N118">
        <f t="shared" si="14"/>
        <v>1.0100630744724173</v>
      </c>
      <c r="O118">
        <f t="shared" si="15"/>
        <v>0</v>
      </c>
      <c r="P118">
        <f t="shared" si="19"/>
        <v>13</v>
      </c>
    </row>
    <row r="119" spans="2:16" x14ac:dyDescent="0.25">
      <c r="B119">
        <v>113</v>
      </c>
      <c r="C119">
        <f>COUNTIF(audusd_d!E114:E4840,B119)</f>
        <v>12</v>
      </c>
      <c r="D119">
        <f>COUNTIFS(audusd_d!E114:E4840,Лист1!C119,audusd_d!L114:L4840,"&gt;0")</f>
        <v>6</v>
      </c>
      <c r="E119">
        <f>COUNTIFS(audusd_d!E114:E4840,Лист1!C119,audusd_d!L114:L4840,"&lt;0")</f>
        <v>7</v>
      </c>
      <c r="F119">
        <f t="shared" si="20"/>
        <v>-1</v>
      </c>
      <c r="G119">
        <f t="shared" si="16"/>
        <v>248</v>
      </c>
      <c r="H119" s="7">
        <f t="shared" si="11"/>
        <v>0.84858484482565988</v>
      </c>
      <c r="I119" s="6">
        <f>SUMIF(audusd_d!E114:E4840,B119,audusd_d!L114:L4840)/C119</f>
        <v>-1.8524999999999796</v>
      </c>
      <c r="J119" s="6">
        <f t="shared" si="17"/>
        <v>19.079070512820323</v>
      </c>
      <c r="K119">
        <f t="shared" si="12"/>
        <v>1.7530096653533525</v>
      </c>
      <c r="L119">
        <f t="shared" si="13"/>
        <v>-1.8524999999999796</v>
      </c>
      <c r="M119">
        <f t="shared" si="18"/>
        <v>149.63435897435875</v>
      </c>
      <c r="N119">
        <f t="shared" si="14"/>
        <v>0.9698425866330791</v>
      </c>
      <c r="O119">
        <f t="shared" si="15"/>
        <v>-1</v>
      </c>
      <c r="P119">
        <f t="shared" si="19"/>
        <v>12</v>
      </c>
    </row>
    <row r="120" spans="2:16" x14ac:dyDescent="0.25">
      <c r="B120">
        <v>114</v>
      </c>
      <c r="C120">
        <f>COUNTIF(audusd_d!E115:E4841,B120)</f>
        <v>12</v>
      </c>
      <c r="D120">
        <f>COUNTIFS(audusd_d!E115:E4841,Лист1!C120,audusd_d!L115:L4841,"&gt;0")</f>
        <v>6</v>
      </c>
      <c r="E120">
        <f>COUNTIFS(audusd_d!E115:E4841,Лист1!C120,audusd_d!L115:L4841,"&lt;0")</f>
        <v>7</v>
      </c>
      <c r="F120">
        <f t="shared" si="20"/>
        <v>-1</v>
      </c>
      <c r="G120">
        <f t="shared" si="16"/>
        <v>247</v>
      </c>
      <c r="H120" s="7">
        <f t="shared" si="11"/>
        <v>0.83144655223581532</v>
      </c>
      <c r="I120" s="6">
        <f>SUMIF(audusd_d!E115:E4841,B120,audusd_d!L115:L4841)/C120</f>
        <v>0.48166666666663932</v>
      </c>
      <c r="J120" s="6">
        <f t="shared" si="17"/>
        <v>19.560737179486964</v>
      </c>
      <c r="K120">
        <f t="shared" si="12"/>
        <v>1.8187202956826853</v>
      </c>
      <c r="L120">
        <f t="shared" si="13"/>
        <v>0</v>
      </c>
      <c r="M120">
        <f t="shared" si="18"/>
        <v>149.63435897435875</v>
      </c>
      <c r="N120">
        <f t="shared" si="14"/>
        <v>0.9698425866330791</v>
      </c>
      <c r="O120">
        <f t="shared" si="15"/>
        <v>0</v>
      </c>
      <c r="P120">
        <f t="shared" si="19"/>
        <v>12</v>
      </c>
    </row>
    <row r="121" spans="2:16" x14ac:dyDescent="0.25">
      <c r="B121">
        <v>115</v>
      </c>
      <c r="C121">
        <f>COUNTIF(audusd_d!E116:E4842,B121)</f>
        <v>13</v>
      </c>
      <c r="D121">
        <f>COUNTIFS(audusd_d!E116:E4842,Лист1!C121,audusd_d!L116:L4842,"&gt;0")</f>
        <v>9</v>
      </c>
      <c r="E121">
        <f>COUNTIFS(audusd_d!E116:E4842,Лист1!C121,audusd_d!L116:L4842,"&lt;0")</f>
        <v>4</v>
      </c>
      <c r="F121">
        <f t="shared" si="20"/>
        <v>5</v>
      </c>
      <c r="G121">
        <f t="shared" si="16"/>
        <v>252</v>
      </c>
      <c r="H121" s="7">
        <f t="shared" si="11"/>
        <v>0.91713801518503857</v>
      </c>
      <c r="I121" s="6">
        <f>SUMIF(audusd_d!E116:E4842,B121,audusd_d!L116:L4842)/C121</f>
        <v>0.26692307692310047</v>
      </c>
      <c r="J121" s="6">
        <f t="shared" si="17"/>
        <v>19.827660256410063</v>
      </c>
      <c r="K121">
        <f t="shared" si="12"/>
        <v>1.8551348637810856</v>
      </c>
      <c r="L121">
        <f t="shared" si="13"/>
        <v>1.3346153846155024</v>
      </c>
      <c r="M121">
        <f t="shared" si="18"/>
        <v>150.96897435897424</v>
      </c>
      <c r="N121">
        <f t="shared" si="14"/>
        <v>0.99881904107147113</v>
      </c>
      <c r="O121">
        <f t="shared" si="15"/>
        <v>1</v>
      </c>
      <c r="P121">
        <f t="shared" si="19"/>
        <v>13</v>
      </c>
    </row>
    <row r="122" spans="2:16" x14ac:dyDescent="0.25">
      <c r="B122">
        <v>116</v>
      </c>
      <c r="C122">
        <f>COUNTIF(audusd_d!E117:E4843,B122)</f>
        <v>12</v>
      </c>
      <c r="D122">
        <f>COUNTIFS(audusd_d!E117:E4843,Лист1!C122,audusd_d!L117:L4843,"&gt;0")</f>
        <v>6</v>
      </c>
      <c r="E122">
        <f>COUNTIFS(audusd_d!E117:E4843,Лист1!C122,audusd_d!L117:L4843,"&lt;0")</f>
        <v>7</v>
      </c>
      <c r="F122">
        <f t="shared" si="20"/>
        <v>-1</v>
      </c>
      <c r="G122">
        <f t="shared" si="16"/>
        <v>251</v>
      </c>
      <c r="H122" s="7">
        <f t="shared" si="11"/>
        <v>0.8999997225951939</v>
      </c>
      <c r="I122" s="6">
        <f>SUMIF(audusd_d!E117:E4843,B122,audusd_d!L117:L4843)/C122</f>
        <v>1.3658333333333068</v>
      </c>
      <c r="J122" s="6">
        <f t="shared" si="17"/>
        <v>21.193493589743369</v>
      </c>
      <c r="K122">
        <f t="shared" si="12"/>
        <v>2.0414665646630588</v>
      </c>
      <c r="L122">
        <f t="shared" si="13"/>
        <v>0</v>
      </c>
      <c r="M122">
        <f t="shared" si="18"/>
        <v>150.96897435897424</v>
      </c>
      <c r="N122">
        <f t="shared" si="14"/>
        <v>0.99881904107147113</v>
      </c>
      <c r="O122">
        <f t="shared" si="15"/>
        <v>0</v>
      </c>
      <c r="P122">
        <f t="shared" si="19"/>
        <v>13</v>
      </c>
    </row>
    <row r="123" spans="2:16" x14ac:dyDescent="0.25">
      <c r="B123">
        <v>117</v>
      </c>
      <c r="C123">
        <f>COUNTIF(audusd_d!E118:E4844,B123)</f>
        <v>12</v>
      </c>
      <c r="D123">
        <f>COUNTIFS(audusd_d!E118:E4844,Лист1!C123,audusd_d!L118:L4844,"&gt;0")</f>
        <v>6</v>
      </c>
      <c r="E123">
        <f>COUNTIFS(audusd_d!E118:E4844,Лист1!C123,audusd_d!L118:L4844,"&lt;0")</f>
        <v>7</v>
      </c>
      <c r="F123">
        <f t="shared" si="20"/>
        <v>-1</v>
      </c>
      <c r="G123">
        <f t="shared" si="16"/>
        <v>250</v>
      </c>
      <c r="H123" s="7">
        <f t="shared" si="11"/>
        <v>0.88286143000534922</v>
      </c>
      <c r="I123" s="6">
        <f>SUMIF(audusd_d!E118:E4844,B123,audusd_d!L118:L4844)/C123</f>
        <v>-1.7500000000000107</v>
      </c>
      <c r="J123" s="6">
        <f t="shared" si="17"/>
        <v>19.443493589743358</v>
      </c>
      <c r="K123">
        <f t="shared" si="12"/>
        <v>1.8027255202139107</v>
      </c>
      <c r="L123">
        <f t="shared" si="13"/>
        <v>-1.7500000000000107</v>
      </c>
      <c r="M123">
        <f t="shared" si="18"/>
        <v>149.21897435897424</v>
      </c>
      <c r="N123">
        <f t="shared" si="14"/>
        <v>0.96082397833525401</v>
      </c>
      <c r="O123">
        <f t="shared" si="15"/>
        <v>-1</v>
      </c>
      <c r="P123">
        <f t="shared" si="19"/>
        <v>12</v>
      </c>
    </row>
    <row r="124" spans="2:16" x14ac:dyDescent="0.25">
      <c r="B124">
        <v>118</v>
      </c>
      <c r="C124">
        <f>COUNTIF(audusd_d!E119:E4845,B124)</f>
        <v>12</v>
      </c>
      <c r="D124">
        <f>COUNTIFS(audusd_d!E119:E4845,Лист1!C124,audusd_d!L119:L4845,"&gt;0")</f>
        <v>6</v>
      </c>
      <c r="E124">
        <f>COUNTIFS(audusd_d!E119:E4845,Лист1!C124,audusd_d!L119:L4845,"&lt;0")</f>
        <v>7</v>
      </c>
      <c r="F124">
        <f t="shared" si="20"/>
        <v>-1</v>
      </c>
      <c r="G124">
        <f t="shared" si="16"/>
        <v>249</v>
      </c>
      <c r="H124" s="7">
        <f t="shared" si="11"/>
        <v>0.86572313741550455</v>
      </c>
      <c r="I124" s="6">
        <f>SUMIF(audusd_d!E119:E4845,B124,audusd_d!L119:L4845)/C124</f>
        <v>2.3700000000000014</v>
      </c>
      <c r="J124" s="6">
        <f t="shared" si="17"/>
        <v>21.813493589743359</v>
      </c>
      <c r="K124">
        <f t="shared" si="12"/>
        <v>2.1260491061250408</v>
      </c>
      <c r="L124">
        <f t="shared" si="13"/>
        <v>0</v>
      </c>
      <c r="M124">
        <f t="shared" si="18"/>
        <v>149.21897435897424</v>
      </c>
      <c r="N124">
        <f t="shared" si="14"/>
        <v>0.96082397833525401</v>
      </c>
      <c r="O124">
        <f t="shared" si="15"/>
        <v>0</v>
      </c>
      <c r="P124">
        <f t="shared" si="19"/>
        <v>12</v>
      </c>
    </row>
    <row r="125" spans="2:16" x14ac:dyDescent="0.25">
      <c r="B125">
        <v>119</v>
      </c>
      <c r="C125">
        <f>COUNTIF(audusd_d!E120:E4846,B125)</f>
        <v>12</v>
      </c>
      <c r="D125">
        <f>COUNTIFS(audusd_d!E120:E4846,Лист1!C125,audusd_d!L120:L4846,"&gt;0")</f>
        <v>6</v>
      </c>
      <c r="E125">
        <f>COUNTIFS(audusd_d!E120:E4846,Лист1!C125,audusd_d!L120:L4846,"&lt;0")</f>
        <v>7</v>
      </c>
      <c r="F125">
        <f t="shared" si="20"/>
        <v>-1</v>
      </c>
      <c r="G125">
        <f t="shared" si="16"/>
        <v>248</v>
      </c>
      <c r="H125" s="7">
        <f t="shared" si="11"/>
        <v>0.84858484482565988</v>
      </c>
      <c r="I125" s="6">
        <f>SUMIF(audusd_d!E120:E4846,B125,audusd_d!L120:L4846)/C125</f>
        <v>2.2325000000000084</v>
      </c>
      <c r="J125" s="6">
        <f t="shared" si="17"/>
        <v>24.045993589743368</v>
      </c>
      <c r="K125">
        <f t="shared" si="12"/>
        <v>2.4306144671151677</v>
      </c>
      <c r="L125">
        <f t="shared" si="13"/>
        <v>0</v>
      </c>
      <c r="M125">
        <f t="shared" si="18"/>
        <v>149.21897435897424</v>
      </c>
      <c r="N125">
        <f t="shared" si="14"/>
        <v>0.96082397833525401</v>
      </c>
      <c r="O125">
        <f t="shared" si="15"/>
        <v>0</v>
      </c>
      <c r="P125">
        <f t="shared" si="19"/>
        <v>12</v>
      </c>
    </row>
    <row r="126" spans="2:16" x14ac:dyDescent="0.25">
      <c r="B126">
        <v>120</v>
      </c>
      <c r="C126">
        <f>COUNTIF(audusd_d!E121:E4847,B126)</f>
        <v>12</v>
      </c>
      <c r="D126">
        <f>COUNTIFS(audusd_d!E121:E4847,Лист1!C126,audusd_d!L121:L4847,"&gt;0")</f>
        <v>6</v>
      </c>
      <c r="E126">
        <f>COUNTIFS(audusd_d!E121:E4847,Лист1!C126,audusd_d!L121:L4847,"&lt;0")</f>
        <v>7</v>
      </c>
      <c r="F126">
        <f t="shared" si="20"/>
        <v>-1</v>
      </c>
      <c r="G126">
        <f t="shared" si="16"/>
        <v>247</v>
      </c>
      <c r="H126" s="7">
        <f t="shared" si="11"/>
        <v>0.83144655223581532</v>
      </c>
      <c r="I126" s="6">
        <f>SUMIF(audusd_d!E121:E4847,B126,audusd_d!L121:L4847)/C126</f>
        <v>0.39666666666664724</v>
      </c>
      <c r="J126" s="6">
        <f t="shared" si="17"/>
        <v>24.442660256410015</v>
      </c>
      <c r="K126">
        <f t="shared" si="12"/>
        <v>2.4847291038569717</v>
      </c>
      <c r="L126">
        <f t="shared" si="13"/>
        <v>0</v>
      </c>
      <c r="M126">
        <f t="shared" si="18"/>
        <v>149.21897435897424</v>
      </c>
      <c r="N126">
        <f t="shared" si="14"/>
        <v>0.96082397833525401</v>
      </c>
      <c r="O126">
        <f t="shared" si="15"/>
        <v>0</v>
      </c>
      <c r="P126">
        <f t="shared" si="19"/>
        <v>12</v>
      </c>
    </row>
    <row r="127" spans="2:16" x14ac:dyDescent="0.25">
      <c r="B127">
        <v>121</v>
      </c>
      <c r="C127">
        <f>COUNTIF(audusd_d!E122:E4848,B127)</f>
        <v>12</v>
      </c>
      <c r="D127">
        <f>COUNTIFS(audusd_d!E122:E4848,Лист1!C127,audusd_d!L122:L4848,"&gt;0")</f>
        <v>6</v>
      </c>
      <c r="E127">
        <f>COUNTIFS(audusd_d!E122:E4848,Лист1!C127,audusd_d!L122:L4848,"&lt;0")</f>
        <v>7</v>
      </c>
      <c r="F127">
        <f t="shared" si="20"/>
        <v>-1</v>
      </c>
      <c r="G127">
        <f t="shared" si="16"/>
        <v>246</v>
      </c>
      <c r="H127" s="7">
        <f t="shared" si="11"/>
        <v>0.81430825964597064</v>
      </c>
      <c r="I127" s="6">
        <f>SUMIF(audusd_d!E122:E4848,B127,audusd_d!L122:L4848)/C127</f>
        <v>-2.1108333333333209</v>
      </c>
      <c r="J127" s="6">
        <f t="shared" si="17"/>
        <v>22.331826923076694</v>
      </c>
      <c r="K127">
        <f t="shared" si="12"/>
        <v>2.196761929766645</v>
      </c>
      <c r="L127">
        <f t="shared" si="13"/>
        <v>-2.1108333333333209</v>
      </c>
      <c r="M127">
        <f t="shared" si="18"/>
        <v>147.10814102564092</v>
      </c>
      <c r="N127">
        <f t="shared" si="14"/>
        <v>0.91499469552056956</v>
      </c>
      <c r="O127">
        <f t="shared" si="15"/>
        <v>-1</v>
      </c>
      <c r="P127">
        <f t="shared" si="19"/>
        <v>11</v>
      </c>
    </row>
    <row r="128" spans="2:16" x14ac:dyDescent="0.25">
      <c r="B128">
        <v>122</v>
      </c>
      <c r="C128">
        <f>COUNTIF(audusd_d!E123:E4849,B128)</f>
        <v>13</v>
      </c>
      <c r="D128">
        <f>COUNTIFS(audusd_d!E123:E4849,Лист1!C128,audusd_d!L123:L4849,"&gt;0")</f>
        <v>9</v>
      </c>
      <c r="E128">
        <f>COUNTIFS(audusd_d!E123:E4849,Лист1!C128,audusd_d!L123:L4849,"&lt;0")</f>
        <v>4</v>
      </c>
      <c r="F128">
        <f t="shared" si="20"/>
        <v>5</v>
      </c>
      <c r="G128">
        <f t="shared" si="16"/>
        <v>251</v>
      </c>
      <c r="H128" s="7">
        <f t="shared" si="11"/>
        <v>0.8999997225951939</v>
      </c>
      <c r="I128" s="6">
        <f>SUMIF(audusd_d!E123:E4849,B128,audusd_d!L123:L4849)/C128</f>
        <v>0.26307692307689579</v>
      </c>
      <c r="J128" s="6">
        <f t="shared" si="17"/>
        <v>22.594903846153588</v>
      </c>
      <c r="K128">
        <f t="shared" si="12"/>
        <v>2.2326517922728426</v>
      </c>
      <c r="L128">
        <f t="shared" si="13"/>
        <v>1.3153846153844788</v>
      </c>
      <c r="M128">
        <f t="shared" si="18"/>
        <v>148.42352564102541</v>
      </c>
      <c r="N128">
        <f t="shared" si="14"/>
        <v>0.94355362179702007</v>
      </c>
      <c r="O128">
        <f t="shared" si="15"/>
        <v>1</v>
      </c>
      <c r="P128">
        <f t="shared" si="19"/>
        <v>12</v>
      </c>
    </row>
    <row r="129" spans="2:16" x14ac:dyDescent="0.25">
      <c r="B129">
        <v>123</v>
      </c>
      <c r="C129">
        <f>COUNTIF(audusd_d!E124:E4850,B129)</f>
        <v>12</v>
      </c>
      <c r="D129">
        <f>COUNTIFS(audusd_d!E124:E4850,Лист1!C129,audusd_d!L124:L4850,"&gt;0")</f>
        <v>6</v>
      </c>
      <c r="E129">
        <f>COUNTIFS(audusd_d!E124:E4850,Лист1!C129,audusd_d!L124:L4850,"&lt;0")</f>
        <v>7</v>
      </c>
      <c r="F129">
        <f t="shared" si="20"/>
        <v>-1</v>
      </c>
      <c r="G129">
        <f t="shared" si="16"/>
        <v>250</v>
      </c>
      <c r="H129" s="7">
        <f t="shared" si="11"/>
        <v>0.88286143000534922</v>
      </c>
      <c r="I129" s="6">
        <f>SUMIF(audusd_d!E124:E4850,B129,audusd_d!L124:L4850)/C129</f>
        <v>-1.3058333333333578</v>
      </c>
      <c r="J129" s="6">
        <f t="shared" si="17"/>
        <v>21.289070512820231</v>
      </c>
      <c r="K129">
        <f t="shared" si="12"/>
        <v>2.0545054986291191</v>
      </c>
      <c r="L129">
        <f t="shared" si="13"/>
        <v>-1.3058333333333578</v>
      </c>
      <c r="M129">
        <f t="shared" si="18"/>
        <v>147.11769230769204</v>
      </c>
      <c r="N129">
        <f t="shared" si="14"/>
        <v>0.91520206784099445</v>
      </c>
      <c r="O129">
        <f t="shared" si="15"/>
        <v>-1</v>
      </c>
      <c r="P129">
        <f t="shared" si="19"/>
        <v>11</v>
      </c>
    </row>
    <row r="130" spans="2:16" x14ac:dyDescent="0.25">
      <c r="B130">
        <v>124</v>
      </c>
      <c r="C130">
        <f>COUNTIF(audusd_d!E125:E4851,B130)</f>
        <v>12</v>
      </c>
      <c r="D130">
        <f>COUNTIFS(audusd_d!E125:E4851,Лист1!C130,audusd_d!L125:L4851,"&gt;0")</f>
        <v>6</v>
      </c>
      <c r="E130">
        <f>COUNTIFS(audusd_d!E125:E4851,Лист1!C130,audusd_d!L125:L4851,"&lt;0")</f>
        <v>7</v>
      </c>
      <c r="F130">
        <f t="shared" si="20"/>
        <v>-1</v>
      </c>
      <c r="G130">
        <f t="shared" si="16"/>
        <v>249</v>
      </c>
      <c r="H130" s="7">
        <f t="shared" si="11"/>
        <v>0.86572313741550455</v>
      </c>
      <c r="I130" s="6">
        <f>SUMIF(audusd_d!E125:E4851,B130,audusd_d!L125:L4851)/C130</f>
        <v>-0.92083333333333395</v>
      </c>
      <c r="J130" s="6">
        <f t="shared" si="17"/>
        <v>20.368237179486897</v>
      </c>
      <c r="K130">
        <f t="shared" si="12"/>
        <v>1.9288822347642109</v>
      </c>
      <c r="L130">
        <f t="shared" si="13"/>
        <v>-0.92083333333333395</v>
      </c>
      <c r="M130">
        <f t="shared" si="18"/>
        <v>146.19685897435872</v>
      </c>
      <c r="N130">
        <f t="shared" si="14"/>
        <v>0.89520942768693768</v>
      </c>
      <c r="O130">
        <f t="shared" si="15"/>
        <v>-1</v>
      </c>
      <c r="P130">
        <f t="shared" si="19"/>
        <v>10</v>
      </c>
    </row>
    <row r="131" spans="2:16" x14ac:dyDescent="0.25">
      <c r="B131">
        <v>125</v>
      </c>
      <c r="C131">
        <f>COUNTIF(audusd_d!E126:E4852,B131)</f>
        <v>12</v>
      </c>
      <c r="D131">
        <f>COUNTIFS(audusd_d!E126:E4852,Лист1!C131,audusd_d!L126:L4852,"&gt;0")</f>
        <v>6</v>
      </c>
      <c r="E131">
        <f>COUNTIFS(audusd_d!E126:E4852,Лист1!C131,audusd_d!L126:L4852,"&lt;0")</f>
        <v>7</v>
      </c>
      <c r="F131">
        <f t="shared" si="20"/>
        <v>-1</v>
      </c>
      <c r="G131">
        <f t="shared" si="16"/>
        <v>248</v>
      </c>
      <c r="H131" s="7">
        <f t="shared" si="11"/>
        <v>0.84858484482565988</v>
      </c>
      <c r="I131" s="6">
        <f>SUMIF(audusd_d!E126:E4852,B131,audusd_d!L126:L4852)/C131</f>
        <v>1.0741666666666723</v>
      </c>
      <c r="J131" s="6">
        <f t="shared" si="17"/>
        <v>21.442403846153571</v>
      </c>
      <c r="K131">
        <f t="shared" si="12"/>
        <v>2.0754237615713311</v>
      </c>
      <c r="L131">
        <f t="shared" si="13"/>
        <v>0</v>
      </c>
      <c r="M131">
        <f t="shared" si="18"/>
        <v>146.19685897435872</v>
      </c>
      <c r="N131">
        <f t="shared" si="14"/>
        <v>0.89520942768693768</v>
      </c>
      <c r="O131">
        <f t="shared" si="15"/>
        <v>0</v>
      </c>
      <c r="P131">
        <f t="shared" si="19"/>
        <v>10</v>
      </c>
    </row>
    <row r="132" spans="2:16" x14ac:dyDescent="0.25">
      <c r="B132">
        <v>126</v>
      </c>
      <c r="C132">
        <f>COUNTIF(audusd_d!E127:E4853,B132)</f>
        <v>12</v>
      </c>
      <c r="D132">
        <f>COUNTIFS(audusd_d!E127:E4853,Лист1!C132,audusd_d!L127:L4853,"&gt;0")</f>
        <v>6</v>
      </c>
      <c r="E132">
        <f>COUNTIFS(audusd_d!E127:E4853,Лист1!C132,audusd_d!L127:L4853,"&lt;0")</f>
        <v>7</v>
      </c>
      <c r="F132">
        <f t="shared" si="20"/>
        <v>-1</v>
      </c>
      <c r="G132">
        <f t="shared" si="16"/>
        <v>247</v>
      </c>
      <c r="H132" s="7">
        <f t="shared" si="11"/>
        <v>0.83144655223581532</v>
      </c>
      <c r="I132" s="6">
        <f>SUMIF(audusd_d!E127:E4853,B132,audusd_d!L127:L4853)/C132</f>
        <v>-0.89166666666667016</v>
      </c>
      <c r="J132" s="6">
        <f t="shared" si="17"/>
        <v>20.550737179486902</v>
      </c>
      <c r="K132">
        <f t="shared" si="12"/>
        <v>1.9537795151139083</v>
      </c>
      <c r="L132">
        <f t="shared" si="13"/>
        <v>-0.89166666666667016</v>
      </c>
      <c r="M132">
        <f t="shared" si="18"/>
        <v>145.30519230769204</v>
      </c>
      <c r="N132">
        <f t="shared" si="14"/>
        <v>0.87585003857848387</v>
      </c>
      <c r="O132">
        <f t="shared" si="15"/>
        <v>-1</v>
      </c>
      <c r="P132">
        <f t="shared" si="19"/>
        <v>9</v>
      </c>
    </row>
    <row r="133" spans="2:16" x14ac:dyDescent="0.25">
      <c r="B133">
        <v>127</v>
      </c>
      <c r="C133">
        <f>COUNTIF(audusd_d!E128:E4854,B133)</f>
        <v>12</v>
      </c>
      <c r="D133">
        <f>COUNTIFS(audusd_d!E128:E4854,Лист1!C133,audusd_d!L128:L4854,"&gt;0")</f>
        <v>6</v>
      </c>
      <c r="E133">
        <f>COUNTIFS(audusd_d!E128:E4854,Лист1!C133,audusd_d!L128:L4854,"&lt;0")</f>
        <v>7</v>
      </c>
      <c r="F133">
        <f t="shared" si="20"/>
        <v>-1</v>
      </c>
      <c r="G133">
        <f t="shared" si="16"/>
        <v>246</v>
      </c>
      <c r="H133" s="7">
        <f t="shared" si="11"/>
        <v>0.81430825964597064</v>
      </c>
      <c r="I133" s="6">
        <f>SUMIF(audusd_d!E128:E4854,B133,audusd_d!L128:L4854)/C133</f>
        <v>-2.3908333333333323</v>
      </c>
      <c r="J133" s="6">
        <f t="shared" si="17"/>
        <v>18.159903846153568</v>
      </c>
      <c r="K133">
        <f t="shared" si="12"/>
        <v>1.6276137739117171</v>
      </c>
      <c r="L133">
        <f t="shared" si="13"/>
        <v>-2.3908333333333323</v>
      </c>
      <c r="M133">
        <f t="shared" si="18"/>
        <v>142.91435897435872</v>
      </c>
      <c r="N133">
        <f t="shared" si="14"/>
        <v>0.82394154572600475</v>
      </c>
      <c r="O133">
        <f t="shared" si="15"/>
        <v>-1</v>
      </c>
      <c r="P133">
        <f t="shared" si="19"/>
        <v>8</v>
      </c>
    </row>
    <row r="134" spans="2:16" x14ac:dyDescent="0.25">
      <c r="B134">
        <v>128</v>
      </c>
      <c r="C134">
        <f>COUNTIF(audusd_d!E129:E4855,B134)</f>
        <v>12</v>
      </c>
      <c r="D134">
        <f>COUNTIFS(audusd_d!E129:E4855,Лист1!C134,audusd_d!L129:L4855,"&gt;0")</f>
        <v>6</v>
      </c>
      <c r="E134">
        <f>COUNTIFS(audusd_d!E129:E4855,Лист1!C134,audusd_d!L129:L4855,"&lt;0")</f>
        <v>7</v>
      </c>
      <c r="F134">
        <f t="shared" si="20"/>
        <v>-1</v>
      </c>
      <c r="G134">
        <f t="shared" si="16"/>
        <v>245</v>
      </c>
      <c r="H134" s="7">
        <f t="shared" si="11"/>
        <v>0.79716996705612597</v>
      </c>
      <c r="I134" s="6">
        <f>SUMIF(audusd_d!E129:E4855,B134,audusd_d!L129:L4855)/C134</f>
        <v>-0.33500000000000202</v>
      </c>
      <c r="J134" s="6">
        <f t="shared" si="17"/>
        <v>17.824903846153568</v>
      </c>
      <c r="K134">
        <f t="shared" si="12"/>
        <v>1.5819119168314519</v>
      </c>
      <c r="L134">
        <f t="shared" si="13"/>
        <v>-0.33500000000000202</v>
      </c>
      <c r="M134">
        <f t="shared" si="18"/>
        <v>142.57935897435871</v>
      </c>
      <c r="N134">
        <f t="shared" si="14"/>
        <v>0.81666820514507155</v>
      </c>
      <c r="O134">
        <f t="shared" si="15"/>
        <v>-1</v>
      </c>
      <c r="P134">
        <f t="shared" si="19"/>
        <v>7</v>
      </c>
    </row>
    <row r="135" spans="2:16" x14ac:dyDescent="0.25">
      <c r="B135">
        <v>129</v>
      </c>
      <c r="C135">
        <f>COUNTIF(audusd_d!E130:E4856,B135)</f>
        <v>13</v>
      </c>
      <c r="D135">
        <f>COUNTIFS(audusd_d!E130:E4856,Лист1!C135,audusd_d!L130:L4856,"&gt;0")</f>
        <v>9</v>
      </c>
      <c r="E135">
        <f>COUNTIFS(audusd_d!E130:E4856,Лист1!C135,audusd_d!L130:L4856,"&lt;0")</f>
        <v>4</v>
      </c>
      <c r="F135">
        <f t="shared" si="20"/>
        <v>5</v>
      </c>
      <c r="G135">
        <f t="shared" si="16"/>
        <v>250</v>
      </c>
      <c r="H135" s="7">
        <f t="shared" si="11"/>
        <v>0.88286143000534922</v>
      </c>
      <c r="I135" s="6">
        <f>SUMIF(audusd_d!E130:E4856,B135,audusd_d!L130:L4856)/C135</f>
        <v>1.2723076923076928</v>
      </c>
      <c r="J135" s="6">
        <f t="shared" si="17"/>
        <v>19.097211538461259</v>
      </c>
      <c r="K135">
        <f t="shared" si="12"/>
        <v>1.7554845267298642</v>
      </c>
      <c r="L135">
        <f t="shared" si="13"/>
        <v>6.3615384615384638</v>
      </c>
      <c r="M135">
        <f t="shared" si="18"/>
        <v>148.94089743589717</v>
      </c>
      <c r="N135">
        <f t="shared" si="14"/>
        <v>0.95478652111364981</v>
      </c>
      <c r="O135">
        <f t="shared" si="15"/>
        <v>1</v>
      </c>
      <c r="P135">
        <f t="shared" si="19"/>
        <v>8</v>
      </c>
    </row>
    <row r="136" spans="2:16" x14ac:dyDescent="0.25">
      <c r="B136">
        <v>130</v>
      </c>
      <c r="C136">
        <f>COUNTIF(audusd_d!E131:E4857,B136)</f>
        <v>12</v>
      </c>
      <c r="D136">
        <f>COUNTIFS(audusd_d!E131:E4857,Лист1!C136,audusd_d!L131:L4857,"&gt;0")</f>
        <v>6</v>
      </c>
      <c r="E136">
        <f>COUNTIFS(audusd_d!E131:E4857,Лист1!C136,audusd_d!L131:L4857,"&lt;0")</f>
        <v>7</v>
      </c>
      <c r="F136">
        <f t="shared" si="20"/>
        <v>-1</v>
      </c>
      <c r="G136">
        <f t="shared" si="16"/>
        <v>249</v>
      </c>
      <c r="H136" s="7">
        <f t="shared" si="11"/>
        <v>0.86572313741550455</v>
      </c>
      <c r="I136" s="6">
        <f>SUMIF(audusd_d!E131:E4857,B136,audusd_d!L131:L4857)/C136</f>
        <v>-0.43166666666667258</v>
      </c>
      <c r="J136" s="6">
        <f t="shared" si="17"/>
        <v>18.665544871794587</v>
      </c>
      <c r="K136">
        <f t="shared" si="12"/>
        <v>1.6965950690990741</v>
      </c>
      <c r="L136">
        <f t="shared" si="13"/>
        <v>-0.43166666666667258</v>
      </c>
      <c r="M136">
        <f t="shared" si="18"/>
        <v>148.5092307692305</v>
      </c>
      <c r="N136">
        <f t="shared" si="14"/>
        <v>0.94541440563871615</v>
      </c>
      <c r="O136">
        <f t="shared" si="15"/>
        <v>-1</v>
      </c>
      <c r="P136">
        <f t="shared" si="19"/>
        <v>7</v>
      </c>
    </row>
    <row r="137" spans="2:16" x14ac:dyDescent="0.25">
      <c r="B137">
        <v>131</v>
      </c>
      <c r="C137">
        <f>COUNTIF(audusd_d!E132:E4858,B137)</f>
        <v>12</v>
      </c>
      <c r="D137">
        <f>COUNTIFS(audusd_d!E132:E4858,Лист1!C137,audusd_d!L132:L4858,"&gt;0")</f>
        <v>6</v>
      </c>
      <c r="E137">
        <f>COUNTIFS(audusd_d!E132:E4858,Лист1!C137,audusd_d!L132:L4858,"&lt;0")</f>
        <v>7</v>
      </c>
      <c r="F137">
        <f t="shared" si="20"/>
        <v>-1</v>
      </c>
      <c r="G137">
        <f t="shared" si="16"/>
        <v>248</v>
      </c>
      <c r="H137" s="7">
        <f t="shared" ref="H137:H200" si="21">STANDARDIZE(G137,$H$1,$H$2)</f>
        <v>0.84858484482565988</v>
      </c>
      <c r="I137" s="6">
        <f>SUMIF(audusd_d!E132:E4858,B137,audusd_d!L132:L4858)/C137</f>
        <v>-2.9516666666666396</v>
      </c>
      <c r="J137" s="6">
        <f t="shared" si="17"/>
        <v>15.713878205127948</v>
      </c>
      <c r="K137">
        <f t="shared" ref="K137:K200" si="22">STANDARDIZE(J137,$K$1,$K$2)</f>
        <v>1.2939185074615174</v>
      </c>
      <c r="L137">
        <f t="shared" ref="L137:L200" si="23">IF(AND(F137&gt;0,I137&gt;0),F137*I137,IF(AND(F137&lt;0,I137&lt;0),-F137*I137,0))</f>
        <v>-2.9516666666666396</v>
      </c>
      <c r="M137">
        <f t="shared" si="18"/>
        <v>145.55756410256384</v>
      </c>
      <c r="N137">
        <f t="shared" ref="N137:N200" si="24">STANDARDIZE(M137,$N$1,$N$2)</f>
        <v>0.88132939982363012</v>
      </c>
      <c r="O137">
        <f t="shared" ref="O137:O200" si="25">IF(AND(F137&gt;0,I137&gt;0,L137&gt;0),1,IF(AND(F137&lt;0,I137&lt;0,L137&lt;0),-1,0))</f>
        <v>-1</v>
      </c>
      <c r="P137">
        <f t="shared" si="19"/>
        <v>6</v>
      </c>
    </row>
    <row r="138" spans="2:16" x14ac:dyDescent="0.25">
      <c r="B138">
        <v>132</v>
      </c>
      <c r="C138">
        <f>COUNTIF(audusd_d!E133:E4859,B138)</f>
        <v>12</v>
      </c>
      <c r="D138">
        <f>COUNTIFS(audusd_d!E133:E4859,Лист1!C138,audusd_d!L133:L4859,"&gt;0")</f>
        <v>6</v>
      </c>
      <c r="E138">
        <f>COUNTIFS(audusd_d!E133:E4859,Лист1!C138,audusd_d!L133:L4859,"&lt;0")</f>
        <v>7</v>
      </c>
      <c r="F138">
        <f t="shared" si="20"/>
        <v>-1</v>
      </c>
      <c r="G138">
        <f t="shared" ref="G138:G201" si="26">G137+F138</f>
        <v>247</v>
      </c>
      <c r="H138" s="7">
        <f t="shared" si="21"/>
        <v>0.83144655223581532</v>
      </c>
      <c r="I138" s="6">
        <f>SUMIF(audusd_d!E133:E4859,B138,audusd_d!L133:L4859)/C138</f>
        <v>0.65499999999997038</v>
      </c>
      <c r="J138" s="6">
        <f t="shared" ref="J138:J201" si="27">I138+J137</f>
        <v>16.368878205127917</v>
      </c>
      <c r="K138">
        <f t="shared" si="22"/>
        <v>1.3832758698124794</v>
      </c>
      <c r="L138">
        <f t="shared" si="23"/>
        <v>0</v>
      </c>
      <c r="M138">
        <f t="shared" ref="M138:M201" si="28">M137+L138</f>
        <v>145.55756410256384</v>
      </c>
      <c r="N138">
        <f t="shared" si="24"/>
        <v>0.88132939982363012</v>
      </c>
      <c r="O138">
        <f t="shared" si="25"/>
        <v>0</v>
      </c>
      <c r="P138">
        <f t="shared" ref="P138:P201" si="29">P137+O138</f>
        <v>6</v>
      </c>
    </row>
    <row r="139" spans="2:16" x14ac:dyDescent="0.25">
      <c r="B139">
        <v>133</v>
      </c>
      <c r="C139">
        <f>COUNTIF(audusd_d!E134:E4860,B139)</f>
        <v>12</v>
      </c>
      <c r="D139">
        <f>COUNTIFS(audusd_d!E134:E4860,Лист1!C139,audusd_d!L134:L4860,"&gt;0")</f>
        <v>6</v>
      </c>
      <c r="E139">
        <f>COUNTIFS(audusd_d!E134:E4860,Лист1!C139,audusd_d!L134:L4860,"&lt;0")</f>
        <v>7</v>
      </c>
      <c r="F139">
        <f t="shared" si="20"/>
        <v>-1</v>
      </c>
      <c r="G139">
        <f t="shared" si="26"/>
        <v>246</v>
      </c>
      <c r="H139" s="7">
        <f t="shared" si="21"/>
        <v>0.81430825964597064</v>
      </c>
      <c r="I139" s="6">
        <f>SUMIF(audusd_d!E134:E4860,B139,audusd_d!L134:L4860)/C139</f>
        <v>-3.5266666666666779</v>
      </c>
      <c r="J139" s="6">
        <f t="shared" si="27"/>
        <v>12.842211538461239</v>
      </c>
      <c r="K139">
        <f t="shared" si="22"/>
        <v>0.90215582214162637</v>
      </c>
      <c r="L139">
        <f t="shared" si="23"/>
        <v>-3.5266666666666779</v>
      </c>
      <c r="M139">
        <f t="shared" si="28"/>
        <v>142.03089743589717</v>
      </c>
      <c r="N139">
        <f t="shared" si="24"/>
        <v>0.80476030196664394</v>
      </c>
      <c r="O139">
        <f t="shared" si="25"/>
        <v>-1</v>
      </c>
      <c r="P139">
        <f t="shared" si="29"/>
        <v>5</v>
      </c>
    </row>
    <row r="140" spans="2:16" x14ac:dyDescent="0.25">
      <c r="B140">
        <v>134</v>
      </c>
      <c r="C140">
        <f>COUNTIF(audusd_d!E135:E4861,B140)</f>
        <v>12</v>
      </c>
      <c r="D140">
        <f>COUNTIFS(audusd_d!E135:E4861,Лист1!C140,audusd_d!L135:L4861,"&gt;0")</f>
        <v>6</v>
      </c>
      <c r="E140">
        <f>COUNTIFS(audusd_d!E135:E4861,Лист1!C140,audusd_d!L135:L4861,"&lt;0")</f>
        <v>7</v>
      </c>
      <c r="F140">
        <f t="shared" si="20"/>
        <v>-1</v>
      </c>
      <c r="G140">
        <f t="shared" si="26"/>
        <v>245</v>
      </c>
      <c r="H140" s="7">
        <f t="shared" si="21"/>
        <v>0.79716996705612597</v>
      </c>
      <c r="I140" s="6">
        <f>SUMIF(audusd_d!E135:E4861,B140,audusd_d!L135:L4861)/C140</f>
        <v>-1.7275000000000116</v>
      </c>
      <c r="J140" s="6">
        <f t="shared" si="27"/>
        <v>11.114711538461227</v>
      </c>
      <c r="K140">
        <f t="shared" si="22"/>
        <v>0.66648430540682435</v>
      </c>
      <c r="L140">
        <f t="shared" si="23"/>
        <v>-1.7275000000000116</v>
      </c>
      <c r="M140">
        <f t="shared" si="28"/>
        <v>140.30339743589715</v>
      </c>
      <c r="N140">
        <f t="shared" si="24"/>
        <v>0.76725374717989203</v>
      </c>
      <c r="O140">
        <f t="shared" si="25"/>
        <v>-1</v>
      </c>
      <c r="P140">
        <f t="shared" si="29"/>
        <v>4</v>
      </c>
    </row>
    <row r="141" spans="2:16" x14ac:dyDescent="0.25">
      <c r="B141">
        <v>135</v>
      </c>
      <c r="C141">
        <f>COUNTIF(audusd_d!E136:E4862,B141)</f>
        <v>12</v>
      </c>
      <c r="D141">
        <f>COUNTIFS(audusd_d!E136:E4862,Лист1!C141,audusd_d!L136:L4862,"&gt;0")</f>
        <v>6</v>
      </c>
      <c r="E141">
        <f>COUNTIFS(audusd_d!E136:E4862,Лист1!C141,audusd_d!L136:L4862,"&lt;0")</f>
        <v>7</v>
      </c>
      <c r="F141">
        <f t="shared" si="20"/>
        <v>-1</v>
      </c>
      <c r="G141">
        <f t="shared" si="26"/>
        <v>244</v>
      </c>
      <c r="H141" s="7">
        <f t="shared" si="21"/>
        <v>0.7800316744662813</v>
      </c>
      <c r="I141" s="6">
        <f>SUMIF(audusd_d!E136:E4862,B141,audusd_d!L136:L4862)/C141</f>
        <v>-3.0449999999999915</v>
      </c>
      <c r="J141" s="6">
        <f t="shared" si="27"/>
        <v>8.0697115384612363</v>
      </c>
      <c r="K141">
        <f t="shared" si="22"/>
        <v>0.25107488806531064</v>
      </c>
      <c r="L141">
        <f t="shared" si="23"/>
        <v>-3.0449999999999915</v>
      </c>
      <c r="M141">
        <f t="shared" si="28"/>
        <v>137.25839743589717</v>
      </c>
      <c r="N141">
        <f t="shared" si="24"/>
        <v>0.70114233801887449</v>
      </c>
      <c r="O141">
        <f t="shared" si="25"/>
        <v>-1</v>
      </c>
      <c r="P141">
        <f t="shared" si="29"/>
        <v>3</v>
      </c>
    </row>
    <row r="142" spans="2:16" x14ac:dyDescent="0.25">
      <c r="B142">
        <v>136</v>
      </c>
      <c r="C142">
        <f>COUNTIF(audusd_d!E137:E4863,B142)</f>
        <v>13</v>
      </c>
      <c r="D142">
        <f>COUNTIFS(audusd_d!E137:E4863,Лист1!C142,audusd_d!L137:L4863,"&gt;0")</f>
        <v>9</v>
      </c>
      <c r="E142">
        <f>COUNTIFS(audusd_d!E137:E4863,Лист1!C142,audusd_d!L137:L4863,"&lt;0")</f>
        <v>4</v>
      </c>
      <c r="F142">
        <f t="shared" si="20"/>
        <v>5</v>
      </c>
      <c r="G142">
        <f t="shared" si="26"/>
        <v>249</v>
      </c>
      <c r="H142" s="7">
        <f t="shared" si="21"/>
        <v>0.86572313741550455</v>
      </c>
      <c r="I142" s="6">
        <f>SUMIF(audusd_d!E137:E4863,B142,audusd_d!L137:L4863)/C142</f>
        <v>1.2484615384615354</v>
      </c>
      <c r="J142" s="6">
        <f t="shared" si="27"/>
        <v>9.318173076922772</v>
      </c>
      <c r="K142">
        <f t="shared" si="22"/>
        <v>0.42139432329210796</v>
      </c>
      <c r="L142">
        <f t="shared" si="23"/>
        <v>6.2423076923076772</v>
      </c>
      <c r="M142">
        <f t="shared" si="28"/>
        <v>143.50070512820486</v>
      </c>
      <c r="N142">
        <f t="shared" si="24"/>
        <v>0.83667197938344673</v>
      </c>
      <c r="O142">
        <f t="shared" si="25"/>
        <v>1</v>
      </c>
      <c r="P142">
        <f t="shared" si="29"/>
        <v>4</v>
      </c>
    </row>
    <row r="143" spans="2:16" x14ac:dyDescent="0.25">
      <c r="B143">
        <v>137</v>
      </c>
      <c r="C143">
        <f>COUNTIF(audusd_d!E138:E4864,B143)</f>
        <v>12</v>
      </c>
      <c r="D143">
        <f>COUNTIFS(audusd_d!E138:E4864,Лист1!C143,audusd_d!L138:L4864,"&gt;0")</f>
        <v>6</v>
      </c>
      <c r="E143">
        <f>COUNTIFS(audusd_d!E138:E4864,Лист1!C143,audusd_d!L138:L4864,"&lt;0")</f>
        <v>7</v>
      </c>
      <c r="F143">
        <f t="shared" si="20"/>
        <v>-1</v>
      </c>
      <c r="G143">
        <f t="shared" si="26"/>
        <v>248</v>
      </c>
      <c r="H143" s="7">
        <f t="shared" si="21"/>
        <v>0.84858484482565988</v>
      </c>
      <c r="I143" s="6">
        <f>SUMIF(audusd_d!E138:E4864,B143,audusd_d!L138:L4864)/C143</f>
        <v>-1.8475000000000019</v>
      </c>
      <c r="J143" s="6">
        <f t="shared" si="27"/>
        <v>7.4706730769227701</v>
      </c>
      <c r="K143">
        <f t="shared" si="22"/>
        <v>0.16935199208079443</v>
      </c>
      <c r="L143">
        <f t="shared" si="23"/>
        <v>-1.8475000000000019</v>
      </c>
      <c r="M143">
        <f t="shared" si="28"/>
        <v>141.65320512820486</v>
      </c>
      <c r="N143">
        <f t="shared" si="24"/>
        <v>0.7965600488662119</v>
      </c>
      <c r="O143">
        <f t="shared" si="25"/>
        <v>-1</v>
      </c>
      <c r="P143">
        <f t="shared" si="29"/>
        <v>3</v>
      </c>
    </row>
    <row r="144" spans="2:16" x14ac:dyDescent="0.25">
      <c r="B144">
        <v>138</v>
      </c>
      <c r="C144">
        <f>COUNTIF(audusd_d!E139:E4865,B144)</f>
        <v>12</v>
      </c>
      <c r="D144">
        <f>COUNTIFS(audusd_d!E139:E4865,Лист1!C144,audusd_d!L139:L4865,"&gt;0")</f>
        <v>6</v>
      </c>
      <c r="E144">
        <f>COUNTIFS(audusd_d!E139:E4865,Лист1!C144,audusd_d!L139:L4865,"&lt;0")</f>
        <v>7</v>
      </c>
      <c r="F144">
        <f t="shared" si="20"/>
        <v>-1</v>
      </c>
      <c r="G144">
        <f t="shared" si="26"/>
        <v>247</v>
      </c>
      <c r="H144" s="7">
        <f t="shared" si="21"/>
        <v>0.83144655223581532</v>
      </c>
      <c r="I144" s="6">
        <f>SUMIF(audusd_d!E139:E4865,B144,audusd_d!L139:L4865)/C144</f>
        <v>-0.26416666666667638</v>
      </c>
      <c r="J144" s="6">
        <f t="shared" si="27"/>
        <v>7.2065064102560941</v>
      </c>
      <c r="K144">
        <f t="shared" si="22"/>
        <v>0.13331346299013627</v>
      </c>
      <c r="L144">
        <f t="shared" si="23"/>
        <v>-0.26416666666667638</v>
      </c>
      <c r="M144">
        <f t="shared" si="28"/>
        <v>141.38903846153818</v>
      </c>
      <c r="N144">
        <f t="shared" si="24"/>
        <v>0.79082460368174445</v>
      </c>
      <c r="O144">
        <f t="shared" si="25"/>
        <v>-1</v>
      </c>
      <c r="P144">
        <f t="shared" si="29"/>
        <v>2</v>
      </c>
    </row>
    <row r="145" spans="2:16" x14ac:dyDescent="0.25">
      <c r="B145">
        <v>139</v>
      </c>
      <c r="C145">
        <f>COUNTIF(audusd_d!E140:E4866,B145)</f>
        <v>12</v>
      </c>
      <c r="D145">
        <f>COUNTIFS(audusd_d!E140:E4866,Лист1!C145,audusd_d!L140:L4866,"&gt;0")</f>
        <v>6</v>
      </c>
      <c r="E145">
        <f>COUNTIFS(audusd_d!E140:E4866,Лист1!C145,audusd_d!L140:L4866,"&lt;0")</f>
        <v>7</v>
      </c>
      <c r="F145">
        <f t="shared" si="20"/>
        <v>-1</v>
      </c>
      <c r="G145">
        <f t="shared" si="26"/>
        <v>246</v>
      </c>
      <c r="H145" s="7">
        <f t="shared" si="21"/>
        <v>0.81430825964597064</v>
      </c>
      <c r="I145" s="6">
        <f>SUMIF(audusd_d!E140:E4866,B145,audusd_d!L140:L4866)/C145</f>
        <v>-1.3575000000000024</v>
      </c>
      <c r="J145" s="6">
        <f t="shared" si="27"/>
        <v>5.8490064102560915</v>
      </c>
      <c r="K145">
        <f t="shared" si="22"/>
        <v>-5.1881375775416322E-2</v>
      </c>
      <c r="L145">
        <f t="shared" si="23"/>
        <v>-1.3575000000000024</v>
      </c>
      <c r="M145">
        <f t="shared" si="28"/>
        <v>140.03153846153816</v>
      </c>
      <c r="N145">
        <f t="shared" si="24"/>
        <v>0.76135129073065</v>
      </c>
      <c r="O145">
        <f t="shared" si="25"/>
        <v>-1</v>
      </c>
      <c r="P145">
        <f t="shared" si="29"/>
        <v>1</v>
      </c>
    </row>
    <row r="146" spans="2:16" x14ac:dyDescent="0.25">
      <c r="B146">
        <v>140</v>
      </c>
      <c r="C146">
        <f>COUNTIF(audusd_d!E141:E4867,B146)</f>
        <v>12</v>
      </c>
      <c r="D146">
        <f>COUNTIFS(audusd_d!E141:E4867,Лист1!C146,audusd_d!L141:L4867,"&gt;0")</f>
        <v>6</v>
      </c>
      <c r="E146">
        <f>COUNTIFS(audusd_d!E141:E4867,Лист1!C146,audusd_d!L141:L4867,"&lt;0")</f>
        <v>7</v>
      </c>
      <c r="F146">
        <f t="shared" ref="F146:F209" si="30">D146-E146</f>
        <v>-1</v>
      </c>
      <c r="G146">
        <f t="shared" si="26"/>
        <v>245</v>
      </c>
      <c r="H146" s="7">
        <f t="shared" si="21"/>
        <v>0.79716996705612597</v>
      </c>
      <c r="I146" s="6">
        <f>SUMIF(audusd_d!E141:E4867,B146,audusd_d!L141:L4867)/C146</f>
        <v>-3.0158333333333012</v>
      </c>
      <c r="J146" s="6">
        <f t="shared" si="27"/>
        <v>2.8331730769227903</v>
      </c>
      <c r="K146">
        <f t="shared" si="22"/>
        <v>-0.46331177570944115</v>
      </c>
      <c r="L146">
        <f t="shared" si="23"/>
        <v>-3.0158333333333012</v>
      </c>
      <c r="M146">
        <f t="shared" si="28"/>
        <v>137.01570512820487</v>
      </c>
      <c r="N146">
        <f t="shared" si="24"/>
        <v>0.69587313261523676</v>
      </c>
      <c r="O146">
        <f t="shared" si="25"/>
        <v>-1</v>
      </c>
      <c r="P146">
        <f t="shared" si="29"/>
        <v>0</v>
      </c>
    </row>
    <row r="147" spans="2:16" x14ac:dyDescent="0.25">
      <c r="B147">
        <v>141</v>
      </c>
      <c r="C147">
        <f>COUNTIF(audusd_d!E142:E4868,B147)</f>
        <v>12</v>
      </c>
      <c r="D147">
        <f>COUNTIFS(audusd_d!E142:E4868,Лист1!C147,audusd_d!L142:L4868,"&gt;0")</f>
        <v>6</v>
      </c>
      <c r="E147">
        <f>COUNTIFS(audusd_d!E142:E4868,Лист1!C147,audusd_d!L142:L4868,"&lt;0")</f>
        <v>7</v>
      </c>
      <c r="F147">
        <f t="shared" si="30"/>
        <v>-1</v>
      </c>
      <c r="G147">
        <f t="shared" si="26"/>
        <v>244</v>
      </c>
      <c r="H147" s="7">
        <f t="shared" si="21"/>
        <v>0.7800316744662813</v>
      </c>
      <c r="I147" s="6">
        <f>SUMIF(audusd_d!E142:E4868,B147,audusd_d!L142:L4868)/C147</f>
        <v>2.744166666666668</v>
      </c>
      <c r="J147" s="6">
        <f t="shared" si="27"/>
        <v>5.5773397435894587</v>
      </c>
      <c r="K147">
        <f t="shared" si="22"/>
        <v>-8.8943080770850627E-2</v>
      </c>
      <c r="L147">
        <f t="shared" si="23"/>
        <v>0</v>
      </c>
      <c r="M147">
        <f t="shared" si="28"/>
        <v>137.01570512820487</v>
      </c>
      <c r="N147">
        <f t="shared" si="24"/>
        <v>0.69587313261523676</v>
      </c>
      <c r="O147">
        <f t="shared" si="25"/>
        <v>0</v>
      </c>
      <c r="P147">
        <f t="shared" si="29"/>
        <v>0</v>
      </c>
    </row>
    <row r="148" spans="2:16" x14ac:dyDescent="0.25">
      <c r="B148">
        <v>142</v>
      </c>
      <c r="C148">
        <f>COUNTIF(audusd_d!E143:E4869,B148)</f>
        <v>12</v>
      </c>
      <c r="D148">
        <f>COUNTIFS(audusd_d!E143:E4869,Лист1!C148,audusd_d!L143:L4869,"&gt;0")</f>
        <v>6</v>
      </c>
      <c r="E148">
        <f>COUNTIFS(audusd_d!E143:E4869,Лист1!C148,audusd_d!L143:L4869,"&lt;0")</f>
        <v>7</v>
      </c>
      <c r="F148">
        <f t="shared" si="30"/>
        <v>-1</v>
      </c>
      <c r="G148">
        <f t="shared" si="26"/>
        <v>243</v>
      </c>
      <c r="H148" s="7">
        <f t="shared" si="21"/>
        <v>0.76289338187643663</v>
      </c>
      <c r="I148" s="6">
        <f>SUMIF(audusd_d!E143:E4869,B148,audusd_d!L143:L4869)/C148</f>
        <v>-2.9716666666666689</v>
      </c>
      <c r="J148" s="6">
        <f t="shared" si="27"/>
        <v>2.6056730769227898</v>
      </c>
      <c r="K148">
        <f t="shared" si="22"/>
        <v>-0.49434811148783026</v>
      </c>
      <c r="L148">
        <f t="shared" si="23"/>
        <v>-2.9716666666666689</v>
      </c>
      <c r="M148">
        <f t="shared" si="28"/>
        <v>134.04403846153821</v>
      </c>
      <c r="N148">
        <f t="shared" si="24"/>
        <v>0.63135389751173665</v>
      </c>
      <c r="O148">
        <f t="shared" si="25"/>
        <v>-1</v>
      </c>
      <c r="P148">
        <f t="shared" si="29"/>
        <v>-1</v>
      </c>
    </row>
    <row r="149" spans="2:16" x14ac:dyDescent="0.25">
      <c r="B149">
        <v>143</v>
      </c>
      <c r="C149">
        <f>COUNTIF(audusd_d!E144:E4870,B149)</f>
        <v>13</v>
      </c>
      <c r="D149">
        <f>COUNTIFS(audusd_d!E144:E4870,Лист1!C149,audusd_d!L144:L4870,"&gt;0")</f>
        <v>9</v>
      </c>
      <c r="E149">
        <f>COUNTIFS(audusd_d!E144:E4870,Лист1!C149,audusd_d!L144:L4870,"&lt;0")</f>
        <v>4</v>
      </c>
      <c r="F149">
        <f t="shared" si="30"/>
        <v>5</v>
      </c>
      <c r="G149">
        <f t="shared" si="26"/>
        <v>248</v>
      </c>
      <c r="H149" s="7">
        <f t="shared" si="21"/>
        <v>0.84858484482565988</v>
      </c>
      <c r="I149" s="6">
        <f>SUMIF(audusd_d!E144:E4870,B149,audusd_d!L144:L4870)/C149</f>
        <v>-1.1546153846153735</v>
      </c>
      <c r="J149" s="6">
        <f t="shared" si="27"/>
        <v>1.4510576923074163</v>
      </c>
      <c r="K149">
        <f t="shared" si="22"/>
        <v>-0.65186473026504588</v>
      </c>
      <c r="L149">
        <f t="shared" si="23"/>
        <v>0</v>
      </c>
      <c r="M149">
        <f t="shared" si="28"/>
        <v>134.04403846153821</v>
      </c>
      <c r="N149">
        <f t="shared" si="24"/>
        <v>0.63135389751173665</v>
      </c>
      <c r="O149">
        <f t="shared" si="25"/>
        <v>0</v>
      </c>
      <c r="P149">
        <f t="shared" si="29"/>
        <v>-1</v>
      </c>
    </row>
    <row r="150" spans="2:16" x14ac:dyDescent="0.25">
      <c r="B150">
        <v>144</v>
      </c>
      <c r="C150">
        <f>COUNTIF(audusd_d!E145:E4871,B150)</f>
        <v>12</v>
      </c>
      <c r="D150">
        <f>COUNTIFS(audusd_d!E145:E4871,Лист1!C150,audusd_d!L145:L4871,"&gt;0")</f>
        <v>6</v>
      </c>
      <c r="E150">
        <f>COUNTIFS(audusd_d!E145:E4871,Лист1!C150,audusd_d!L145:L4871,"&lt;0")</f>
        <v>7</v>
      </c>
      <c r="F150">
        <f t="shared" si="30"/>
        <v>-1</v>
      </c>
      <c r="G150">
        <f t="shared" si="26"/>
        <v>247</v>
      </c>
      <c r="H150" s="7">
        <f t="shared" si="21"/>
        <v>0.83144655223581532</v>
      </c>
      <c r="I150" s="6">
        <f>SUMIF(audusd_d!E145:E4871,B150,audusd_d!L145:L4871)/C150</f>
        <v>-0.88916666666667232</v>
      </c>
      <c r="J150" s="6">
        <f t="shared" si="27"/>
        <v>0.561891025640744</v>
      </c>
      <c r="K150">
        <f t="shared" si="22"/>
        <v>-0.77316791808754159</v>
      </c>
      <c r="L150">
        <f t="shared" si="23"/>
        <v>-0.88916666666667232</v>
      </c>
      <c r="M150">
        <f t="shared" si="28"/>
        <v>133.15487179487153</v>
      </c>
      <c r="N150">
        <f t="shared" si="24"/>
        <v>0.61204878706433452</v>
      </c>
      <c r="O150">
        <f t="shared" si="25"/>
        <v>-1</v>
      </c>
      <c r="P150">
        <f t="shared" si="29"/>
        <v>-2</v>
      </c>
    </row>
    <row r="151" spans="2:16" x14ac:dyDescent="0.25">
      <c r="B151">
        <v>145</v>
      </c>
      <c r="C151">
        <f>COUNTIF(audusd_d!E146:E4872,B151)</f>
        <v>12</v>
      </c>
      <c r="D151">
        <f>COUNTIFS(audusd_d!E146:E4872,Лист1!C151,audusd_d!L146:L4872,"&gt;0")</f>
        <v>6</v>
      </c>
      <c r="E151">
        <f>COUNTIFS(audusd_d!E146:E4872,Лист1!C151,audusd_d!L146:L4872,"&lt;0")</f>
        <v>7</v>
      </c>
      <c r="F151">
        <f t="shared" si="30"/>
        <v>-1</v>
      </c>
      <c r="G151">
        <f t="shared" si="26"/>
        <v>246</v>
      </c>
      <c r="H151" s="7">
        <f t="shared" si="21"/>
        <v>0.81430825964597064</v>
      </c>
      <c r="I151" s="6">
        <f>SUMIF(audusd_d!E146:E4872,B151,audusd_d!L146:L4872)/C151</f>
        <v>1.5449999999999724</v>
      </c>
      <c r="J151" s="6">
        <f t="shared" si="27"/>
        <v>2.1068910256407163</v>
      </c>
      <c r="K151">
        <f t="shared" si="22"/>
        <v>-0.56239368170244164</v>
      </c>
      <c r="L151">
        <f t="shared" si="23"/>
        <v>0</v>
      </c>
      <c r="M151">
        <f t="shared" si="28"/>
        <v>133.15487179487153</v>
      </c>
      <c r="N151">
        <f t="shared" si="24"/>
        <v>0.61204878706433452</v>
      </c>
      <c r="O151">
        <f t="shared" si="25"/>
        <v>0</v>
      </c>
      <c r="P151">
        <f t="shared" si="29"/>
        <v>-2</v>
      </c>
    </row>
    <row r="152" spans="2:16" x14ac:dyDescent="0.25">
      <c r="B152">
        <v>146</v>
      </c>
      <c r="C152">
        <f>COUNTIF(audusd_d!E147:E4873,B152)</f>
        <v>12</v>
      </c>
      <c r="D152">
        <f>COUNTIFS(audusd_d!E147:E4873,Лист1!C152,audusd_d!L147:L4873,"&gt;0")</f>
        <v>6</v>
      </c>
      <c r="E152">
        <f>COUNTIFS(audusd_d!E147:E4873,Лист1!C152,audusd_d!L147:L4873,"&lt;0")</f>
        <v>7</v>
      </c>
      <c r="F152">
        <f t="shared" si="30"/>
        <v>-1</v>
      </c>
      <c r="G152">
        <f t="shared" si="26"/>
        <v>245</v>
      </c>
      <c r="H152" s="7">
        <f t="shared" si="21"/>
        <v>0.79716996705612597</v>
      </c>
      <c r="I152" s="6">
        <f>SUMIF(audusd_d!E147:E4873,B152,audusd_d!L147:L4873)/C152</f>
        <v>0.22750000000000092</v>
      </c>
      <c r="J152" s="6">
        <f t="shared" si="27"/>
        <v>2.3343910256407172</v>
      </c>
      <c r="K152">
        <f t="shared" si="22"/>
        <v>-0.53135734592405248</v>
      </c>
      <c r="L152">
        <f t="shared" si="23"/>
        <v>0</v>
      </c>
      <c r="M152">
        <f t="shared" si="28"/>
        <v>133.15487179487153</v>
      </c>
      <c r="N152">
        <f t="shared" si="24"/>
        <v>0.61204878706433452</v>
      </c>
      <c r="O152">
        <f t="shared" si="25"/>
        <v>0</v>
      </c>
      <c r="P152">
        <f t="shared" si="29"/>
        <v>-2</v>
      </c>
    </row>
    <row r="153" spans="2:16" x14ac:dyDescent="0.25">
      <c r="B153">
        <v>147</v>
      </c>
      <c r="C153">
        <f>COUNTIF(audusd_d!E148:E4874,B153)</f>
        <v>12</v>
      </c>
      <c r="D153">
        <f>COUNTIFS(audusd_d!E148:E4874,Лист1!C153,audusd_d!L148:L4874,"&gt;0")</f>
        <v>6</v>
      </c>
      <c r="E153">
        <f>COUNTIFS(audusd_d!E148:E4874,Лист1!C153,audusd_d!L148:L4874,"&lt;0")</f>
        <v>7</v>
      </c>
      <c r="F153">
        <f t="shared" si="30"/>
        <v>-1</v>
      </c>
      <c r="G153">
        <f t="shared" si="26"/>
        <v>244</v>
      </c>
      <c r="H153" s="7">
        <f t="shared" si="21"/>
        <v>0.7800316744662813</v>
      </c>
      <c r="I153" s="6">
        <f>SUMIF(audusd_d!E148:E4874,B153,audusd_d!L148:L4874)/C153</f>
        <v>2.5125000000000011</v>
      </c>
      <c r="J153" s="6">
        <f t="shared" si="27"/>
        <v>4.8468910256407183</v>
      </c>
      <c r="K153">
        <f t="shared" si="22"/>
        <v>-0.1885934178220634</v>
      </c>
      <c r="L153">
        <f t="shared" si="23"/>
        <v>0</v>
      </c>
      <c r="M153">
        <f t="shared" si="28"/>
        <v>133.15487179487153</v>
      </c>
      <c r="N153">
        <f t="shared" si="24"/>
        <v>0.61204878706433452</v>
      </c>
      <c r="O153">
        <f t="shared" si="25"/>
        <v>0</v>
      </c>
      <c r="P153">
        <f t="shared" si="29"/>
        <v>-2</v>
      </c>
    </row>
    <row r="154" spans="2:16" x14ac:dyDescent="0.25">
      <c r="B154">
        <v>148</v>
      </c>
      <c r="C154">
        <f>COUNTIF(audusd_d!E149:E4875,B154)</f>
        <v>12</v>
      </c>
      <c r="D154">
        <f>COUNTIFS(audusd_d!E149:E4875,Лист1!C154,audusd_d!L149:L4875,"&gt;0")</f>
        <v>6</v>
      </c>
      <c r="E154">
        <f>COUNTIFS(audusd_d!E149:E4875,Лист1!C154,audusd_d!L149:L4875,"&lt;0")</f>
        <v>7</v>
      </c>
      <c r="F154">
        <f t="shared" si="30"/>
        <v>-1</v>
      </c>
      <c r="G154">
        <f t="shared" si="26"/>
        <v>243</v>
      </c>
      <c r="H154" s="7">
        <f t="shared" si="21"/>
        <v>0.76289338187643663</v>
      </c>
      <c r="I154" s="6">
        <f>SUMIF(audusd_d!E149:E4875,B154,audusd_d!L149:L4875)/C154</f>
        <v>-0.28499999999999831</v>
      </c>
      <c r="J154" s="6">
        <f t="shared" si="27"/>
        <v>4.5618910256407199</v>
      </c>
      <c r="K154">
        <f t="shared" si="22"/>
        <v>-0.22747410220378134</v>
      </c>
      <c r="L154">
        <f t="shared" si="23"/>
        <v>-0.28499999999999831</v>
      </c>
      <c r="M154">
        <f t="shared" si="28"/>
        <v>132.86987179487153</v>
      </c>
      <c r="N154">
        <f t="shared" si="24"/>
        <v>0.6058610197044364</v>
      </c>
      <c r="O154">
        <f t="shared" si="25"/>
        <v>-1</v>
      </c>
      <c r="P154">
        <f t="shared" si="29"/>
        <v>-3</v>
      </c>
    </row>
    <row r="155" spans="2:16" x14ac:dyDescent="0.25">
      <c r="B155">
        <v>149</v>
      </c>
      <c r="C155">
        <f>COUNTIF(audusd_d!E150:E4876,B155)</f>
        <v>12</v>
      </c>
      <c r="D155">
        <f>COUNTIFS(audusd_d!E150:E4876,Лист1!C155,audusd_d!L150:L4876,"&gt;0")</f>
        <v>6</v>
      </c>
      <c r="E155">
        <f>COUNTIFS(audusd_d!E150:E4876,Лист1!C155,audusd_d!L150:L4876,"&lt;0")</f>
        <v>7</v>
      </c>
      <c r="F155">
        <f t="shared" si="30"/>
        <v>-1</v>
      </c>
      <c r="G155">
        <f t="shared" si="26"/>
        <v>242</v>
      </c>
      <c r="H155" s="7">
        <f t="shared" si="21"/>
        <v>0.74575508928659207</v>
      </c>
      <c r="I155" s="6">
        <f>SUMIF(audusd_d!E150:E4876,B155,audusd_d!L150:L4876)/C155</f>
        <v>1.3216666666666745</v>
      </c>
      <c r="J155" s="6">
        <f t="shared" si="27"/>
        <v>5.8835576923073942</v>
      </c>
      <c r="K155">
        <f t="shared" si="22"/>
        <v>-4.7167770538853425E-2</v>
      </c>
      <c r="L155">
        <f t="shared" si="23"/>
        <v>0</v>
      </c>
      <c r="M155">
        <f t="shared" si="28"/>
        <v>132.86987179487153</v>
      </c>
      <c r="N155">
        <f t="shared" si="24"/>
        <v>0.6058610197044364</v>
      </c>
      <c r="O155">
        <f t="shared" si="25"/>
        <v>0</v>
      </c>
      <c r="P155">
        <f t="shared" si="29"/>
        <v>-3</v>
      </c>
    </row>
    <row r="156" spans="2:16" x14ac:dyDescent="0.25">
      <c r="B156">
        <v>150</v>
      </c>
      <c r="C156">
        <f>COUNTIF(audusd_d!E151:E4877,B156)</f>
        <v>25</v>
      </c>
      <c r="D156">
        <f>COUNTIFS(audusd_d!E151:E4877,Лист1!C156,audusd_d!L151:L4877,"&gt;0")</f>
        <v>5</v>
      </c>
      <c r="E156">
        <f>COUNTIFS(audusd_d!E151:E4877,Лист1!C156,audusd_d!L151:L4877,"&lt;0")</f>
        <v>8</v>
      </c>
      <c r="F156">
        <f t="shared" si="30"/>
        <v>-3</v>
      </c>
      <c r="G156">
        <f t="shared" si="26"/>
        <v>239</v>
      </c>
      <c r="H156" s="7">
        <f t="shared" si="21"/>
        <v>0.69434021151705805</v>
      </c>
      <c r="I156" s="6">
        <f>SUMIF(audusd_d!E151:E4877,B156,audusd_d!L151:L4877)/C156</f>
        <v>-0.96799999999999986</v>
      </c>
      <c r="J156" s="6">
        <f t="shared" si="27"/>
        <v>4.9155576923073943</v>
      </c>
      <c r="K156">
        <f t="shared" si="22"/>
        <v>-0.17922567398272418</v>
      </c>
      <c r="L156">
        <f t="shared" si="23"/>
        <v>-2.9039999999999995</v>
      </c>
      <c r="M156">
        <f t="shared" si="28"/>
        <v>129.96587179487153</v>
      </c>
      <c r="N156">
        <f t="shared" si="24"/>
        <v>0.54281092702673672</v>
      </c>
      <c r="O156">
        <f t="shared" si="25"/>
        <v>-1</v>
      </c>
      <c r="P156">
        <f t="shared" si="29"/>
        <v>-4</v>
      </c>
    </row>
    <row r="157" spans="2:16" x14ac:dyDescent="0.25">
      <c r="B157">
        <v>151</v>
      </c>
      <c r="C157">
        <f>COUNTIF(audusd_d!E152:E4878,B157)</f>
        <v>12</v>
      </c>
      <c r="D157">
        <f>COUNTIFS(audusd_d!E152:E4878,Лист1!C157,audusd_d!L152:L4878,"&gt;0")</f>
        <v>6</v>
      </c>
      <c r="E157">
        <f>COUNTIFS(audusd_d!E152:E4878,Лист1!C157,audusd_d!L152:L4878,"&lt;0")</f>
        <v>7</v>
      </c>
      <c r="F157">
        <f t="shared" si="30"/>
        <v>-1</v>
      </c>
      <c r="G157">
        <f t="shared" si="26"/>
        <v>238</v>
      </c>
      <c r="H157" s="7">
        <f t="shared" si="21"/>
        <v>0.67720191892721338</v>
      </c>
      <c r="I157" s="6">
        <f>SUMIF(audusd_d!E152:E4878,B157,audusd_d!L152:L4878)/C157</f>
        <v>-2.7800000000000042</v>
      </c>
      <c r="J157" s="6">
        <f t="shared" si="27"/>
        <v>2.13555769230739</v>
      </c>
      <c r="K157">
        <f t="shared" si="22"/>
        <v>-0.55848287602194036</v>
      </c>
      <c r="L157">
        <f t="shared" si="23"/>
        <v>-2.7800000000000042</v>
      </c>
      <c r="M157">
        <f t="shared" si="28"/>
        <v>127.18587179487153</v>
      </c>
      <c r="N157">
        <f t="shared" si="24"/>
        <v>0.48245305593720322</v>
      </c>
      <c r="O157">
        <f t="shared" si="25"/>
        <v>-1</v>
      </c>
      <c r="P157">
        <f t="shared" si="29"/>
        <v>-5</v>
      </c>
    </row>
    <row r="158" spans="2:16" x14ac:dyDescent="0.25">
      <c r="B158">
        <v>152</v>
      </c>
      <c r="C158">
        <f>COUNTIF(audusd_d!E153:E4879,B158)</f>
        <v>12</v>
      </c>
      <c r="D158">
        <f>COUNTIFS(audusd_d!E153:E4879,Лист1!C158,audusd_d!L153:L4879,"&gt;0")</f>
        <v>6</v>
      </c>
      <c r="E158">
        <f>COUNTIFS(audusd_d!E153:E4879,Лист1!C158,audusd_d!L153:L4879,"&lt;0")</f>
        <v>7</v>
      </c>
      <c r="F158">
        <f t="shared" si="30"/>
        <v>-1</v>
      </c>
      <c r="G158">
        <f t="shared" si="26"/>
        <v>237</v>
      </c>
      <c r="H158" s="7">
        <f t="shared" si="21"/>
        <v>0.66006362633736881</v>
      </c>
      <c r="I158" s="6">
        <f>SUMIF(audusd_d!E153:E4879,B158,audusd_d!L153:L4879)/C158</f>
        <v>4.0924999999999985</v>
      </c>
      <c r="J158" s="6">
        <f t="shared" si="27"/>
        <v>6.228057692307388</v>
      </c>
      <c r="K158">
        <f t="shared" si="22"/>
        <v>-1.6989064586513431E-4</v>
      </c>
      <c r="L158">
        <f t="shared" si="23"/>
        <v>0</v>
      </c>
      <c r="M158">
        <f t="shared" si="28"/>
        <v>127.18587179487153</v>
      </c>
      <c r="N158">
        <f t="shared" si="24"/>
        <v>0.48245305593720322</v>
      </c>
      <c r="O158">
        <f t="shared" si="25"/>
        <v>0</v>
      </c>
      <c r="P158">
        <f t="shared" si="29"/>
        <v>-5</v>
      </c>
    </row>
    <row r="159" spans="2:16" x14ac:dyDescent="0.25">
      <c r="B159">
        <v>153</v>
      </c>
      <c r="C159">
        <f>COUNTIF(audusd_d!E154:E4880,B159)</f>
        <v>12</v>
      </c>
      <c r="D159">
        <f>COUNTIFS(audusd_d!E154:E4880,Лист1!C159,audusd_d!L154:L4880,"&gt;0")</f>
        <v>6</v>
      </c>
      <c r="E159">
        <f>COUNTIFS(audusd_d!E154:E4880,Лист1!C159,audusd_d!L154:L4880,"&lt;0")</f>
        <v>7</v>
      </c>
      <c r="F159">
        <f t="shared" si="30"/>
        <v>-1</v>
      </c>
      <c r="G159">
        <f t="shared" si="26"/>
        <v>236</v>
      </c>
      <c r="H159" s="7">
        <f t="shared" si="21"/>
        <v>0.64292533374752414</v>
      </c>
      <c r="I159" s="6">
        <f>SUMIF(audusd_d!E154:E4880,B159,audusd_d!L154:L4880)/C159</f>
        <v>1.1241666666666574</v>
      </c>
      <c r="J159" s="6">
        <f t="shared" si="27"/>
        <v>7.3522243589740457</v>
      </c>
      <c r="K159">
        <f t="shared" si="22"/>
        <v>0.15319280885979966</v>
      </c>
      <c r="L159">
        <f t="shared" si="23"/>
        <v>0</v>
      </c>
      <c r="M159">
        <f t="shared" si="28"/>
        <v>127.18587179487153</v>
      </c>
      <c r="N159">
        <f t="shared" si="24"/>
        <v>0.48245305593720322</v>
      </c>
      <c r="O159">
        <f t="shared" si="25"/>
        <v>0</v>
      </c>
      <c r="P159">
        <f t="shared" si="29"/>
        <v>-5</v>
      </c>
    </row>
    <row r="160" spans="2:16" x14ac:dyDescent="0.25">
      <c r="B160">
        <v>154</v>
      </c>
      <c r="C160">
        <f>COUNTIF(audusd_d!E155:E4881,B160)</f>
        <v>12</v>
      </c>
      <c r="D160">
        <f>COUNTIFS(audusd_d!E155:E4881,Лист1!C160,audusd_d!L155:L4881,"&gt;0")</f>
        <v>6</v>
      </c>
      <c r="E160">
        <f>COUNTIFS(audusd_d!E155:E4881,Лист1!C160,audusd_d!L155:L4881,"&lt;0")</f>
        <v>7</v>
      </c>
      <c r="F160">
        <f t="shared" si="30"/>
        <v>-1</v>
      </c>
      <c r="G160">
        <f t="shared" si="26"/>
        <v>235</v>
      </c>
      <c r="H160" s="7">
        <f t="shared" si="21"/>
        <v>0.62578704115767947</v>
      </c>
      <c r="I160" s="6">
        <f>SUMIF(audusd_d!E155:E4881,B160,audusd_d!L155:L4881)/C160</f>
        <v>-1.3974999999999687</v>
      </c>
      <c r="J160" s="6">
        <f t="shared" si="27"/>
        <v>5.9547243589740768</v>
      </c>
      <c r="K160">
        <f t="shared" si="22"/>
        <v>-3.7458968064585957E-2</v>
      </c>
      <c r="L160">
        <f t="shared" si="23"/>
        <v>-1.3974999999999687</v>
      </c>
      <c r="M160">
        <f t="shared" si="28"/>
        <v>125.78837179487157</v>
      </c>
      <c r="N160">
        <f t="shared" si="24"/>
        <v>0.45211128440928205</v>
      </c>
      <c r="O160">
        <f t="shared" si="25"/>
        <v>-1</v>
      </c>
      <c r="P160">
        <f t="shared" si="29"/>
        <v>-6</v>
      </c>
    </row>
    <row r="161" spans="2:16" x14ac:dyDescent="0.25">
      <c r="B161">
        <v>155</v>
      </c>
      <c r="C161">
        <f>COUNTIF(audusd_d!E156:E4882,B161)</f>
        <v>12</v>
      </c>
      <c r="D161">
        <f>COUNTIFS(audusd_d!E156:E4882,Лист1!C161,audusd_d!L156:L4882,"&gt;0")</f>
        <v>6</v>
      </c>
      <c r="E161">
        <f>COUNTIFS(audusd_d!E156:E4882,Лист1!C161,audusd_d!L156:L4882,"&lt;0")</f>
        <v>7</v>
      </c>
      <c r="F161">
        <f t="shared" si="30"/>
        <v>-1</v>
      </c>
      <c r="G161">
        <f t="shared" si="26"/>
        <v>234</v>
      </c>
      <c r="H161" s="7">
        <f t="shared" si="21"/>
        <v>0.6086487485678348</v>
      </c>
      <c r="I161" s="6">
        <f>SUMIF(audusd_d!E156:E4882,B161,audusd_d!L156:L4882)/C161</f>
        <v>-1.0808333333333551</v>
      </c>
      <c r="J161" s="6">
        <f t="shared" si="27"/>
        <v>4.873891025640722</v>
      </c>
      <c r="K161">
        <f t="shared" si="22"/>
        <v>-0.1849099845648475</v>
      </c>
      <c r="L161">
        <f t="shared" si="23"/>
        <v>-1.0808333333333551</v>
      </c>
      <c r="M161">
        <f t="shared" si="28"/>
        <v>124.70753846153821</v>
      </c>
      <c r="N161">
        <f t="shared" si="24"/>
        <v>0.4286448099479131</v>
      </c>
      <c r="O161">
        <f t="shared" si="25"/>
        <v>-1</v>
      </c>
      <c r="P161">
        <f t="shared" si="29"/>
        <v>-7</v>
      </c>
    </row>
    <row r="162" spans="2:16" x14ac:dyDescent="0.25">
      <c r="B162">
        <v>156</v>
      </c>
      <c r="C162">
        <f>COUNTIF(audusd_d!E157:E4883,B162)</f>
        <v>13</v>
      </c>
      <c r="D162">
        <f>COUNTIFS(audusd_d!E157:E4883,Лист1!C162,audusd_d!L157:L4883,"&gt;0")</f>
        <v>9</v>
      </c>
      <c r="E162">
        <f>COUNTIFS(audusd_d!E157:E4883,Лист1!C162,audusd_d!L157:L4883,"&lt;0")</f>
        <v>4</v>
      </c>
      <c r="F162">
        <f t="shared" si="30"/>
        <v>5</v>
      </c>
      <c r="G162">
        <f t="shared" si="26"/>
        <v>239</v>
      </c>
      <c r="H162" s="7">
        <f t="shared" si="21"/>
        <v>0.69434021151705805</v>
      </c>
      <c r="I162" s="6">
        <f>SUMIF(audusd_d!E157:E4883,B162,audusd_d!L157:L4883)/C162</f>
        <v>3.0923076923077102</v>
      </c>
      <c r="J162" s="6">
        <f t="shared" si="27"/>
        <v>7.9661987179484317</v>
      </c>
      <c r="K162">
        <f t="shared" si="22"/>
        <v>0.23695331156067975</v>
      </c>
      <c r="L162">
        <f t="shared" si="23"/>
        <v>15.46153846153855</v>
      </c>
      <c r="M162">
        <f t="shared" si="28"/>
        <v>140.16907692307674</v>
      </c>
      <c r="N162">
        <f t="shared" si="24"/>
        <v>0.76433745214482207</v>
      </c>
      <c r="O162">
        <f t="shared" si="25"/>
        <v>1</v>
      </c>
      <c r="P162">
        <f t="shared" si="29"/>
        <v>-6</v>
      </c>
    </row>
    <row r="163" spans="2:16" x14ac:dyDescent="0.25">
      <c r="B163">
        <v>157</v>
      </c>
      <c r="C163">
        <f>COUNTIF(audusd_d!E158:E4884,B163)</f>
        <v>12</v>
      </c>
      <c r="D163">
        <f>COUNTIFS(audusd_d!E158:E4884,Лист1!C163,audusd_d!L158:L4884,"&gt;0")</f>
        <v>6</v>
      </c>
      <c r="E163">
        <f>COUNTIFS(audusd_d!E158:E4884,Лист1!C163,audusd_d!L158:L4884,"&lt;0")</f>
        <v>7</v>
      </c>
      <c r="F163">
        <f t="shared" si="30"/>
        <v>-1</v>
      </c>
      <c r="G163">
        <f t="shared" si="26"/>
        <v>238</v>
      </c>
      <c r="H163" s="7">
        <f t="shared" si="21"/>
        <v>0.67720191892721338</v>
      </c>
      <c r="I163" s="6">
        <f>SUMIF(audusd_d!E158:E4884,B163,audusd_d!L158:L4884)/C163</f>
        <v>0.1141666666666743</v>
      </c>
      <c r="J163" s="6">
        <f t="shared" si="27"/>
        <v>8.0803653846151064</v>
      </c>
      <c r="K163">
        <f t="shared" si="22"/>
        <v>0.25252832255569663</v>
      </c>
      <c r="L163">
        <f t="shared" si="23"/>
        <v>0</v>
      </c>
      <c r="M163">
        <f t="shared" si="28"/>
        <v>140.16907692307674</v>
      </c>
      <c r="N163">
        <f t="shared" si="24"/>
        <v>0.76433745214482207</v>
      </c>
      <c r="O163">
        <f t="shared" si="25"/>
        <v>0</v>
      </c>
      <c r="P163">
        <f t="shared" si="29"/>
        <v>-6</v>
      </c>
    </row>
    <row r="164" spans="2:16" x14ac:dyDescent="0.25">
      <c r="B164">
        <v>158</v>
      </c>
      <c r="C164">
        <f>COUNTIF(audusd_d!E159:E4885,B164)</f>
        <v>12</v>
      </c>
      <c r="D164">
        <f>COUNTIFS(audusd_d!E159:E4885,Лист1!C164,audusd_d!L159:L4885,"&gt;0")</f>
        <v>6</v>
      </c>
      <c r="E164">
        <f>COUNTIFS(audusd_d!E159:E4885,Лист1!C164,audusd_d!L159:L4885,"&lt;0")</f>
        <v>7</v>
      </c>
      <c r="F164">
        <f t="shared" si="30"/>
        <v>-1</v>
      </c>
      <c r="G164">
        <f t="shared" si="26"/>
        <v>237</v>
      </c>
      <c r="H164" s="7">
        <f t="shared" si="21"/>
        <v>0.66006362633736881</v>
      </c>
      <c r="I164" s="6">
        <f>SUMIF(audusd_d!E159:E4885,B164,audusd_d!L159:L4885)/C164</f>
        <v>0.91249999999998277</v>
      </c>
      <c r="J164" s="6">
        <f t="shared" si="27"/>
        <v>8.9928653846150901</v>
      </c>
      <c r="K164">
        <f t="shared" si="22"/>
        <v>0.37701472430417793</v>
      </c>
      <c r="L164">
        <f t="shared" si="23"/>
        <v>0</v>
      </c>
      <c r="M164">
        <f t="shared" si="28"/>
        <v>140.16907692307674</v>
      </c>
      <c r="N164">
        <f t="shared" si="24"/>
        <v>0.76433745214482207</v>
      </c>
      <c r="O164">
        <f t="shared" si="25"/>
        <v>0</v>
      </c>
      <c r="P164">
        <f t="shared" si="29"/>
        <v>-6</v>
      </c>
    </row>
    <row r="165" spans="2:16" x14ac:dyDescent="0.25">
      <c r="B165">
        <v>159</v>
      </c>
      <c r="C165">
        <f>COUNTIF(audusd_d!E160:E4886,B165)</f>
        <v>12</v>
      </c>
      <c r="D165">
        <f>COUNTIFS(audusd_d!E160:E4886,Лист1!C165,audusd_d!L160:L4886,"&gt;0")</f>
        <v>6</v>
      </c>
      <c r="E165">
        <f>COUNTIFS(audusd_d!E160:E4886,Лист1!C165,audusd_d!L160:L4886,"&lt;0")</f>
        <v>7</v>
      </c>
      <c r="F165">
        <f t="shared" si="30"/>
        <v>-1</v>
      </c>
      <c r="G165">
        <f t="shared" si="26"/>
        <v>236</v>
      </c>
      <c r="H165" s="7">
        <f t="shared" si="21"/>
        <v>0.64292533374752414</v>
      </c>
      <c r="I165" s="6">
        <f>SUMIF(audusd_d!E160:E4886,B165,audusd_d!L160:L4886)/C165</f>
        <v>-0.72583333333332367</v>
      </c>
      <c r="J165" s="6">
        <f t="shared" si="27"/>
        <v>8.2670320512817668</v>
      </c>
      <c r="K165">
        <f t="shared" si="22"/>
        <v>0.27799403396360473</v>
      </c>
      <c r="L165">
        <f t="shared" si="23"/>
        <v>-0.72583333333332367</v>
      </c>
      <c r="M165">
        <f t="shared" si="28"/>
        <v>139.44324358974342</v>
      </c>
      <c r="N165">
        <f t="shared" si="24"/>
        <v>0.74857854755280073</v>
      </c>
      <c r="O165">
        <f t="shared" si="25"/>
        <v>-1</v>
      </c>
      <c r="P165">
        <f t="shared" si="29"/>
        <v>-7</v>
      </c>
    </row>
    <row r="166" spans="2:16" x14ac:dyDescent="0.25">
      <c r="B166">
        <v>160</v>
      </c>
      <c r="C166">
        <f>COUNTIF(audusd_d!E161:E4887,B166)</f>
        <v>12</v>
      </c>
      <c r="D166">
        <f>COUNTIFS(audusd_d!E161:E4887,Лист1!C166,audusd_d!L161:L4887,"&gt;0")</f>
        <v>6</v>
      </c>
      <c r="E166">
        <f>COUNTIFS(audusd_d!E161:E4887,Лист1!C166,audusd_d!L161:L4887,"&lt;0")</f>
        <v>7</v>
      </c>
      <c r="F166">
        <f t="shared" si="30"/>
        <v>-1</v>
      </c>
      <c r="G166">
        <f t="shared" si="26"/>
        <v>235</v>
      </c>
      <c r="H166" s="7">
        <f t="shared" si="21"/>
        <v>0.62578704115767947</v>
      </c>
      <c r="I166" s="6">
        <f>SUMIF(audusd_d!E161:E4887,B166,audusd_d!L161:L4887)/C166</f>
        <v>1.3083333333333187</v>
      </c>
      <c r="J166" s="6">
        <f t="shared" si="27"/>
        <v>9.5753653846150861</v>
      </c>
      <c r="K166">
        <f t="shared" si="22"/>
        <v>0.45648138624225043</v>
      </c>
      <c r="L166">
        <f t="shared" si="23"/>
        <v>0</v>
      </c>
      <c r="M166">
        <f t="shared" si="28"/>
        <v>139.44324358974342</v>
      </c>
      <c r="N166">
        <f t="shared" si="24"/>
        <v>0.74857854755280073</v>
      </c>
      <c r="O166">
        <f t="shared" si="25"/>
        <v>0</v>
      </c>
      <c r="P166">
        <f t="shared" si="29"/>
        <v>-7</v>
      </c>
    </row>
    <row r="167" spans="2:16" x14ac:dyDescent="0.25">
      <c r="B167">
        <v>161</v>
      </c>
      <c r="C167">
        <f>COUNTIF(audusd_d!E162:E4888,B167)</f>
        <v>12</v>
      </c>
      <c r="D167">
        <f>COUNTIFS(audusd_d!E162:E4888,Лист1!C167,audusd_d!L162:L4888,"&gt;0")</f>
        <v>6</v>
      </c>
      <c r="E167">
        <f>COUNTIFS(audusd_d!E162:E4888,Лист1!C167,audusd_d!L162:L4888,"&lt;0")</f>
        <v>7</v>
      </c>
      <c r="F167">
        <f t="shared" si="30"/>
        <v>-1</v>
      </c>
      <c r="G167">
        <f t="shared" si="26"/>
        <v>234</v>
      </c>
      <c r="H167" s="7">
        <f t="shared" si="21"/>
        <v>0.6086487485678348</v>
      </c>
      <c r="I167" s="6">
        <f>SUMIF(audusd_d!E162:E4888,B167,audusd_d!L162:L4888)/C167</f>
        <v>0.52416666666666822</v>
      </c>
      <c r="J167" s="6">
        <f t="shared" si="27"/>
        <v>10.099532051281754</v>
      </c>
      <c r="K167">
        <f t="shared" si="22"/>
        <v>0.52799001336535212</v>
      </c>
      <c r="L167">
        <f t="shared" si="23"/>
        <v>0</v>
      </c>
      <c r="M167">
        <f t="shared" si="28"/>
        <v>139.44324358974342</v>
      </c>
      <c r="N167">
        <f t="shared" si="24"/>
        <v>0.74857854755280073</v>
      </c>
      <c r="O167">
        <f t="shared" si="25"/>
        <v>0</v>
      </c>
      <c r="P167">
        <f t="shared" si="29"/>
        <v>-7</v>
      </c>
    </row>
    <row r="168" spans="2:16" x14ac:dyDescent="0.25">
      <c r="B168">
        <v>162</v>
      </c>
      <c r="C168">
        <f>COUNTIF(audusd_d!E163:E4889,B168)</f>
        <v>12</v>
      </c>
      <c r="D168">
        <f>COUNTIFS(audusd_d!E163:E4889,Лист1!C168,audusd_d!L163:L4889,"&gt;0")</f>
        <v>6</v>
      </c>
      <c r="E168">
        <f>COUNTIFS(audusd_d!E163:E4889,Лист1!C168,audusd_d!L163:L4889,"&lt;0")</f>
        <v>7</v>
      </c>
      <c r="F168">
        <f t="shared" si="30"/>
        <v>-1</v>
      </c>
      <c r="G168">
        <f t="shared" si="26"/>
        <v>233</v>
      </c>
      <c r="H168" s="7">
        <f t="shared" si="21"/>
        <v>0.59151045597799012</v>
      </c>
      <c r="I168" s="6">
        <f>SUMIF(audusd_d!E163:E4889,B168,audusd_d!L163:L4889)/C168</f>
        <v>7.7499999999998792E-2</v>
      </c>
      <c r="J168" s="6">
        <f t="shared" si="27"/>
        <v>10.177032051281753</v>
      </c>
      <c r="K168">
        <f t="shared" si="22"/>
        <v>0.53856283104809988</v>
      </c>
      <c r="L168">
        <f t="shared" si="23"/>
        <v>0</v>
      </c>
      <c r="M168">
        <f t="shared" si="28"/>
        <v>139.44324358974342</v>
      </c>
      <c r="N168">
        <f t="shared" si="24"/>
        <v>0.74857854755280073</v>
      </c>
      <c r="O168">
        <f t="shared" si="25"/>
        <v>0</v>
      </c>
      <c r="P168">
        <f t="shared" si="29"/>
        <v>-7</v>
      </c>
    </row>
    <row r="169" spans="2:16" x14ac:dyDescent="0.25">
      <c r="B169">
        <v>163</v>
      </c>
      <c r="C169">
        <f>COUNTIF(audusd_d!E164:E4890,B169)</f>
        <v>13</v>
      </c>
      <c r="D169">
        <f>COUNTIFS(audusd_d!E164:E4890,Лист1!C169,audusd_d!L164:L4890,"&gt;0")</f>
        <v>9</v>
      </c>
      <c r="E169">
        <f>COUNTIFS(audusd_d!E164:E4890,Лист1!C169,audusd_d!L164:L4890,"&lt;0")</f>
        <v>4</v>
      </c>
      <c r="F169">
        <f t="shared" si="30"/>
        <v>5</v>
      </c>
      <c r="G169">
        <f t="shared" si="26"/>
        <v>238</v>
      </c>
      <c r="H169" s="7">
        <f t="shared" si="21"/>
        <v>0.67720191892721338</v>
      </c>
      <c r="I169" s="6">
        <f>SUMIF(audusd_d!E164:E4890,B169,audusd_d!L164:L4890)/C169</f>
        <v>1.6384615384615375</v>
      </c>
      <c r="J169" s="6">
        <f t="shared" si="27"/>
        <v>11.815493589743291</v>
      </c>
      <c r="K169">
        <f t="shared" si="22"/>
        <v>0.76208741332356444</v>
      </c>
      <c r="L169">
        <f t="shared" si="23"/>
        <v>8.1923076923076881</v>
      </c>
      <c r="M169">
        <f t="shared" si="28"/>
        <v>147.6355512820511</v>
      </c>
      <c r="N169">
        <f t="shared" si="24"/>
        <v>0.92644554453772898</v>
      </c>
      <c r="O169">
        <f t="shared" si="25"/>
        <v>1</v>
      </c>
      <c r="P169">
        <f t="shared" si="29"/>
        <v>-6</v>
      </c>
    </row>
    <row r="170" spans="2:16" x14ac:dyDescent="0.25">
      <c r="B170">
        <v>164</v>
      </c>
      <c r="C170">
        <f>COUNTIF(audusd_d!E165:E4891,B170)</f>
        <v>12</v>
      </c>
      <c r="D170">
        <f>COUNTIFS(audusd_d!E165:E4891,Лист1!C170,audusd_d!L165:L4891,"&gt;0")</f>
        <v>6</v>
      </c>
      <c r="E170">
        <f>COUNTIFS(audusd_d!E165:E4891,Лист1!C170,audusd_d!L165:L4891,"&lt;0")</f>
        <v>7</v>
      </c>
      <c r="F170">
        <f t="shared" si="30"/>
        <v>-1</v>
      </c>
      <c r="G170">
        <f t="shared" si="26"/>
        <v>237</v>
      </c>
      <c r="H170" s="7">
        <f t="shared" si="21"/>
        <v>0.66006362633736881</v>
      </c>
      <c r="I170" s="6">
        <f>SUMIF(audusd_d!E165:E4891,B170,audusd_d!L165:L4891)/C170</f>
        <v>0.21833333333336666</v>
      </c>
      <c r="J170" s="6">
        <f t="shared" si="27"/>
        <v>12.033826923076658</v>
      </c>
      <c r="K170">
        <f t="shared" si="22"/>
        <v>0.79187320077389123</v>
      </c>
      <c r="L170">
        <f t="shared" si="23"/>
        <v>0</v>
      </c>
      <c r="M170">
        <f t="shared" si="28"/>
        <v>147.6355512820511</v>
      </c>
      <c r="N170">
        <f t="shared" si="24"/>
        <v>0.92644554453772898</v>
      </c>
      <c r="O170">
        <f t="shared" si="25"/>
        <v>0</v>
      </c>
      <c r="P170">
        <f t="shared" si="29"/>
        <v>-6</v>
      </c>
    </row>
    <row r="171" spans="2:16" x14ac:dyDescent="0.25">
      <c r="B171">
        <v>165</v>
      </c>
      <c r="C171">
        <f>COUNTIF(audusd_d!E166:E4892,B171)</f>
        <v>12</v>
      </c>
      <c r="D171">
        <f>COUNTIFS(audusd_d!E166:E4892,Лист1!C171,audusd_d!L166:L4892,"&gt;0")</f>
        <v>6</v>
      </c>
      <c r="E171">
        <f>COUNTIFS(audusd_d!E166:E4892,Лист1!C171,audusd_d!L166:L4892,"&lt;0")</f>
        <v>7</v>
      </c>
      <c r="F171">
        <f t="shared" si="30"/>
        <v>-1</v>
      </c>
      <c r="G171">
        <f t="shared" si="26"/>
        <v>236</v>
      </c>
      <c r="H171" s="7">
        <f t="shared" si="21"/>
        <v>0.64292533374752414</v>
      </c>
      <c r="I171" s="6">
        <f>SUMIF(audusd_d!E166:E4892,B171,audusd_d!L166:L4892)/C171</f>
        <v>1.6674999999999975</v>
      </c>
      <c r="J171" s="6">
        <f t="shared" si="27"/>
        <v>13.701326923076655</v>
      </c>
      <c r="K171">
        <f t="shared" si="22"/>
        <v>1.0193593102704348</v>
      </c>
      <c r="L171">
        <f t="shared" si="23"/>
        <v>0</v>
      </c>
      <c r="M171">
        <f t="shared" si="28"/>
        <v>147.6355512820511</v>
      </c>
      <c r="N171">
        <f t="shared" si="24"/>
        <v>0.92644554453772898</v>
      </c>
      <c r="O171">
        <f t="shared" si="25"/>
        <v>0</v>
      </c>
      <c r="P171">
        <f t="shared" si="29"/>
        <v>-6</v>
      </c>
    </row>
    <row r="172" spans="2:16" x14ac:dyDescent="0.25">
      <c r="B172">
        <v>166</v>
      </c>
      <c r="C172">
        <f>COUNTIF(audusd_d!E167:E4893,B172)</f>
        <v>12</v>
      </c>
      <c r="D172">
        <f>COUNTIFS(audusd_d!E167:E4893,Лист1!C172,audusd_d!L167:L4893,"&gt;0")</f>
        <v>6</v>
      </c>
      <c r="E172">
        <f>COUNTIFS(audusd_d!E167:E4893,Лист1!C172,audusd_d!L167:L4893,"&lt;0")</f>
        <v>7</v>
      </c>
      <c r="F172">
        <f t="shared" si="30"/>
        <v>-1</v>
      </c>
      <c r="G172">
        <f t="shared" si="26"/>
        <v>235</v>
      </c>
      <c r="H172" s="7">
        <f t="shared" si="21"/>
        <v>0.62578704115767947</v>
      </c>
      <c r="I172" s="6">
        <f>SUMIF(audusd_d!E167:E4893,B172,audusd_d!L167:L4893)/C172</f>
        <v>-1.4916666666666689</v>
      </c>
      <c r="J172" s="6">
        <f t="shared" si="27"/>
        <v>12.209660256409986</v>
      </c>
      <c r="K172">
        <f t="shared" si="22"/>
        <v>0.81586099143044755</v>
      </c>
      <c r="L172">
        <f t="shared" si="23"/>
        <v>-1.4916666666666689</v>
      </c>
      <c r="M172">
        <f t="shared" si="28"/>
        <v>146.14388461538442</v>
      </c>
      <c r="N172">
        <f t="shared" si="24"/>
        <v>0.89405927677685804</v>
      </c>
      <c r="O172">
        <f t="shared" si="25"/>
        <v>-1</v>
      </c>
      <c r="P172">
        <f t="shared" si="29"/>
        <v>-7</v>
      </c>
    </row>
    <row r="173" spans="2:16" x14ac:dyDescent="0.25">
      <c r="B173">
        <v>167</v>
      </c>
      <c r="C173">
        <f>COUNTIF(audusd_d!E168:E4894,B173)</f>
        <v>12</v>
      </c>
      <c r="D173">
        <f>COUNTIFS(audusd_d!E168:E4894,Лист1!C173,audusd_d!L168:L4894,"&gt;0")</f>
        <v>6</v>
      </c>
      <c r="E173">
        <f>COUNTIFS(audusd_d!E168:E4894,Лист1!C173,audusd_d!L168:L4894,"&lt;0")</f>
        <v>7</v>
      </c>
      <c r="F173">
        <f t="shared" si="30"/>
        <v>-1</v>
      </c>
      <c r="G173">
        <f t="shared" si="26"/>
        <v>234</v>
      </c>
      <c r="H173" s="7">
        <f t="shared" si="21"/>
        <v>0.6086487485678348</v>
      </c>
      <c r="I173" s="6">
        <f>SUMIF(audusd_d!E168:E4894,B173,audusd_d!L168:L4894)/C173</f>
        <v>0.67833333333331769</v>
      </c>
      <c r="J173" s="6">
        <f t="shared" si="27"/>
        <v>12.887993589743303</v>
      </c>
      <c r="K173">
        <f t="shared" si="22"/>
        <v>0.90840156770740021</v>
      </c>
      <c r="L173">
        <f t="shared" si="23"/>
        <v>0</v>
      </c>
      <c r="M173">
        <f t="shared" si="28"/>
        <v>146.14388461538442</v>
      </c>
      <c r="N173">
        <f t="shared" si="24"/>
        <v>0.89405927677685804</v>
      </c>
      <c r="O173">
        <f t="shared" si="25"/>
        <v>0</v>
      </c>
      <c r="P173">
        <f t="shared" si="29"/>
        <v>-7</v>
      </c>
    </row>
    <row r="174" spans="2:16" x14ac:dyDescent="0.25">
      <c r="B174">
        <v>168</v>
      </c>
      <c r="C174">
        <f>COUNTIF(audusd_d!E169:E4895,B174)</f>
        <v>12</v>
      </c>
      <c r="D174">
        <f>COUNTIFS(audusd_d!E169:E4895,Лист1!C174,audusd_d!L169:L4895,"&gt;0")</f>
        <v>6</v>
      </c>
      <c r="E174">
        <f>COUNTIFS(audusd_d!E169:E4895,Лист1!C174,audusd_d!L169:L4895,"&lt;0")</f>
        <v>7</v>
      </c>
      <c r="F174">
        <f t="shared" si="30"/>
        <v>-1</v>
      </c>
      <c r="G174">
        <f t="shared" si="26"/>
        <v>233</v>
      </c>
      <c r="H174" s="7">
        <f t="shared" si="21"/>
        <v>0.59151045597799012</v>
      </c>
      <c r="I174" s="6">
        <f>SUMIF(audusd_d!E169:E4895,B174,audusd_d!L169:L4895)/C174</f>
        <v>3.2324999999999995</v>
      </c>
      <c r="J174" s="6">
        <f t="shared" si="27"/>
        <v>16.120493589743301</v>
      </c>
      <c r="K174">
        <f t="shared" si="22"/>
        <v>1.3493903826684663</v>
      </c>
      <c r="L174">
        <f t="shared" si="23"/>
        <v>0</v>
      </c>
      <c r="M174">
        <f t="shared" si="28"/>
        <v>146.14388461538442</v>
      </c>
      <c r="N174">
        <f t="shared" si="24"/>
        <v>0.89405927677685804</v>
      </c>
      <c r="O174">
        <f t="shared" si="25"/>
        <v>0</v>
      </c>
      <c r="P174">
        <f t="shared" si="29"/>
        <v>-7</v>
      </c>
    </row>
    <row r="175" spans="2:16" x14ac:dyDescent="0.25">
      <c r="B175">
        <v>169</v>
      </c>
      <c r="C175">
        <f>COUNTIF(audusd_d!E170:E4896,B175)</f>
        <v>12</v>
      </c>
      <c r="D175">
        <f>COUNTIFS(audusd_d!E170:E4896,Лист1!C175,audusd_d!L170:L4896,"&gt;0")</f>
        <v>6</v>
      </c>
      <c r="E175">
        <f>COUNTIFS(audusd_d!E170:E4896,Лист1!C175,audusd_d!L170:L4896,"&lt;0")</f>
        <v>7</v>
      </c>
      <c r="F175">
        <f t="shared" si="30"/>
        <v>-1</v>
      </c>
      <c r="G175">
        <f t="shared" si="26"/>
        <v>232</v>
      </c>
      <c r="H175" s="7">
        <f t="shared" si="21"/>
        <v>0.57437216338814556</v>
      </c>
      <c r="I175" s="6">
        <f>SUMIF(audusd_d!E170:E4896,B175,audusd_d!L170:L4896)/C175</f>
        <v>-0.92999999999998639</v>
      </c>
      <c r="J175" s="6">
        <f t="shared" si="27"/>
        <v>15.190493589743316</v>
      </c>
      <c r="K175">
        <f t="shared" si="22"/>
        <v>1.2225165704754932</v>
      </c>
      <c r="L175">
        <f t="shared" si="23"/>
        <v>-0.92999999999998639</v>
      </c>
      <c r="M175">
        <f t="shared" si="28"/>
        <v>145.21388461538444</v>
      </c>
      <c r="N175">
        <f t="shared" si="24"/>
        <v>0.87386761486561171</v>
      </c>
      <c r="O175">
        <f t="shared" si="25"/>
        <v>-1</v>
      </c>
      <c r="P175">
        <f t="shared" si="29"/>
        <v>-8</v>
      </c>
    </row>
    <row r="176" spans="2:16" x14ac:dyDescent="0.25">
      <c r="B176">
        <v>170</v>
      </c>
      <c r="C176">
        <f>COUNTIF(audusd_d!E171:E4897,B176)</f>
        <v>13</v>
      </c>
      <c r="D176">
        <f>COUNTIFS(audusd_d!E171:E4897,Лист1!C176,audusd_d!L171:L4897,"&gt;0")</f>
        <v>9</v>
      </c>
      <c r="E176">
        <f>COUNTIFS(audusd_d!E171:E4897,Лист1!C176,audusd_d!L171:L4897,"&lt;0")</f>
        <v>4</v>
      </c>
      <c r="F176">
        <f t="shared" si="30"/>
        <v>5</v>
      </c>
      <c r="G176">
        <f t="shared" si="26"/>
        <v>237</v>
      </c>
      <c r="H176" s="7">
        <f t="shared" si="21"/>
        <v>0.66006362633736881</v>
      </c>
      <c r="I176" s="6">
        <f>SUMIF(audusd_d!E171:E4897,B176,audusd_d!L171:L4897)/C176</f>
        <v>-0.36230769230768317</v>
      </c>
      <c r="J176" s="6">
        <f t="shared" si="27"/>
        <v>14.828185897435633</v>
      </c>
      <c r="K176">
        <f t="shared" si="22"/>
        <v>1.1730893036906385</v>
      </c>
      <c r="L176">
        <f t="shared" si="23"/>
        <v>0</v>
      </c>
      <c r="M176">
        <f t="shared" si="28"/>
        <v>145.21388461538444</v>
      </c>
      <c r="N176">
        <f t="shared" si="24"/>
        <v>0.87386761486561171</v>
      </c>
      <c r="O176">
        <f t="shared" si="25"/>
        <v>0</v>
      </c>
      <c r="P176">
        <f t="shared" si="29"/>
        <v>-8</v>
      </c>
    </row>
    <row r="177" spans="2:16" x14ac:dyDescent="0.25">
      <c r="B177">
        <v>171</v>
      </c>
      <c r="C177">
        <f>COUNTIF(audusd_d!E172:E4898,B177)</f>
        <v>12</v>
      </c>
      <c r="D177">
        <f>COUNTIFS(audusd_d!E172:E4898,Лист1!C177,audusd_d!L172:L4898,"&gt;0")</f>
        <v>6</v>
      </c>
      <c r="E177">
        <f>COUNTIFS(audusd_d!E172:E4898,Лист1!C177,audusd_d!L172:L4898,"&lt;0")</f>
        <v>7</v>
      </c>
      <c r="F177">
        <f t="shared" si="30"/>
        <v>-1</v>
      </c>
      <c r="G177">
        <f t="shared" si="26"/>
        <v>236</v>
      </c>
      <c r="H177" s="7">
        <f t="shared" si="21"/>
        <v>0.64292533374752414</v>
      </c>
      <c r="I177" s="6">
        <f>SUMIF(audusd_d!E172:E4898,B177,audusd_d!L172:L4898)/C177</f>
        <v>-1.0216666666666985</v>
      </c>
      <c r="J177" s="6">
        <f t="shared" si="27"/>
        <v>13.806519230768934</v>
      </c>
      <c r="K177">
        <f t="shared" si="22"/>
        <v>1.0337100082169894</v>
      </c>
      <c r="L177">
        <f t="shared" si="23"/>
        <v>-1.0216666666666985</v>
      </c>
      <c r="M177">
        <f t="shared" si="28"/>
        <v>144.19221794871774</v>
      </c>
      <c r="N177">
        <f t="shared" si="24"/>
        <v>0.85168573538246706</v>
      </c>
      <c r="O177">
        <f t="shared" si="25"/>
        <v>-1</v>
      </c>
      <c r="P177">
        <f t="shared" si="29"/>
        <v>-9</v>
      </c>
    </row>
    <row r="178" spans="2:16" x14ac:dyDescent="0.25">
      <c r="B178">
        <v>172</v>
      </c>
      <c r="C178">
        <f>COUNTIF(audusd_d!E173:E4899,B178)</f>
        <v>12</v>
      </c>
      <c r="D178">
        <f>COUNTIFS(audusd_d!E173:E4899,Лист1!C178,audusd_d!L173:L4899,"&gt;0")</f>
        <v>6</v>
      </c>
      <c r="E178">
        <f>COUNTIFS(audusd_d!E173:E4899,Лист1!C178,audusd_d!L173:L4899,"&lt;0")</f>
        <v>7</v>
      </c>
      <c r="F178">
        <f t="shared" si="30"/>
        <v>-1</v>
      </c>
      <c r="G178">
        <f t="shared" si="26"/>
        <v>235</v>
      </c>
      <c r="H178" s="7">
        <f t="shared" si="21"/>
        <v>0.62578704115767947</v>
      </c>
      <c r="I178" s="6">
        <f>SUMIF(audusd_d!E173:E4899,B178,audusd_d!L173:L4899)/C178</f>
        <v>-2.9849999999999963</v>
      </c>
      <c r="J178" s="6">
        <f t="shared" si="27"/>
        <v>10.821519230768939</v>
      </c>
      <c r="K178">
        <f t="shared" si="22"/>
        <v>0.62648599811373151</v>
      </c>
      <c r="L178">
        <f t="shared" si="23"/>
        <v>-2.9849999999999963</v>
      </c>
      <c r="M178">
        <f t="shared" si="28"/>
        <v>141.20721794871776</v>
      </c>
      <c r="N178">
        <f t="shared" si="24"/>
        <v>0.78687701408669131</v>
      </c>
      <c r="O178">
        <f t="shared" si="25"/>
        <v>-1</v>
      </c>
      <c r="P178">
        <f t="shared" si="29"/>
        <v>-10</v>
      </c>
    </row>
    <row r="179" spans="2:16" x14ac:dyDescent="0.25">
      <c r="B179">
        <v>173</v>
      </c>
      <c r="C179">
        <f>COUNTIF(audusd_d!E174:E4900,B179)</f>
        <v>12</v>
      </c>
      <c r="D179">
        <f>COUNTIFS(audusd_d!E174:E4900,Лист1!C179,audusd_d!L174:L4900,"&gt;0")</f>
        <v>6</v>
      </c>
      <c r="E179">
        <f>COUNTIFS(audusd_d!E174:E4900,Лист1!C179,audusd_d!L174:L4900,"&lt;0")</f>
        <v>7</v>
      </c>
      <c r="F179">
        <f t="shared" si="30"/>
        <v>-1</v>
      </c>
      <c r="G179">
        <f t="shared" si="26"/>
        <v>234</v>
      </c>
      <c r="H179" s="7">
        <f t="shared" si="21"/>
        <v>0.6086487485678348</v>
      </c>
      <c r="I179" s="6">
        <f>SUMIF(audusd_d!E174:E4900,B179,audusd_d!L174:L4900)/C179</f>
        <v>0.49583333333332497</v>
      </c>
      <c r="J179" s="6">
        <f t="shared" si="27"/>
        <v>11.317352564102263</v>
      </c>
      <c r="K179">
        <f t="shared" si="22"/>
        <v>0.69412929404098844</v>
      </c>
      <c r="L179">
        <f t="shared" si="23"/>
        <v>0</v>
      </c>
      <c r="M179">
        <f t="shared" si="28"/>
        <v>141.20721794871776</v>
      </c>
      <c r="N179">
        <f t="shared" si="24"/>
        <v>0.78687701408669131</v>
      </c>
      <c r="O179">
        <f t="shared" si="25"/>
        <v>0</v>
      </c>
      <c r="P179">
        <f t="shared" si="29"/>
        <v>-10</v>
      </c>
    </row>
    <row r="180" spans="2:16" x14ac:dyDescent="0.25">
      <c r="B180">
        <v>174</v>
      </c>
      <c r="C180">
        <f>COUNTIF(audusd_d!E175:E4901,B180)</f>
        <v>12</v>
      </c>
      <c r="D180">
        <f>COUNTIFS(audusd_d!E175:E4901,Лист1!C180,audusd_d!L175:L4901,"&gt;0")</f>
        <v>6</v>
      </c>
      <c r="E180">
        <f>COUNTIFS(audusd_d!E175:E4901,Лист1!C180,audusd_d!L175:L4901,"&lt;0")</f>
        <v>7</v>
      </c>
      <c r="F180">
        <f t="shared" si="30"/>
        <v>-1</v>
      </c>
      <c r="G180">
        <f t="shared" si="26"/>
        <v>233</v>
      </c>
      <c r="H180" s="7">
        <f t="shared" si="21"/>
        <v>0.59151045597799012</v>
      </c>
      <c r="I180" s="6">
        <f>SUMIF(audusd_d!E175:E4901,B180,audusd_d!L175:L4901)/C180</f>
        <v>-1.263333333333357</v>
      </c>
      <c r="J180" s="6">
        <f t="shared" si="27"/>
        <v>10.054019230768906</v>
      </c>
      <c r="K180">
        <f t="shared" si="22"/>
        <v>0.52178099719102999</v>
      </c>
      <c r="L180">
        <f t="shared" si="23"/>
        <v>-1.263333333333357</v>
      </c>
      <c r="M180">
        <f t="shared" si="28"/>
        <v>139.94388461538441</v>
      </c>
      <c r="N180">
        <f t="shared" si="24"/>
        <v>0.75944819736854563</v>
      </c>
      <c r="O180">
        <f t="shared" si="25"/>
        <v>-1</v>
      </c>
      <c r="P180">
        <f t="shared" si="29"/>
        <v>-11</v>
      </c>
    </row>
    <row r="181" spans="2:16" x14ac:dyDescent="0.25">
      <c r="B181">
        <v>175</v>
      </c>
      <c r="C181">
        <f>COUNTIF(audusd_d!E176:E4902,B181)</f>
        <v>12</v>
      </c>
      <c r="D181">
        <f>COUNTIFS(audusd_d!E176:E4902,Лист1!C181,audusd_d!L176:L4902,"&gt;0")</f>
        <v>6</v>
      </c>
      <c r="E181">
        <f>COUNTIFS(audusd_d!E176:E4902,Лист1!C181,audusd_d!L176:L4902,"&lt;0")</f>
        <v>7</v>
      </c>
      <c r="F181">
        <f t="shared" si="30"/>
        <v>-1</v>
      </c>
      <c r="G181">
        <f t="shared" si="26"/>
        <v>232</v>
      </c>
      <c r="H181" s="7">
        <f t="shared" si="21"/>
        <v>0.57437216338814556</v>
      </c>
      <c r="I181" s="6">
        <f>SUMIF(audusd_d!E176:E4902,B181,audusd_d!L176:L4902)/C181</f>
        <v>2.0641666666666727</v>
      </c>
      <c r="J181" s="6">
        <f t="shared" si="27"/>
        <v>12.118185897435579</v>
      </c>
      <c r="K181">
        <f t="shared" si="22"/>
        <v>0.80338174342938118</v>
      </c>
      <c r="L181">
        <f t="shared" si="23"/>
        <v>0</v>
      </c>
      <c r="M181">
        <f t="shared" si="28"/>
        <v>139.94388461538441</v>
      </c>
      <c r="N181">
        <f t="shared" si="24"/>
        <v>0.75944819736854563</v>
      </c>
      <c r="O181">
        <f t="shared" si="25"/>
        <v>0</v>
      </c>
      <c r="P181">
        <f t="shared" si="29"/>
        <v>-11</v>
      </c>
    </row>
    <row r="182" spans="2:16" x14ac:dyDescent="0.25">
      <c r="B182">
        <v>176</v>
      </c>
      <c r="C182">
        <f>COUNTIF(audusd_d!E177:E4903,B182)</f>
        <v>12</v>
      </c>
      <c r="D182">
        <f>COUNTIFS(audusd_d!E177:E4903,Лист1!C182,audusd_d!L177:L4903,"&gt;0")</f>
        <v>6</v>
      </c>
      <c r="E182">
        <f>COUNTIFS(audusd_d!E177:E4903,Лист1!C182,audusd_d!L177:L4903,"&lt;0")</f>
        <v>7</v>
      </c>
      <c r="F182">
        <f t="shared" si="30"/>
        <v>-1</v>
      </c>
      <c r="G182">
        <f t="shared" si="26"/>
        <v>231</v>
      </c>
      <c r="H182" s="7">
        <f t="shared" si="21"/>
        <v>0.55723387079830089</v>
      </c>
      <c r="I182" s="6">
        <f>SUMIF(audusd_d!E177:E4903,B182,audusd_d!L177:L4903)/C182</f>
        <v>-0.65166666666666151</v>
      </c>
      <c r="J182" s="6">
        <f t="shared" si="27"/>
        <v>11.466519230768917</v>
      </c>
      <c r="K182">
        <f t="shared" si="22"/>
        <v>0.71447912592498541</v>
      </c>
      <c r="L182">
        <f t="shared" si="23"/>
        <v>-0.65166666666666151</v>
      </c>
      <c r="M182">
        <f t="shared" si="28"/>
        <v>139.29221794871773</v>
      </c>
      <c r="N182">
        <f t="shared" si="24"/>
        <v>0.74529955972105888</v>
      </c>
      <c r="O182">
        <f t="shared" si="25"/>
        <v>-1</v>
      </c>
      <c r="P182">
        <f t="shared" si="29"/>
        <v>-12</v>
      </c>
    </row>
    <row r="183" spans="2:16" x14ac:dyDescent="0.25">
      <c r="B183">
        <v>177</v>
      </c>
      <c r="C183">
        <f>COUNTIF(audusd_d!E178:E4904,B183)</f>
        <v>13</v>
      </c>
      <c r="D183">
        <f>COUNTIFS(audusd_d!E178:E4904,Лист1!C183,audusd_d!L178:L4904,"&gt;0")</f>
        <v>9</v>
      </c>
      <c r="E183">
        <f>COUNTIFS(audusd_d!E178:E4904,Лист1!C183,audusd_d!L178:L4904,"&lt;0")</f>
        <v>4</v>
      </c>
      <c r="F183">
        <f t="shared" si="30"/>
        <v>5</v>
      </c>
      <c r="G183">
        <f t="shared" si="26"/>
        <v>236</v>
      </c>
      <c r="H183" s="7">
        <f t="shared" si="21"/>
        <v>0.64292533374752414</v>
      </c>
      <c r="I183" s="6">
        <f>SUMIF(audusd_d!E178:E4904,B183,audusd_d!L178:L4904)/C183</f>
        <v>-0.3907692307692201</v>
      </c>
      <c r="J183" s="6">
        <f t="shared" si="27"/>
        <v>11.075749999999697</v>
      </c>
      <c r="K183">
        <f t="shared" si="22"/>
        <v>0.66116903775788083</v>
      </c>
      <c r="L183">
        <f t="shared" si="23"/>
        <v>0</v>
      </c>
      <c r="M183">
        <f t="shared" si="28"/>
        <v>139.29221794871773</v>
      </c>
      <c r="N183">
        <f t="shared" si="24"/>
        <v>0.74529955972105888</v>
      </c>
      <c r="O183">
        <f t="shared" si="25"/>
        <v>0</v>
      </c>
      <c r="P183">
        <f t="shared" si="29"/>
        <v>-12</v>
      </c>
    </row>
    <row r="184" spans="2:16" x14ac:dyDescent="0.25">
      <c r="B184">
        <v>178</v>
      </c>
      <c r="C184">
        <f>COUNTIF(audusd_d!E179:E4905,B184)</f>
        <v>12</v>
      </c>
      <c r="D184">
        <f>COUNTIFS(audusd_d!E179:E4905,Лист1!C184,audusd_d!L179:L4905,"&gt;0")</f>
        <v>6</v>
      </c>
      <c r="E184">
        <f>COUNTIFS(audusd_d!E179:E4905,Лист1!C184,audusd_d!L179:L4905,"&lt;0")</f>
        <v>7</v>
      </c>
      <c r="F184">
        <f t="shared" si="30"/>
        <v>-1</v>
      </c>
      <c r="G184">
        <f t="shared" si="26"/>
        <v>235</v>
      </c>
      <c r="H184" s="7">
        <f t="shared" si="21"/>
        <v>0.62578704115767947</v>
      </c>
      <c r="I184" s="6">
        <f>SUMIF(audusd_d!E179:E4905,B184,audusd_d!L179:L4905)/C184</f>
        <v>-1.2575000000000127</v>
      </c>
      <c r="J184" s="6">
        <f t="shared" si="27"/>
        <v>9.8182499999996846</v>
      </c>
      <c r="K184">
        <f t="shared" si="22"/>
        <v>0.48961654438942093</v>
      </c>
      <c r="L184">
        <f t="shared" si="23"/>
        <v>-1.2575000000000127</v>
      </c>
      <c r="M184">
        <f t="shared" si="28"/>
        <v>138.03471794871771</v>
      </c>
      <c r="N184">
        <f t="shared" si="24"/>
        <v>0.71799739321203382</v>
      </c>
      <c r="O184">
        <f t="shared" si="25"/>
        <v>-1</v>
      </c>
      <c r="P184">
        <f t="shared" si="29"/>
        <v>-13</v>
      </c>
    </row>
    <row r="185" spans="2:16" x14ac:dyDescent="0.25">
      <c r="B185">
        <v>179</v>
      </c>
      <c r="C185">
        <f>COUNTIF(audusd_d!E180:E4906,B185)</f>
        <v>12</v>
      </c>
      <c r="D185">
        <f>COUNTIFS(audusd_d!E180:E4906,Лист1!C185,audusd_d!L180:L4906,"&gt;0")</f>
        <v>6</v>
      </c>
      <c r="E185">
        <f>COUNTIFS(audusd_d!E180:E4906,Лист1!C185,audusd_d!L180:L4906,"&lt;0")</f>
        <v>7</v>
      </c>
      <c r="F185">
        <f t="shared" si="30"/>
        <v>-1</v>
      </c>
      <c r="G185">
        <f t="shared" si="26"/>
        <v>234</v>
      </c>
      <c r="H185" s="7">
        <f t="shared" si="21"/>
        <v>0.6086487485678348</v>
      </c>
      <c r="I185" s="6">
        <f>SUMIF(audusd_d!E180:E4906,B185,audusd_d!L180:L4906)/C185</f>
        <v>2.2908333333333162</v>
      </c>
      <c r="J185" s="6">
        <f t="shared" si="27"/>
        <v>12.109083333333</v>
      </c>
      <c r="K185">
        <f t="shared" si="22"/>
        <v>0.80213994019451551</v>
      </c>
      <c r="L185">
        <f t="shared" si="23"/>
        <v>0</v>
      </c>
      <c r="M185">
        <f t="shared" si="28"/>
        <v>138.03471794871771</v>
      </c>
      <c r="N185">
        <f t="shared" si="24"/>
        <v>0.71799739321203382</v>
      </c>
      <c r="O185">
        <f t="shared" si="25"/>
        <v>0</v>
      </c>
      <c r="P185">
        <f t="shared" si="29"/>
        <v>-13</v>
      </c>
    </row>
    <row r="186" spans="2:16" x14ac:dyDescent="0.25">
      <c r="B186">
        <v>180</v>
      </c>
      <c r="C186">
        <f>COUNTIF(audusd_d!E181:E4907,B186)</f>
        <v>12</v>
      </c>
      <c r="D186">
        <f>COUNTIFS(audusd_d!E181:E4907,Лист1!C186,audusd_d!L181:L4907,"&gt;0")</f>
        <v>6</v>
      </c>
      <c r="E186">
        <f>COUNTIFS(audusd_d!E181:E4907,Лист1!C186,audusd_d!L181:L4907,"&lt;0")</f>
        <v>7</v>
      </c>
      <c r="F186">
        <f t="shared" si="30"/>
        <v>-1</v>
      </c>
      <c r="G186">
        <f t="shared" si="26"/>
        <v>233</v>
      </c>
      <c r="H186" s="7">
        <f t="shared" si="21"/>
        <v>0.59151045597799012</v>
      </c>
      <c r="I186" s="6">
        <f>SUMIF(audusd_d!E181:E4907,B186,audusd_d!L181:L4907)/C186</f>
        <v>0.74166666666664993</v>
      </c>
      <c r="J186" s="6">
        <f t="shared" si="27"/>
        <v>12.85074999999965</v>
      </c>
      <c r="K186">
        <f t="shared" si="22"/>
        <v>0.90332066855629434</v>
      </c>
      <c r="L186">
        <f t="shared" si="23"/>
        <v>0</v>
      </c>
      <c r="M186">
        <f t="shared" si="28"/>
        <v>138.03471794871771</v>
      </c>
      <c r="N186">
        <f t="shared" si="24"/>
        <v>0.71799739321203382</v>
      </c>
      <c r="O186">
        <f t="shared" si="25"/>
        <v>0</v>
      </c>
      <c r="P186">
        <f t="shared" si="29"/>
        <v>-13</v>
      </c>
    </row>
    <row r="187" spans="2:16" x14ac:dyDescent="0.25">
      <c r="B187">
        <v>181</v>
      </c>
      <c r="C187">
        <f>COUNTIF(audusd_d!E182:E4908,B187)</f>
        <v>12</v>
      </c>
      <c r="D187">
        <f>COUNTIFS(audusd_d!E182:E4908,Лист1!C187,audusd_d!L182:L4908,"&gt;0")</f>
        <v>6</v>
      </c>
      <c r="E187">
        <f>COUNTIFS(audusd_d!E182:E4908,Лист1!C187,audusd_d!L182:L4908,"&lt;0")</f>
        <v>7</v>
      </c>
      <c r="F187">
        <f t="shared" si="30"/>
        <v>-1</v>
      </c>
      <c r="G187">
        <f t="shared" si="26"/>
        <v>232</v>
      </c>
      <c r="H187" s="7">
        <f t="shared" si="21"/>
        <v>0.57437216338814556</v>
      </c>
      <c r="I187" s="6">
        <f>SUMIF(audusd_d!E182:E4908,B187,audusd_d!L182:L4908)/C187</f>
        <v>2.3175000000000092</v>
      </c>
      <c r="J187" s="6">
        <f t="shared" si="27"/>
        <v>15.168249999999659</v>
      </c>
      <c r="K187">
        <f t="shared" si="22"/>
        <v>1.2194820231339512</v>
      </c>
      <c r="L187">
        <f t="shared" si="23"/>
        <v>0</v>
      </c>
      <c r="M187">
        <f t="shared" si="28"/>
        <v>138.03471794871771</v>
      </c>
      <c r="N187">
        <f t="shared" si="24"/>
        <v>0.71799739321203382</v>
      </c>
      <c r="O187">
        <f t="shared" si="25"/>
        <v>0</v>
      </c>
      <c r="P187">
        <f t="shared" si="29"/>
        <v>-13</v>
      </c>
    </row>
    <row r="188" spans="2:16" x14ac:dyDescent="0.25">
      <c r="B188">
        <v>182</v>
      </c>
      <c r="C188">
        <f>COUNTIF(audusd_d!E183:E4909,B188)</f>
        <v>12</v>
      </c>
      <c r="D188">
        <f>COUNTIFS(audusd_d!E183:E4909,Лист1!C188,audusd_d!L183:L4909,"&gt;0")</f>
        <v>6</v>
      </c>
      <c r="E188">
        <f>COUNTIFS(audusd_d!E183:E4909,Лист1!C188,audusd_d!L183:L4909,"&lt;0")</f>
        <v>7</v>
      </c>
      <c r="F188">
        <f t="shared" si="30"/>
        <v>-1</v>
      </c>
      <c r="G188">
        <f t="shared" si="26"/>
        <v>231</v>
      </c>
      <c r="H188" s="7">
        <f t="shared" si="21"/>
        <v>0.55723387079830089</v>
      </c>
      <c r="I188" s="6">
        <f>SUMIF(audusd_d!E183:E4909,B188,audusd_d!L183:L4909)/C188</f>
        <v>-1.0074999999999854</v>
      </c>
      <c r="J188" s="6">
        <f t="shared" si="27"/>
        <v>14.160749999999673</v>
      </c>
      <c r="K188">
        <f t="shared" si="22"/>
        <v>1.0820353932582301</v>
      </c>
      <c r="L188">
        <f t="shared" si="23"/>
        <v>-1.0074999999999854</v>
      </c>
      <c r="M188">
        <f t="shared" si="28"/>
        <v>137.02721794871772</v>
      </c>
      <c r="N188">
        <f t="shared" si="24"/>
        <v>0.6961230928081833</v>
      </c>
      <c r="O188">
        <f t="shared" si="25"/>
        <v>-1</v>
      </c>
      <c r="P188">
        <f t="shared" si="29"/>
        <v>-14</v>
      </c>
    </row>
    <row r="189" spans="2:16" x14ac:dyDescent="0.25">
      <c r="B189">
        <v>183</v>
      </c>
      <c r="C189">
        <f>COUNTIF(audusd_d!E184:E4910,B189)</f>
        <v>12</v>
      </c>
      <c r="D189">
        <f>COUNTIFS(audusd_d!E184:E4910,Лист1!C189,audusd_d!L184:L4910,"&gt;0")</f>
        <v>6</v>
      </c>
      <c r="E189">
        <f>COUNTIFS(audusd_d!E184:E4910,Лист1!C189,audusd_d!L184:L4910,"&lt;0")</f>
        <v>7</v>
      </c>
      <c r="F189">
        <f t="shared" si="30"/>
        <v>-1</v>
      </c>
      <c r="G189">
        <f t="shared" si="26"/>
        <v>230</v>
      </c>
      <c r="H189" s="7">
        <f t="shared" si="21"/>
        <v>0.54009557820845622</v>
      </c>
      <c r="I189" s="6">
        <f>SUMIF(audusd_d!E184:E4910,B189,audusd_d!L184:L4910)/C189</f>
        <v>-1.7641666666666502</v>
      </c>
      <c r="J189" s="6">
        <f t="shared" si="27"/>
        <v>12.396583333333023</v>
      </c>
      <c r="K189">
        <f t="shared" si="22"/>
        <v>0.84136168321116422</v>
      </c>
      <c r="L189">
        <f t="shared" si="23"/>
        <v>-1.7641666666666502</v>
      </c>
      <c r="M189">
        <f t="shared" si="28"/>
        <v>135.26305128205107</v>
      </c>
      <c r="N189">
        <f t="shared" si="24"/>
        <v>0.65782045099267328</v>
      </c>
      <c r="O189">
        <f t="shared" si="25"/>
        <v>-1</v>
      </c>
      <c r="P189">
        <f t="shared" si="29"/>
        <v>-15</v>
      </c>
    </row>
    <row r="190" spans="2:16" x14ac:dyDescent="0.25">
      <c r="B190">
        <v>184</v>
      </c>
      <c r="C190">
        <f>COUNTIF(audusd_d!E185:E4911,B190)</f>
        <v>13</v>
      </c>
      <c r="D190">
        <f>COUNTIFS(audusd_d!E185:E4911,Лист1!C190,audusd_d!L185:L4911,"&gt;0")</f>
        <v>9</v>
      </c>
      <c r="E190">
        <f>COUNTIFS(audusd_d!E185:E4911,Лист1!C190,audusd_d!L185:L4911,"&lt;0")</f>
        <v>4</v>
      </c>
      <c r="F190">
        <f t="shared" si="30"/>
        <v>5</v>
      </c>
      <c r="G190">
        <f t="shared" si="26"/>
        <v>235</v>
      </c>
      <c r="H190" s="7">
        <f t="shared" si="21"/>
        <v>0.62578704115767947</v>
      </c>
      <c r="I190" s="6">
        <f>SUMIF(audusd_d!E185:E4911,B190,audusd_d!L185:L4911)/C190</f>
        <v>0.91692307692307162</v>
      </c>
      <c r="J190" s="6">
        <f t="shared" si="27"/>
        <v>13.313506410256094</v>
      </c>
      <c r="K190">
        <f t="shared" si="22"/>
        <v>0.96645149639067229</v>
      </c>
      <c r="L190">
        <f t="shared" si="23"/>
        <v>4.5846153846153577</v>
      </c>
      <c r="M190">
        <f t="shared" si="28"/>
        <v>139.84766666666641</v>
      </c>
      <c r="N190">
        <f t="shared" si="24"/>
        <v>0.75735916479832255</v>
      </c>
      <c r="O190">
        <f t="shared" si="25"/>
        <v>1</v>
      </c>
      <c r="P190">
        <f t="shared" si="29"/>
        <v>-14</v>
      </c>
    </row>
    <row r="191" spans="2:16" x14ac:dyDescent="0.25">
      <c r="B191">
        <v>185</v>
      </c>
      <c r="C191">
        <f>COUNTIF(audusd_d!E186:E4912,B191)</f>
        <v>12</v>
      </c>
      <c r="D191">
        <f>COUNTIFS(audusd_d!E186:E4912,Лист1!C191,audusd_d!L186:L4912,"&gt;0")</f>
        <v>6</v>
      </c>
      <c r="E191">
        <f>COUNTIFS(audusd_d!E186:E4912,Лист1!C191,audusd_d!L186:L4912,"&lt;0")</f>
        <v>7</v>
      </c>
      <c r="F191">
        <f t="shared" si="30"/>
        <v>-1</v>
      </c>
      <c r="G191">
        <f t="shared" si="26"/>
        <v>234</v>
      </c>
      <c r="H191" s="7">
        <f t="shared" si="21"/>
        <v>0.6086487485678348</v>
      </c>
      <c r="I191" s="6">
        <f>SUMIF(audusd_d!E186:E4912,B191,audusd_d!L186:L4912)/C191</f>
        <v>-3.855000000000016</v>
      </c>
      <c r="J191" s="6">
        <f t="shared" si="27"/>
        <v>9.4585064102560779</v>
      </c>
      <c r="K191">
        <f t="shared" si="22"/>
        <v>0.44053908133269293</v>
      </c>
      <c r="L191">
        <f t="shared" si="23"/>
        <v>-3.855000000000016</v>
      </c>
      <c r="M191">
        <f t="shared" si="28"/>
        <v>135.99266666666639</v>
      </c>
      <c r="N191">
        <f t="shared" si="24"/>
        <v>0.67366146945654104</v>
      </c>
      <c r="O191">
        <f t="shared" si="25"/>
        <v>-1</v>
      </c>
      <c r="P191">
        <f t="shared" si="29"/>
        <v>-15</v>
      </c>
    </row>
    <row r="192" spans="2:16" x14ac:dyDescent="0.25">
      <c r="B192">
        <v>186</v>
      </c>
      <c r="C192">
        <f>COUNTIF(audusd_d!E187:E4913,B192)</f>
        <v>12</v>
      </c>
      <c r="D192">
        <f>COUNTIFS(audusd_d!E187:E4913,Лист1!C192,audusd_d!L187:L4913,"&gt;0")</f>
        <v>6</v>
      </c>
      <c r="E192">
        <f>COUNTIFS(audusd_d!E187:E4913,Лист1!C192,audusd_d!L187:L4913,"&lt;0")</f>
        <v>7</v>
      </c>
      <c r="F192">
        <f t="shared" si="30"/>
        <v>-1</v>
      </c>
      <c r="G192">
        <f t="shared" si="26"/>
        <v>233</v>
      </c>
      <c r="H192" s="7">
        <f t="shared" si="21"/>
        <v>0.59151045597799012</v>
      </c>
      <c r="I192" s="6">
        <f>SUMIF(audusd_d!E187:E4913,B192,audusd_d!L187:L4913)/C192</f>
        <v>1.4750000000000132</v>
      </c>
      <c r="J192" s="6">
        <f t="shared" si="27"/>
        <v>10.933506410256092</v>
      </c>
      <c r="K192">
        <f t="shared" si="22"/>
        <v>0.64176367593983263</v>
      </c>
      <c r="L192">
        <f t="shared" si="23"/>
        <v>0</v>
      </c>
      <c r="M192">
        <f t="shared" si="28"/>
        <v>135.99266666666639</v>
      </c>
      <c r="N192">
        <f t="shared" si="24"/>
        <v>0.67366146945654104</v>
      </c>
      <c r="O192">
        <f t="shared" si="25"/>
        <v>0</v>
      </c>
      <c r="P192">
        <f t="shared" si="29"/>
        <v>-15</v>
      </c>
    </row>
    <row r="193" spans="2:16" x14ac:dyDescent="0.25">
      <c r="B193">
        <v>187</v>
      </c>
      <c r="C193">
        <f>COUNTIF(audusd_d!E188:E4914,B193)</f>
        <v>12</v>
      </c>
      <c r="D193">
        <f>COUNTIFS(audusd_d!E188:E4914,Лист1!C193,audusd_d!L188:L4914,"&gt;0")</f>
        <v>6</v>
      </c>
      <c r="E193">
        <f>COUNTIFS(audusd_d!E188:E4914,Лист1!C193,audusd_d!L188:L4914,"&lt;0")</f>
        <v>7</v>
      </c>
      <c r="F193">
        <f t="shared" si="30"/>
        <v>-1</v>
      </c>
      <c r="G193">
        <f t="shared" si="26"/>
        <v>232</v>
      </c>
      <c r="H193" s="7">
        <f t="shared" si="21"/>
        <v>0.57437216338814556</v>
      </c>
      <c r="I193" s="6">
        <f>SUMIF(audusd_d!E188:E4914,B193,audusd_d!L188:L4914)/C193</f>
        <v>1.0391666666666652</v>
      </c>
      <c r="J193" s="6">
        <f t="shared" si="27"/>
        <v>11.972673076922757</v>
      </c>
      <c r="K193">
        <f t="shared" si="22"/>
        <v>0.78353038185796842</v>
      </c>
      <c r="L193">
        <f t="shared" si="23"/>
        <v>0</v>
      </c>
      <c r="M193">
        <f t="shared" si="28"/>
        <v>135.99266666666639</v>
      </c>
      <c r="N193">
        <f t="shared" si="24"/>
        <v>0.67366146945654104</v>
      </c>
      <c r="O193">
        <f t="shared" si="25"/>
        <v>0</v>
      </c>
      <c r="P193">
        <f t="shared" si="29"/>
        <v>-15</v>
      </c>
    </row>
    <row r="194" spans="2:16" x14ac:dyDescent="0.25">
      <c r="B194">
        <v>188</v>
      </c>
      <c r="C194">
        <f>COUNTIF(audusd_d!E189:E4915,B194)</f>
        <v>12</v>
      </c>
      <c r="D194">
        <f>COUNTIFS(audusd_d!E189:E4915,Лист1!C194,audusd_d!L189:L4915,"&gt;0")</f>
        <v>6</v>
      </c>
      <c r="E194">
        <f>COUNTIFS(audusd_d!E189:E4915,Лист1!C194,audusd_d!L189:L4915,"&lt;0")</f>
        <v>7</v>
      </c>
      <c r="F194">
        <f t="shared" si="30"/>
        <v>-1</v>
      </c>
      <c r="G194">
        <f t="shared" si="26"/>
        <v>231</v>
      </c>
      <c r="H194" s="7">
        <f t="shared" si="21"/>
        <v>0.55723387079830089</v>
      </c>
      <c r="I194" s="6">
        <f>SUMIF(audusd_d!E189:E4915,B194,audusd_d!L189:L4915)/C194</f>
        <v>0.56333333333331381</v>
      </c>
      <c r="J194" s="6">
        <f t="shared" si="27"/>
        <v>12.53600641025607</v>
      </c>
      <c r="K194">
        <f t="shared" si="22"/>
        <v>0.86038226092826231</v>
      </c>
      <c r="L194">
        <f t="shared" si="23"/>
        <v>0</v>
      </c>
      <c r="M194">
        <f t="shared" si="28"/>
        <v>135.99266666666639</v>
      </c>
      <c r="N194">
        <f t="shared" si="24"/>
        <v>0.67366146945654104</v>
      </c>
      <c r="O194">
        <f t="shared" si="25"/>
        <v>0</v>
      </c>
      <c r="P194">
        <f t="shared" si="29"/>
        <v>-15</v>
      </c>
    </row>
    <row r="195" spans="2:16" x14ac:dyDescent="0.25">
      <c r="B195">
        <v>189</v>
      </c>
      <c r="C195">
        <f>COUNTIF(audusd_d!E190:E4916,B195)</f>
        <v>12</v>
      </c>
      <c r="D195">
        <f>COUNTIFS(audusd_d!E190:E4916,Лист1!C195,audusd_d!L190:L4916,"&gt;0")</f>
        <v>6</v>
      </c>
      <c r="E195">
        <f>COUNTIFS(audusd_d!E190:E4916,Лист1!C195,audusd_d!L190:L4916,"&lt;0")</f>
        <v>7</v>
      </c>
      <c r="F195">
        <f t="shared" si="30"/>
        <v>-1</v>
      </c>
      <c r="G195">
        <f t="shared" si="26"/>
        <v>230</v>
      </c>
      <c r="H195" s="7">
        <f t="shared" si="21"/>
        <v>0.54009557820845622</v>
      </c>
      <c r="I195" s="6">
        <f>SUMIF(audusd_d!E190:E4916,B195,audusd_d!L190:L4916)/C195</f>
        <v>1.7441666666666578</v>
      </c>
      <c r="J195" s="6">
        <f t="shared" si="27"/>
        <v>14.280173076922727</v>
      </c>
      <c r="K195">
        <f t="shared" si="22"/>
        <v>1.0983275018959104</v>
      </c>
      <c r="L195">
        <f t="shared" si="23"/>
        <v>0</v>
      </c>
      <c r="M195">
        <f t="shared" si="28"/>
        <v>135.99266666666639</v>
      </c>
      <c r="N195">
        <f t="shared" si="24"/>
        <v>0.67366146945654104</v>
      </c>
      <c r="O195">
        <f t="shared" si="25"/>
        <v>0</v>
      </c>
      <c r="P195">
        <f t="shared" si="29"/>
        <v>-15</v>
      </c>
    </row>
    <row r="196" spans="2:16" x14ac:dyDescent="0.25">
      <c r="B196">
        <v>190</v>
      </c>
      <c r="C196">
        <f>COUNTIF(audusd_d!E191:E4917,B196)</f>
        <v>12</v>
      </c>
      <c r="D196">
        <f>COUNTIFS(audusd_d!E191:E4917,Лист1!C196,audusd_d!L191:L4917,"&gt;0")</f>
        <v>6</v>
      </c>
      <c r="E196">
        <f>COUNTIFS(audusd_d!E191:E4917,Лист1!C196,audusd_d!L191:L4917,"&lt;0")</f>
        <v>7</v>
      </c>
      <c r="F196">
        <f t="shared" si="30"/>
        <v>-1</v>
      </c>
      <c r="G196">
        <f t="shared" si="26"/>
        <v>229</v>
      </c>
      <c r="H196" s="7">
        <f t="shared" si="21"/>
        <v>0.52295728561861154</v>
      </c>
      <c r="I196" s="6">
        <f>SUMIF(audusd_d!E191:E4917,B196,audusd_d!L191:L4917)/C196</f>
        <v>-0.73999999999999078</v>
      </c>
      <c r="J196" s="6">
        <f t="shared" si="27"/>
        <v>13.540173076922736</v>
      </c>
      <c r="K196">
        <f t="shared" si="22"/>
        <v>0.99737414595741547</v>
      </c>
      <c r="L196">
        <f t="shared" si="23"/>
        <v>-0.73999999999999078</v>
      </c>
      <c r="M196">
        <f t="shared" si="28"/>
        <v>135.25266666666641</v>
      </c>
      <c r="N196">
        <f t="shared" si="24"/>
        <v>0.65759498578522679</v>
      </c>
      <c r="O196">
        <f t="shared" si="25"/>
        <v>-1</v>
      </c>
      <c r="P196">
        <f t="shared" si="29"/>
        <v>-16</v>
      </c>
    </row>
    <row r="197" spans="2:16" x14ac:dyDescent="0.25">
      <c r="B197">
        <v>191</v>
      </c>
      <c r="C197">
        <f>COUNTIF(audusd_d!E192:E4918,B197)</f>
        <v>13</v>
      </c>
      <c r="D197">
        <f>COUNTIFS(audusd_d!E192:E4918,Лист1!C197,audusd_d!L192:L4918,"&gt;0")</f>
        <v>9</v>
      </c>
      <c r="E197">
        <f>COUNTIFS(audusd_d!E192:E4918,Лист1!C197,audusd_d!L192:L4918,"&lt;0")</f>
        <v>4</v>
      </c>
      <c r="F197">
        <f t="shared" si="30"/>
        <v>5</v>
      </c>
      <c r="G197">
        <f t="shared" si="26"/>
        <v>234</v>
      </c>
      <c r="H197" s="7">
        <f t="shared" si="21"/>
        <v>0.6086487485678348</v>
      </c>
      <c r="I197" s="6">
        <f>SUMIF(audusd_d!E192:E4918,B197,audusd_d!L192:L4918)/C197</f>
        <v>1.6923076923051214E-2</v>
      </c>
      <c r="J197" s="6">
        <f t="shared" si="27"/>
        <v>13.557096153845787</v>
      </c>
      <c r="K197">
        <f t="shared" si="22"/>
        <v>0.99968285056307404</v>
      </c>
      <c r="L197">
        <f t="shared" si="23"/>
        <v>8.461538461525607E-2</v>
      </c>
      <c r="M197">
        <f t="shared" si="28"/>
        <v>135.33728205128168</v>
      </c>
      <c r="N197">
        <f t="shared" si="24"/>
        <v>0.65943210969774446</v>
      </c>
      <c r="O197">
        <f t="shared" si="25"/>
        <v>1</v>
      </c>
      <c r="P197">
        <f t="shared" si="29"/>
        <v>-15</v>
      </c>
    </row>
    <row r="198" spans="2:16" x14ac:dyDescent="0.25">
      <c r="B198">
        <v>192</v>
      </c>
      <c r="C198">
        <f>COUNTIF(audusd_d!E193:E4919,B198)</f>
        <v>12</v>
      </c>
      <c r="D198">
        <f>COUNTIFS(audusd_d!E193:E4919,Лист1!C198,audusd_d!L193:L4919,"&gt;0")</f>
        <v>6</v>
      </c>
      <c r="E198">
        <f>COUNTIFS(audusd_d!E193:E4919,Лист1!C198,audusd_d!L193:L4919,"&lt;0")</f>
        <v>7</v>
      </c>
      <c r="F198">
        <f t="shared" si="30"/>
        <v>-1</v>
      </c>
      <c r="G198">
        <f t="shared" si="26"/>
        <v>233</v>
      </c>
      <c r="H198" s="7">
        <f t="shared" si="21"/>
        <v>0.59151045597799012</v>
      </c>
      <c r="I198" s="6">
        <f>SUMIF(audusd_d!E193:E4919,B198,audusd_d!L193:L4919)/C198</f>
        <v>-0.30499999999999039</v>
      </c>
      <c r="J198" s="6">
        <f t="shared" si="27"/>
        <v>13.252096153845796</v>
      </c>
      <c r="K198">
        <f t="shared" si="22"/>
        <v>0.95807369710193835</v>
      </c>
      <c r="L198">
        <f t="shared" si="23"/>
        <v>-0.30499999999999039</v>
      </c>
      <c r="M198">
        <f t="shared" si="28"/>
        <v>135.0322820512817</v>
      </c>
      <c r="N198">
        <f t="shared" si="24"/>
        <v>0.65281011304943282</v>
      </c>
      <c r="O198">
        <f t="shared" si="25"/>
        <v>-1</v>
      </c>
      <c r="P198">
        <f t="shared" si="29"/>
        <v>-16</v>
      </c>
    </row>
    <row r="199" spans="2:16" x14ac:dyDescent="0.25">
      <c r="B199">
        <v>193</v>
      </c>
      <c r="C199">
        <f>COUNTIF(audusd_d!E194:E4920,B199)</f>
        <v>12</v>
      </c>
      <c r="D199">
        <f>COUNTIFS(audusd_d!E194:E4920,Лист1!C199,audusd_d!L194:L4920,"&gt;0")</f>
        <v>6</v>
      </c>
      <c r="E199">
        <f>COUNTIFS(audusd_d!E194:E4920,Лист1!C199,audusd_d!L194:L4920,"&lt;0")</f>
        <v>7</v>
      </c>
      <c r="F199">
        <f t="shared" si="30"/>
        <v>-1</v>
      </c>
      <c r="G199">
        <f t="shared" si="26"/>
        <v>232</v>
      </c>
      <c r="H199" s="7">
        <f t="shared" si="21"/>
        <v>0.57437216338814556</v>
      </c>
      <c r="I199" s="6">
        <f>SUMIF(audusd_d!E194:E4920,B199,audusd_d!L194:L4920)/C199</f>
        <v>2.4483333333333577</v>
      </c>
      <c r="J199" s="6">
        <f t="shared" si="27"/>
        <v>15.700429487179154</v>
      </c>
      <c r="K199">
        <f t="shared" si="22"/>
        <v>1.2920837869074617</v>
      </c>
      <c r="L199">
        <f t="shared" si="23"/>
        <v>0</v>
      </c>
      <c r="M199">
        <f t="shared" si="28"/>
        <v>135.0322820512817</v>
      </c>
      <c r="N199">
        <f t="shared" si="24"/>
        <v>0.65281011304943282</v>
      </c>
      <c r="O199">
        <f t="shared" si="25"/>
        <v>0</v>
      </c>
      <c r="P199">
        <f t="shared" si="29"/>
        <v>-16</v>
      </c>
    </row>
    <row r="200" spans="2:16" x14ac:dyDescent="0.25">
      <c r="B200">
        <v>194</v>
      </c>
      <c r="C200">
        <f>COUNTIF(audusd_d!E195:E4921,B200)</f>
        <v>12</v>
      </c>
      <c r="D200">
        <f>COUNTIFS(audusd_d!E195:E4921,Лист1!C200,audusd_d!L195:L4921,"&gt;0")</f>
        <v>6</v>
      </c>
      <c r="E200">
        <f>COUNTIFS(audusd_d!E195:E4921,Лист1!C200,audusd_d!L195:L4921,"&lt;0")</f>
        <v>7</v>
      </c>
      <c r="F200">
        <f t="shared" si="30"/>
        <v>-1</v>
      </c>
      <c r="G200">
        <f t="shared" si="26"/>
        <v>231</v>
      </c>
      <c r="H200" s="7">
        <f t="shared" si="21"/>
        <v>0.55723387079830089</v>
      </c>
      <c r="I200" s="6">
        <f>SUMIF(audusd_d!E195:E4921,B200,audusd_d!L195:L4921)/C200</f>
        <v>1.451666666666666</v>
      </c>
      <c r="J200" s="6">
        <f t="shared" si="27"/>
        <v>17.152096153845818</v>
      </c>
      <c r="K200">
        <f t="shared" si="22"/>
        <v>1.4901251675886107</v>
      </c>
      <c r="L200">
        <f t="shared" si="23"/>
        <v>0</v>
      </c>
      <c r="M200">
        <f t="shared" si="28"/>
        <v>135.0322820512817</v>
      </c>
      <c r="N200">
        <f t="shared" si="24"/>
        <v>0.65281011304943282</v>
      </c>
      <c r="O200">
        <f t="shared" si="25"/>
        <v>0</v>
      </c>
      <c r="P200">
        <f t="shared" si="29"/>
        <v>-16</v>
      </c>
    </row>
    <row r="201" spans="2:16" x14ac:dyDescent="0.25">
      <c r="B201">
        <v>195</v>
      </c>
      <c r="C201">
        <f>COUNTIF(audusd_d!E196:E4922,B201)</f>
        <v>12</v>
      </c>
      <c r="D201">
        <f>COUNTIFS(audusd_d!E196:E4922,Лист1!C201,audusd_d!L196:L4922,"&gt;0")</f>
        <v>6</v>
      </c>
      <c r="E201">
        <f>COUNTIFS(audusd_d!E196:E4922,Лист1!C201,audusd_d!L196:L4922,"&lt;0")</f>
        <v>7</v>
      </c>
      <c r="F201">
        <f t="shared" si="30"/>
        <v>-1</v>
      </c>
      <c r="G201">
        <f t="shared" si="26"/>
        <v>230</v>
      </c>
      <c r="H201" s="7">
        <f t="shared" ref="H201:H264" si="31">STANDARDIZE(G201,$H$1,$H$2)</f>
        <v>0.54009557820845622</v>
      </c>
      <c r="I201" s="6">
        <f>SUMIF(audusd_d!E196:E4922,B201,audusd_d!L196:L4922)/C201</f>
        <v>-1.4141666666666792</v>
      </c>
      <c r="J201" s="6">
        <f t="shared" si="27"/>
        <v>15.737929487179139</v>
      </c>
      <c r="K201">
        <f t="shared" ref="K201:K264" si="32">STANDARDIZE(J201,$K$1,$K$2)</f>
        <v>1.2971996664313701</v>
      </c>
      <c r="L201">
        <f t="shared" ref="L201:L264" si="33">IF(AND(F201&gt;0,I201&gt;0),F201*I201,IF(AND(F201&lt;0,I201&lt;0),-F201*I201,0))</f>
        <v>-1.4141666666666792</v>
      </c>
      <c r="M201">
        <f t="shared" si="28"/>
        <v>133.61811538461501</v>
      </c>
      <c r="N201">
        <f t="shared" ref="N201:N264" si="34">STANDARDIZE(M201,$N$1,$N$2)</f>
        <v>0.62210648378116551</v>
      </c>
      <c r="O201">
        <f t="shared" ref="O201:O264" si="35">IF(AND(F201&gt;0,I201&gt;0,L201&gt;0),1,IF(AND(F201&lt;0,I201&lt;0,L201&lt;0),-1,0))</f>
        <v>-1</v>
      </c>
      <c r="P201">
        <f t="shared" si="29"/>
        <v>-17</v>
      </c>
    </row>
    <row r="202" spans="2:16" x14ac:dyDescent="0.25">
      <c r="B202">
        <v>196</v>
      </c>
      <c r="C202">
        <f>COUNTIF(audusd_d!E197:E4923,B202)</f>
        <v>12</v>
      </c>
      <c r="D202">
        <f>COUNTIFS(audusd_d!E197:E4923,Лист1!C202,audusd_d!L197:L4923,"&gt;0")</f>
        <v>6</v>
      </c>
      <c r="E202">
        <f>COUNTIFS(audusd_d!E197:E4923,Лист1!C202,audusd_d!L197:L4923,"&lt;0")</f>
        <v>7</v>
      </c>
      <c r="F202">
        <f t="shared" si="30"/>
        <v>-1</v>
      </c>
      <c r="G202">
        <f t="shared" ref="G202:G265" si="36">G201+F202</f>
        <v>229</v>
      </c>
      <c r="H202" s="7">
        <f t="shared" si="31"/>
        <v>0.52295728561861154</v>
      </c>
      <c r="I202" s="6">
        <f>SUMIF(audusd_d!E197:E4923,B202,audusd_d!L197:L4923)/C202</f>
        <v>0.89999999999998426</v>
      </c>
      <c r="J202" s="6">
        <f t="shared" ref="J202:J265" si="37">I202+J201</f>
        <v>16.637929487179122</v>
      </c>
      <c r="K202">
        <f t="shared" si="32"/>
        <v>1.4199807750052145</v>
      </c>
      <c r="L202">
        <f t="shared" si="33"/>
        <v>0</v>
      </c>
      <c r="M202">
        <f t="shared" ref="M202:M265" si="38">M201+L202</f>
        <v>133.61811538461501</v>
      </c>
      <c r="N202">
        <f t="shared" si="34"/>
        <v>0.62210648378116551</v>
      </c>
      <c r="O202">
        <f t="shared" si="35"/>
        <v>0</v>
      </c>
      <c r="P202">
        <f t="shared" ref="P202:P265" si="39">P201+O202</f>
        <v>-17</v>
      </c>
    </row>
    <row r="203" spans="2:16" x14ac:dyDescent="0.25">
      <c r="B203">
        <v>197</v>
      </c>
      <c r="C203">
        <f>COUNTIF(audusd_d!E198:E4924,B203)</f>
        <v>12</v>
      </c>
      <c r="D203">
        <f>COUNTIFS(audusd_d!E198:E4924,Лист1!C203,audusd_d!L198:L4924,"&gt;0")</f>
        <v>6</v>
      </c>
      <c r="E203">
        <f>COUNTIFS(audusd_d!E198:E4924,Лист1!C203,audusd_d!L198:L4924,"&lt;0")</f>
        <v>7</v>
      </c>
      <c r="F203">
        <f t="shared" si="30"/>
        <v>-1</v>
      </c>
      <c r="G203">
        <f t="shared" si="36"/>
        <v>228</v>
      </c>
      <c r="H203" s="7">
        <f t="shared" si="31"/>
        <v>0.50581899302876687</v>
      </c>
      <c r="I203" s="6">
        <f>SUMIF(audusd_d!E198:E4924,B203,audusd_d!L198:L4924)/C203</f>
        <v>-0.85250000000000592</v>
      </c>
      <c r="J203" s="6">
        <f t="shared" si="37"/>
        <v>15.785429487179115</v>
      </c>
      <c r="K203">
        <f t="shared" si="32"/>
        <v>1.3036797804949867</v>
      </c>
      <c r="L203">
        <f t="shared" si="33"/>
        <v>-0.85250000000000592</v>
      </c>
      <c r="M203">
        <f t="shared" si="38"/>
        <v>132.76561538461502</v>
      </c>
      <c r="N203">
        <f t="shared" si="34"/>
        <v>0.60359746036252271</v>
      </c>
      <c r="O203">
        <f t="shared" si="35"/>
        <v>-1</v>
      </c>
      <c r="P203">
        <f t="shared" si="39"/>
        <v>-18</v>
      </c>
    </row>
    <row r="204" spans="2:16" x14ac:dyDescent="0.25">
      <c r="B204">
        <v>198</v>
      </c>
      <c r="C204">
        <f>COUNTIF(audusd_d!E199:E4925,B204)</f>
        <v>13</v>
      </c>
      <c r="D204">
        <f>COUNTIFS(audusd_d!E199:E4925,Лист1!C204,audusd_d!L199:L4925,"&gt;0")</f>
        <v>9</v>
      </c>
      <c r="E204">
        <f>COUNTIFS(audusd_d!E199:E4925,Лист1!C204,audusd_d!L199:L4925,"&lt;0")</f>
        <v>4</v>
      </c>
      <c r="F204">
        <f t="shared" si="30"/>
        <v>5</v>
      </c>
      <c r="G204">
        <f t="shared" si="36"/>
        <v>233</v>
      </c>
      <c r="H204" s="7">
        <f t="shared" si="31"/>
        <v>0.59151045597799012</v>
      </c>
      <c r="I204" s="6">
        <f>SUMIF(audusd_d!E199:E4925,B204,audusd_d!L199:L4925)/C204</f>
        <v>0.1953846153846229</v>
      </c>
      <c r="J204" s="6">
        <f t="shared" si="37"/>
        <v>15.980814102563738</v>
      </c>
      <c r="K204">
        <f t="shared" si="32"/>
        <v>1.3303348245785405</v>
      </c>
      <c r="L204">
        <f t="shared" si="33"/>
        <v>0.97692307692311453</v>
      </c>
      <c r="M204">
        <f t="shared" si="38"/>
        <v>133.74253846153815</v>
      </c>
      <c r="N204">
        <f t="shared" si="34"/>
        <v>0.62480789098889566</v>
      </c>
      <c r="O204">
        <f t="shared" si="35"/>
        <v>1</v>
      </c>
      <c r="P204">
        <f t="shared" si="39"/>
        <v>-17</v>
      </c>
    </row>
    <row r="205" spans="2:16" x14ac:dyDescent="0.25">
      <c r="B205">
        <v>199</v>
      </c>
      <c r="C205">
        <f>COUNTIF(audusd_d!E200:E4926,B205)</f>
        <v>12</v>
      </c>
      <c r="D205">
        <f>COUNTIFS(audusd_d!E200:E4926,Лист1!C205,audusd_d!L200:L4926,"&gt;0")</f>
        <v>6</v>
      </c>
      <c r="E205">
        <f>COUNTIFS(audusd_d!E200:E4926,Лист1!C205,audusd_d!L200:L4926,"&lt;0")</f>
        <v>7</v>
      </c>
      <c r="F205">
        <f t="shared" si="30"/>
        <v>-1</v>
      </c>
      <c r="G205">
        <f t="shared" si="36"/>
        <v>232</v>
      </c>
      <c r="H205" s="7">
        <f t="shared" si="31"/>
        <v>0.57437216338814556</v>
      </c>
      <c r="I205" s="6">
        <f>SUMIF(audusd_d!E200:E4926,B205,audusd_d!L200:L4926)/C205</f>
        <v>1.0183333333333155</v>
      </c>
      <c r="J205" s="6">
        <f t="shared" si="37"/>
        <v>16.999147435897054</v>
      </c>
      <c r="K205">
        <f t="shared" si="32"/>
        <v>1.4692593752056131</v>
      </c>
      <c r="L205">
        <f t="shared" si="33"/>
        <v>0</v>
      </c>
      <c r="M205">
        <f t="shared" si="38"/>
        <v>133.74253846153815</v>
      </c>
      <c r="N205">
        <f t="shared" si="34"/>
        <v>0.62480789098889566</v>
      </c>
      <c r="O205">
        <f t="shared" si="35"/>
        <v>0</v>
      </c>
      <c r="P205">
        <f t="shared" si="39"/>
        <v>-17</v>
      </c>
    </row>
    <row r="206" spans="2:16" x14ac:dyDescent="0.25">
      <c r="B206">
        <v>200</v>
      </c>
      <c r="C206">
        <f>COUNTIF(audusd_d!E201:E4927,B206)</f>
        <v>12</v>
      </c>
      <c r="D206">
        <f>COUNTIFS(audusd_d!E201:E4927,Лист1!C206,audusd_d!L201:L4927,"&gt;0")</f>
        <v>6</v>
      </c>
      <c r="E206">
        <f>COUNTIFS(audusd_d!E201:E4927,Лист1!C206,audusd_d!L201:L4927,"&lt;0")</f>
        <v>7</v>
      </c>
      <c r="F206">
        <f t="shared" si="30"/>
        <v>-1</v>
      </c>
      <c r="G206">
        <f t="shared" si="36"/>
        <v>231</v>
      </c>
      <c r="H206" s="7">
        <f t="shared" si="31"/>
        <v>0.55723387079830089</v>
      </c>
      <c r="I206" s="6">
        <f>SUMIF(audusd_d!E201:E4927,B206,audusd_d!L201:L4927)/C206</f>
        <v>1.7516666666666698</v>
      </c>
      <c r="J206" s="6">
        <f t="shared" si="37"/>
        <v>18.750814102563723</v>
      </c>
      <c r="K206">
        <f t="shared" si="32"/>
        <v>1.7082277920780449</v>
      </c>
      <c r="L206">
        <f t="shared" si="33"/>
        <v>0</v>
      </c>
      <c r="M206">
        <f t="shared" si="38"/>
        <v>133.74253846153815</v>
      </c>
      <c r="N206">
        <f t="shared" si="34"/>
        <v>0.62480789098889566</v>
      </c>
      <c r="O206">
        <f t="shared" si="35"/>
        <v>0</v>
      </c>
      <c r="P206">
        <f t="shared" si="39"/>
        <v>-17</v>
      </c>
    </row>
    <row r="207" spans="2:16" x14ac:dyDescent="0.25">
      <c r="B207">
        <v>201</v>
      </c>
      <c r="C207">
        <f>COUNTIF(audusd_d!E202:E4928,B207)</f>
        <v>12</v>
      </c>
      <c r="D207">
        <f>COUNTIFS(audusd_d!E202:E4928,Лист1!C207,audusd_d!L202:L4928,"&gt;0")</f>
        <v>6</v>
      </c>
      <c r="E207">
        <f>COUNTIFS(audusd_d!E202:E4928,Лист1!C207,audusd_d!L202:L4928,"&lt;0")</f>
        <v>7</v>
      </c>
      <c r="F207">
        <f t="shared" si="30"/>
        <v>-1</v>
      </c>
      <c r="G207">
        <f t="shared" si="36"/>
        <v>230</v>
      </c>
      <c r="H207" s="7">
        <f t="shared" si="31"/>
        <v>0.54009557820845622</v>
      </c>
      <c r="I207" s="6">
        <f>SUMIF(audusd_d!E202:E4928,B207,audusd_d!L202:L4928)/C207</f>
        <v>1.6566666666666492</v>
      </c>
      <c r="J207" s="6">
        <f t="shared" si="37"/>
        <v>20.407480769230371</v>
      </c>
      <c r="K207">
        <f t="shared" si="32"/>
        <v>1.9342359808232343</v>
      </c>
      <c r="L207">
        <f t="shared" si="33"/>
        <v>0</v>
      </c>
      <c r="M207">
        <f t="shared" si="38"/>
        <v>133.74253846153815</v>
      </c>
      <c r="N207">
        <f t="shared" si="34"/>
        <v>0.62480789098889566</v>
      </c>
      <c r="O207">
        <f t="shared" si="35"/>
        <v>0</v>
      </c>
      <c r="P207">
        <f t="shared" si="39"/>
        <v>-17</v>
      </c>
    </row>
    <row r="208" spans="2:16" x14ac:dyDescent="0.25">
      <c r="B208">
        <v>202</v>
      </c>
      <c r="C208">
        <f>COUNTIF(audusd_d!E203:E4929,B208)</f>
        <v>12</v>
      </c>
      <c r="D208">
        <f>COUNTIFS(audusd_d!E203:E4929,Лист1!C208,audusd_d!L203:L4929,"&gt;0")</f>
        <v>6</v>
      </c>
      <c r="E208">
        <f>COUNTIFS(audusd_d!E203:E4929,Лист1!C208,audusd_d!L203:L4929,"&lt;0")</f>
        <v>7</v>
      </c>
      <c r="F208">
        <f t="shared" si="30"/>
        <v>-1</v>
      </c>
      <c r="G208">
        <f t="shared" si="36"/>
        <v>229</v>
      </c>
      <c r="H208" s="7">
        <f t="shared" si="31"/>
        <v>0.52295728561861154</v>
      </c>
      <c r="I208" s="6">
        <f>SUMIF(audusd_d!E203:E4929,B208,audusd_d!L203:L4929)/C208</f>
        <v>-9.9166666666668554E-2</v>
      </c>
      <c r="J208" s="6">
        <f t="shared" si="37"/>
        <v>20.308314102563703</v>
      </c>
      <c r="K208">
        <f t="shared" si="32"/>
        <v>1.9207073216377823</v>
      </c>
      <c r="L208">
        <f t="shared" si="33"/>
        <v>-9.9166666666668554E-2</v>
      </c>
      <c r="M208">
        <f t="shared" si="38"/>
        <v>133.64337179487148</v>
      </c>
      <c r="N208">
        <f t="shared" si="34"/>
        <v>0.62265483743384342</v>
      </c>
      <c r="O208">
        <f t="shared" si="35"/>
        <v>-1</v>
      </c>
      <c r="P208">
        <f t="shared" si="39"/>
        <v>-18</v>
      </c>
    </row>
    <row r="209" spans="2:16" x14ac:dyDescent="0.25">
      <c r="B209">
        <v>203</v>
      </c>
      <c r="C209">
        <f>COUNTIF(audusd_d!E204:E4930,B209)</f>
        <v>12</v>
      </c>
      <c r="D209">
        <f>COUNTIFS(audusd_d!E204:E4930,Лист1!C209,audusd_d!L204:L4930,"&gt;0")</f>
        <v>6</v>
      </c>
      <c r="E209">
        <f>COUNTIFS(audusd_d!E204:E4930,Лист1!C209,audusd_d!L204:L4930,"&lt;0")</f>
        <v>7</v>
      </c>
      <c r="F209">
        <f t="shared" si="30"/>
        <v>-1</v>
      </c>
      <c r="G209">
        <f t="shared" si="36"/>
        <v>228</v>
      </c>
      <c r="H209" s="7">
        <f t="shared" si="31"/>
        <v>0.50581899302876687</v>
      </c>
      <c r="I209" s="6">
        <f>SUMIF(audusd_d!E204:E4930,B209,audusd_d!L204:L4930)/C209</f>
        <v>-0.94500000000000151</v>
      </c>
      <c r="J209" s="6">
        <f t="shared" si="37"/>
        <v>19.363314102563702</v>
      </c>
      <c r="K209">
        <f t="shared" si="32"/>
        <v>1.7917871576352433</v>
      </c>
      <c r="L209">
        <f t="shared" si="33"/>
        <v>-0.94500000000000151</v>
      </c>
      <c r="M209">
        <f t="shared" si="38"/>
        <v>132.69837179487149</v>
      </c>
      <c r="N209">
        <f t="shared" si="34"/>
        <v>0.60213750355628637</v>
      </c>
      <c r="O209">
        <f t="shared" si="35"/>
        <v>-1</v>
      </c>
      <c r="P209">
        <f t="shared" si="39"/>
        <v>-19</v>
      </c>
    </row>
    <row r="210" spans="2:16" x14ac:dyDescent="0.25">
      <c r="B210">
        <v>204</v>
      </c>
      <c r="C210">
        <f>COUNTIF(audusd_d!E205:E4931,B210)</f>
        <v>12</v>
      </c>
      <c r="D210">
        <f>COUNTIFS(audusd_d!E205:E4931,Лист1!C210,audusd_d!L205:L4931,"&gt;0")</f>
        <v>6</v>
      </c>
      <c r="E210">
        <f>COUNTIFS(audusd_d!E205:E4931,Лист1!C210,audusd_d!L205:L4931,"&lt;0")</f>
        <v>7</v>
      </c>
      <c r="F210">
        <f t="shared" ref="F210:F273" si="40">D210-E210</f>
        <v>-1</v>
      </c>
      <c r="G210">
        <f t="shared" si="36"/>
        <v>227</v>
      </c>
      <c r="H210" s="7">
        <f t="shared" si="31"/>
        <v>0.48868070043892226</v>
      </c>
      <c r="I210" s="6">
        <f>SUMIF(audusd_d!E205:E4931,B210,audusd_d!L205:L4931)/C210</f>
        <v>-1.2074999999999725</v>
      </c>
      <c r="J210" s="6">
        <f t="shared" si="37"/>
        <v>18.155814102563731</v>
      </c>
      <c r="K210">
        <f t="shared" si="32"/>
        <v>1.6270558369653361</v>
      </c>
      <c r="L210">
        <f t="shared" si="33"/>
        <v>-1.2074999999999725</v>
      </c>
      <c r="M210">
        <f t="shared" si="38"/>
        <v>131.49087179487151</v>
      </c>
      <c r="N210">
        <f t="shared" si="34"/>
        <v>0.57592091026829695</v>
      </c>
      <c r="O210">
        <f t="shared" si="35"/>
        <v>-1</v>
      </c>
      <c r="P210">
        <f t="shared" si="39"/>
        <v>-20</v>
      </c>
    </row>
    <row r="211" spans="2:16" x14ac:dyDescent="0.25">
      <c r="B211">
        <v>205</v>
      </c>
      <c r="C211">
        <f>COUNTIF(audusd_d!E206:E4932,B211)</f>
        <v>13</v>
      </c>
      <c r="D211">
        <f>COUNTIFS(audusd_d!E206:E4932,Лист1!C211,audusd_d!L206:L4932,"&gt;0")</f>
        <v>9</v>
      </c>
      <c r="E211">
        <f>COUNTIFS(audusd_d!E206:E4932,Лист1!C211,audusd_d!L206:L4932,"&lt;0")</f>
        <v>4</v>
      </c>
      <c r="F211">
        <f t="shared" si="40"/>
        <v>5</v>
      </c>
      <c r="G211">
        <f t="shared" si="36"/>
        <v>232</v>
      </c>
      <c r="H211" s="7">
        <f t="shared" si="31"/>
        <v>0.57437216338814556</v>
      </c>
      <c r="I211" s="6">
        <f>SUMIF(audusd_d!E206:E4932,B211,audusd_d!L206:L4932)/C211</f>
        <v>0.68923076923077509</v>
      </c>
      <c r="J211" s="6">
        <f t="shared" si="37"/>
        <v>18.845044871794506</v>
      </c>
      <c r="K211">
        <f t="shared" si="32"/>
        <v>1.721083079086847</v>
      </c>
      <c r="L211">
        <f t="shared" si="33"/>
        <v>3.4461538461538757</v>
      </c>
      <c r="M211">
        <f t="shared" si="38"/>
        <v>134.93702564102537</v>
      </c>
      <c r="N211">
        <f t="shared" si="34"/>
        <v>0.6507419568873094</v>
      </c>
      <c r="O211">
        <f t="shared" si="35"/>
        <v>1</v>
      </c>
      <c r="P211">
        <f t="shared" si="39"/>
        <v>-19</v>
      </c>
    </row>
    <row r="212" spans="2:16" x14ac:dyDescent="0.25">
      <c r="B212">
        <v>206</v>
      </c>
      <c r="C212">
        <f>COUNTIF(audusd_d!E207:E4933,B212)</f>
        <v>12</v>
      </c>
      <c r="D212">
        <f>COUNTIFS(audusd_d!E207:E4933,Лист1!C212,audusd_d!L207:L4933,"&gt;0")</f>
        <v>6</v>
      </c>
      <c r="E212">
        <f>COUNTIFS(audusd_d!E207:E4933,Лист1!C212,audusd_d!L207:L4933,"&lt;0")</f>
        <v>7</v>
      </c>
      <c r="F212">
        <f t="shared" si="40"/>
        <v>-1</v>
      </c>
      <c r="G212">
        <f t="shared" si="36"/>
        <v>231</v>
      </c>
      <c r="H212" s="7">
        <f t="shared" si="31"/>
        <v>0.55723387079830089</v>
      </c>
      <c r="I212" s="6">
        <f>SUMIF(audusd_d!E207:E4933,B212,audusd_d!L207:L4933)/C212</f>
        <v>1.6483333333333352</v>
      </c>
      <c r="J212" s="6">
        <f t="shared" si="37"/>
        <v>20.49337820512784</v>
      </c>
      <c r="K212">
        <f t="shared" si="32"/>
        <v>1.9459544057156146</v>
      </c>
      <c r="L212">
        <f t="shared" si="33"/>
        <v>0</v>
      </c>
      <c r="M212">
        <f t="shared" si="38"/>
        <v>134.93702564102537</v>
      </c>
      <c r="N212">
        <f t="shared" si="34"/>
        <v>0.6507419568873094</v>
      </c>
      <c r="O212">
        <f t="shared" si="35"/>
        <v>0</v>
      </c>
      <c r="P212">
        <f t="shared" si="39"/>
        <v>-19</v>
      </c>
    </row>
    <row r="213" spans="2:16" x14ac:dyDescent="0.25">
      <c r="B213">
        <v>207</v>
      </c>
      <c r="C213">
        <f>COUNTIF(audusd_d!E208:E4934,B213)</f>
        <v>12</v>
      </c>
      <c r="D213">
        <f>COUNTIFS(audusd_d!E208:E4934,Лист1!C213,audusd_d!L208:L4934,"&gt;0")</f>
        <v>6</v>
      </c>
      <c r="E213">
        <f>COUNTIFS(audusd_d!E208:E4934,Лист1!C213,audusd_d!L208:L4934,"&lt;0")</f>
        <v>7</v>
      </c>
      <c r="F213">
        <f t="shared" si="40"/>
        <v>-1</v>
      </c>
      <c r="G213">
        <f t="shared" si="36"/>
        <v>230</v>
      </c>
      <c r="H213" s="7">
        <f t="shared" si="31"/>
        <v>0.54009557820845622</v>
      </c>
      <c r="I213" s="6">
        <f>SUMIF(audusd_d!E208:E4934,B213,audusd_d!L208:L4934)/C213</f>
        <v>-1.1516666666666526</v>
      </c>
      <c r="J213" s="6">
        <f t="shared" si="37"/>
        <v>19.341711538461187</v>
      </c>
      <c r="K213">
        <f t="shared" si="32"/>
        <v>1.7888400612257496</v>
      </c>
      <c r="L213">
        <f t="shared" si="33"/>
        <v>-1.1516666666666526</v>
      </c>
      <c r="M213">
        <f t="shared" si="38"/>
        <v>133.78535897435873</v>
      </c>
      <c r="N213">
        <f t="shared" si="34"/>
        <v>0.62573758702947568</v>
      </c>
      <c r="O213">
        <f t="shared" si="35"/>
        <v>-1</v>
      </c>
      <c r="P213">
        <f t="shared" si="39"/>
        <v>-20</v>
      </c>
    </row>
    <row r="214" spans="2:16" x14ac:dyDescent="0.25">
      <c r="B214">
        <v>208</v>
      </c>
      <c r="C214">
        <f>COUNTIF(audusd_d!E209:E4935,B214)</f>
        <v>12</v>
      </c>
      <c r="D214">
        <f>COUNTIFS(audusd_d!E209:E4935,Лист1!C214,audusd_d!L209:L4935,"&gt;0")</f>
        <v>6</v>
      </c>
      <c r="E214">
        <f>COUNTIFS(audusd_d!E209:E4935,Лист1!C214,audusd_d!L209:L4935,"&lt;0")</f>
        <v>7</v>
      </c>
      <c r="F214">
        <f t="shared" si="40"/>
        <v>-1</v>
      </c>
      <c r="G214">
        <f t="shared" si="36"/>
        <v>229</v>
      </c>
      <c r="H214" s="7">
        <f t="shared" si="31"/>
        <v>0.52295728561861154</v>
      </c>
      <c r="I214" s="6">
        <f>SUMIF(audusd_d!E209:E4935,B214,audusd_d!L209:L4935)/C214</f>
        <v>0.80750000000000721</v>
      </c>
      <c r="J214" s="6">
        <f t="shared" si="37"/>
        <v>20.149211538461195</v>
      </c>
      <c r="K214">
        <f t="shared" si="32"/>
        <v>1.8990020003072854</v>
      </c>
      <c r="L214">
        <f t="shared" si="33"/>
        <v>0</v>
      </c>
      <c r="M214">
        <f t="shared" si="38"/>
        <v>133.78535897435873</v>
      </c>
      <c r="N214">
        <f t="shared" si="34"/>
        <v>0.62573758702947568</v>
      </c>
      <c r="O214">
        <f t="shared" si="35"/>
        <v>0</v>
      </c>
      <c r="P214">
        <f t="shared" si="39"/>
        <v>-20</v>
      </c>
    </row>
    <row r="215" spans="2:16" x14ac:dyDescent="0.25">
      <c r="B215">
        <v>209</v>
      </c>
      <c r="C215">
        <f>COUNTIF(audusd_d!E210:E4936,B215)</f>
        <v>12</v>
      </c>
      <c r="D215">
        <f>COUNTIFS(audusd_d!E210:E4936,Лист1!C215,audusd_d!L210:L4936,"&gt;0")</f>
        <v>6</v>
      </c>
      <c r="E215">
        <f>COUNTIFS(audusd_d!E210:E4936,Лист1!C215,audusd_d!L210:L4936,"&lt;0")</f>
        <v>7</v>
      </c>
      <c r="F215">
        <f t="shared" si="40"/>
        <v>-1</v>
      </c>
      <c r="G215">
        <f t="shared" si="36"/>
        <v>228</v>
      </c>
      <c r="H215" s="7">
        <f t="shared" si="31"/>
        <v>0.50581899302876687</v>
      </c>
      <c r="I215" s="6">
        <f>SUMIF(audusd_d!E210:E4936,B215,audusd_d!L210:L4936)/C215</f>
        <v>-0.37750000000000278</v>
      </c>
      <c r="J215" s="6">
        <f t="shared" si="37"/>
        <v>19.771711538461194</v>
      </c>
      <c r="K215">
        <f t="shared" si="32"/>
        <v>1.8475021464332551</v>
      </c>
      <c r="L215">
        <f t="shared" si="33"/>
        <v>-0.37750000000000278</v>
      </c>
      <c r="M215">
        <f t="shared" si="38"/>
        <v>133.40785897435873</v>
      </c>
      <c r="N215">
        <f t="shared" si="34"/>
        <v>0.6175415092106632</v>
      </c>
      <c r="O215">
        <f t="shared" si="35"/>
        <v>-1</v>
      </c>
      <c r="P215">
        <f t="shared" si="39"/>
        <v>-21</v>
      </c>
    </row>
    <row r="216" spans="2:16" x14ac:dyDescent="0.25">
      <c r="B216">
        <v>210</v>
      </c>
      <c r="C216">
        <f>COUNTIF(audusd_d!E211:E4937,B216)</f>
        <v>24</v>
      </c>
      <c r="D216">
        <f>COUNTIFS(audusd_d!E211:E4937,Лист1!C216,audusd_d!L211:L4937,"&gt;0")</f>
        <v>5</v>
      </c>
      <c r="E216">
        <f>COUNTIFS(audusd_d!E211:E4937,Лист1!C216,audusd_d!L211:L4937,"&lt;0")</f>
        <v>8</v>
      </c>
      <c r="F216">
        <f t="shared" si="40"/>
        <v>-3</v>
      </c>
      <c r="G216">
        <f t="shared" si="36"/>
        <v>225</v>
      </c>
      <c r="H216" s="7">
        <f t="shared" si="31"/>
        <v>0.45440411525923297</v>
      </c>
      <c r="I216" s="6">
        <f>SUMIF(audusd_d!E211:E4937,B216,audusd_d!L211:L4937)/C216</f>
        <v>-1.2029166666666649</v>
      </c>
      <c r="J216" s="6">
        <f t="shared" si="37"/>
        <v>18.56879487179453</v>
      </c>
      <c r="K216">
        <f t="shared" si="32"/>
        <v>1.6833960999273778</v>
      </c>
      <c r="L216">
        <f t="shared" si="33"/>
        <v>-3.6087499999999944</v>
      </c>
      <c r="M216">
        <f t="shared" si="38"/>
        <v>129.79910897435875</v>
      </c>
      <c r="N216">
        <f t="shared" si="34"/>
        <v>0.53919026198247855</v>
      </c>
      <c r="O216">
        <f t="shared" si="35"/>
        <v>-1</v>
      </c>
      <c r="P216">
        <f t="shared" si="39"/>
        <v>-22</v>
      </c>
    </row>
    <row r="217" spans="2:16" x14ac:dyDescent="0.25">
      <c r="B217">
        <v>211</v>
      </c>
      <c r="C217">
        <f>COUNTIF(audusd_d!E212:E4938,B217)</f>
        <v>13</v>
      </c>
      <c r="D217">
        <f>COUNTIFS(audusd_d!E212:E4938,Лист1!C217,audusd_d!L212:L4938,"&gt;0")</f>
        <v>9</v>
      </c>
      <c r="E217">
        <f>COUNTIFS(audusd_d!E212:E4938,Лист1!C217,audusd_d!L212:L4938,"&lt;0")</f>
        <v>4</v>
      </c>
      <c r="F217">
        <f t="shared" si="40"/>
        <v>5</v>
      </c>
      <c r="G217">
        <f t="shared" si="36"/>
        <v>230</v>
      </c>
      <c r="H217" s="7">
        <f t="shared" si="31"/>
        <v>0.54009557820845622</v>
      </c>
      <c r="I217" s="6">
        <f>SUMIF(audusd_d!E212:E4938,B217,audusd_d!L212:L4938)/C217</f>
        <v>-1.0207692307692395</v>
      </c>
      <c r="J217" s="6">
        <f t="shared" si="37"/>
        <v>17.548025641025291</v>
      </c>
      <c r="K217">
        <f t="shared" si="32"/>
        <v>1.5441392357585777</v>
      </c>
      <c r="L217">
        <f t="shared" si="33"/>
        <v>0</v>
      </c>
      <c r="M217">
        <f t="shared" si="38"/>
        <v>129.79910897435875</v>
      </c>
      <c r="N217">
        <f t="shared" si="34"/>
        <v>0.53919026198247855</v>
      </c>
      <c r="O217">
        <f t="shared" si="35"/>
        <v>0</v>
      </c>
      <c r="P217">
        <f t="shared" si="39"/>
        <v>-22</v>
      </c>
    </row>
    <row r="218" spans="2:16" x14ac:dyDescent="0.25">
      <c r="B218">
        <v>212</v>
      </c>
      <c r="C218">
        <f>COUNTIF(audusd_d!E213:E4939,B218)</f>
        <v>12</v>
      </c>
      <c r="D218">
        <f>COUNTIFS(audusd_d!E213:E4939,Лист1!C218,audusd_d!L213:L4939,"&gt;0")</f>
        <v>6</v>
      </c>
      <c r="E218">
        <f>COUNTIFS(audusd_d!E213:E4939,Лист1!C218,audusd_d!L213:L4939,"&lt;0")</f>
        <v>7</v>
      </c>
      <c r="F218">
        <f t="shared" si="40"/>
        <v>-1</v>
      </c>
      <c r="G218">
        <f t="shared" si="36"/>
        <v>229</v>
      </c>
      <c r="H218" s="7">
        <f t="shared" si="31"/>
        <v>0.52295728561861154</v>
      </c>
      <c r="I218" s="6">
        <f>SUMIF(audusd_d!E213:E4939,B218,audusd_d!L213:L4939)/C218</f>
        <v>0.33583333333332227</v>
      </c>
      <c r="J218" s="6">
        <f t="shared" si="37"/>
        <v>17.883858974358613</v>
      </c>
      <c r="K218">
        <f t="shared" si="32"/>
        <v>1.589954779050484</v>
      </c>
      <c r="L218">
        <f t="shared" si="33"/>
        <v>0</v>
      </c>
      <c r="M218">
        <f t="shared" si="38"/>
        <v>129.79910897435875</v>
      </c>
      <c r="N218">
        <f t="shared" si="34"/>
        <v>0.53919026198247855</v>
      </c>
      <c r="O218">
        <f t="shared" si="35"/>
        <v>0</v>
      </c>
      <c r="P218">
        <f t="shared" si="39"/>
        <v>-22</v>
      </c>
    </row>
    <row r="219" spans="2:16" x14ac:dyDescent="0.25">
      <c r="B219">
        <v>213</v>
      </c>
      <c r="C219">
        <f>COUNTIF(audusd_d!E214:E4940,B219)</f>
        <v>12</v>
      </c>
      <c r="D219">
        <f>COUNTIFS(audusd_d!E214:E4940,Лист1!C219,audusd_d!L214:L4940,"&gt;0")</f>
        <v>6</v>
      </c>
      <c r="E219">
        <f>COUNTIFS(audusd_d!E214:E4940,Лист1!C219,audusd_d!L214:L4940,"&lt;0")</f>
        <v>7</v>
      </c>
      <c r="F219">
        <f t="shared" si="40"/>
        <v>-1</v>
      </c>
      <c r="G219">
        <f t="shared" si="36"/>
        <v>228</v>
      </c>
      <c r="H219" s="7">
        <f t="shared" si="31"/>
        <v>0.50581899302876687</v>
      </c>
      <c r="I219" s="6">
        <f>SUMIF(audusd_d!E214:E4940,B219,audusd_d!L214:L4940)/C219</f>
        <v>0.75000000000003764</v>
      </c>
      <c r="J219" s="6">
        <f t="shared" si="37"/>
        <v>18.633858974358652</v>
      </c>
      <c r="K219">
        <f t="shared" si="32"/>
        <v>1.692272369528695</v>
      </c>
      <c r="L219">
        <f t="shared" si="33"/>
        <v>0</v>
      </c>
      <c r="M219">
        <f t="shared" si="38"/>
        <v>129.79910897435875</v>
      </c>
      <c r="N219">
        <f t="shared" si="34"/>
        <v>0.53919026198247855</v>
      </c>
      <c r="O219">
        <f t="shared" si="35"/>
        <v>0</v>
      </c>
      <c r="P219">
        <f t="shared" si="39"/>
        <v>-22</v>
      </c>
    </row>
    <row r="220" spans="2:16" x14ac:dyDescent="0.25">
      <c r="B220">
        <v>214</v>
      </c>
      <c r="C220">
        <f>COUNTIF(audusd_d!E215:E4941,B220)</f>
        <v>12</v>
      </c>
      <c r="D220">
        <f>COUNTIFS(audusd_d!E215:E4941,Лист1!C220,audusd_d!L215:L4941,"&gt;0")</f>
        <v>6</v>
      </c>
      <c r="E220">
        <f>COUNTIFS(audusd_d!E215:E4941,Лист1!C220,audusd_d!L215:L4941,"&lt;0")</f>
        <v>7</v>
      </c>
      <c r="F220">
        <f t="shared" si="40"/>
        <v>-1</v>
      </c>
      <c r="G220">
        <f t="shared" si="36"/>
        <v>227</v>
      </c>
      <c r="H220" s="7">
        <f t="shared" si="31"/>
        <v>0.48868070043892226</v>
      </c>
      <c r="I220" s="6">
        <f>SUMIF(audusd_d!E215:E4941,B220,audusd_d!L215:L4941)/C220</f>
        <v>-0.71333333333331639</v>
      </c>
      <c r="J220" s="6">
        <f t="shared" si="37"/>
        <v>17.920525641025336</v>
      </c>
      <c r="K220">
        <f t="shared" si="32"/>
        <v>1.5949569723627592</v>
      </c>
      <c r="L220">
        <f t="shared" si="33"/>
        <v>-0.71333333333331639</v>
      </c>
      <c r="M220">
        <f t="shared" si="38"/>
        <v>129.08577564102544</v>
      </c>
      <c r="N220">
        <f t="shared" si="34"/>
        <v>0.52370275069571626</v>
      </c>
      <c r="O220">
        <f t="shared" si="35"/>
        <v>-1</v>
      </c>
      <c r="P220">
        <f t="shared" si="39"/>
        <v>-23</v>
      </c>
    </row>
    <row r="221" spans="2:16" x14ac:dyDescent="0.25">
      <c r="B221">
        <v>215</v>
      </c>
      <c r="C221">
        <f>COUNTIF(audusd_d!E216:E4942,B221)</f>
        <v>12</v>
      </c>
      <c r="D221">
        <f>COUNTIFS(audusd_d!E216:E4942,Лист1!C221,audusd_d!L216:L4942,"&gt;0")</f>
        <v>6</v>
      </c>
      <c r="E221">
        <f>COUNTIFS(audusd_d!E216:E4942,Лист1!C221,audusd_d!L216:L4942,"&lt;0")</f>
        <v>7</v>
      </c>
      <c r="F221">
        <f t="shared" si="40"/>
        <v>-1</v>
      </c>
      <c r="G221">
        <f t="shared" si="36"/>
        <v>226</v>
      </c>
      <c r="H221" s="7">
        <f t="shared" si="31"/>
        <v>0.47154240784907764</v>
      </c>
      <c r="I221" s="6">
        <f>SUMIF(audusd_d!E216:E4942,B221,audusd_d!L216:L4942)/C221</f>
        <v>-3.3433333333333368</v>
      </c>
      <c r="J221" s="6">
        <f t="shared" si="37"/>
        <v>14.577192307691998</v>
      </c>
      <c r="K221">
        <f t="shared" si="32"/>
        <v>1.1388478912532465</v>
      </c>
      <c r="L221">
        <f t="shared" si="33"/>
        <v>-3.3433333333333368</v>
      </c>
      <c r="M221">
        <f t="shared" si="38"/>
        <v>125.7424423076921</v>
      </c>
      <c r="N221">
        <f t="shared" si="34"/>
        <v>0.45111408798252428</v>
      </c>
      <c r="O221">
        <f t="shared" si="35"/>
        <v>-1</v>
      </c>
      <c r="P221">
        <f t="shared" si="39"/>
        <v>-24</v>
      </c>
    </row>
    <row r="222" spans="2:16" x14ac:dyDescent="0.25">
      <c r="B222">
        <v>216</v>
      </c>
      <c r="C222">
        <f>COUNTIF(audusd_d!E217:E4943,B222)</f>
        <v>12</v>
      </c>
      <c r="D222">
        <f>COUNTIFS(audusd_d!E217:E4943,Лист1!C222,audusd_d!L217:L4943,"&gt;0")</f>
        <v>6</v>
      </c>
      <c r="E222">
        <f>COUNTIFS(audusd_d!E217:E4943,Лист1!C222,audusd_d!L217:L4943,"&lt;0")</f>
        <v>7</v>
      </c>
      <c r="F222">
        <f t="shared" si="40"/>
        <v>-1</v>
      </c>
      <c r="G222">
        <f t="shared" si="36"/>
        <v>225</v>
      </c>
      <c r="H222" s="7">
        <f t="shared" si="31"/>
        <v>0.45440411525923297</v>
      </c>
      <c r="I222" s="6">
        <f>SUMIF(audusd_d!E217:E4943,B222,audusd_d!L217:L4943)/C222</f>
        <v>2.0166666666666946</v>
      </c>
      <c r="J222" s="6">
        <f t="shared" si="37"/>
        <v>16.593858974358692</v>
      </c>
      <c r="K222">
        <f t="shared" si="32"/>
        <v>1.4139685234279809</v>
      </c>
      <c r="L222">
        <f t="shared" si="33"/>
        <v>0</v>
      </c>
      <c r="M222">
        <f t="shared" si="38"/>
        <v>125.7424423076921</v>
      </c>
      <c r="N222">
        <f t="shared" si="34"/>
        <v>0.45111408798252428</v>
      </c>
      <c r="O222">
        <f t="shared" si="35"/>
        <v>0</v>
      </c>
      <c r="P222">
        <f t="shared" si="39"/>
        <v>-24</v>
      </c>
    </row>
    <row r="223" spans="2:16" x14ac:dyDescent="0.25">
      <c r="B223">
        <v>217</v>
      </c>
      <c r="C223">
        <f>COUNTIF(audusd_d!E218:E4944,B223)</f>
        <v>12</v>
      </c>
      <c r="D223">
        <f>COUNTIFS(audusd_d!E218:E4944,Лист1!C223,audusd_d!L218:L4944,"&gt;0")</f>
        <v>6</v>
      </c>
      <c r="E223">
        <f>COUNTIFS(audusd_d!E218:E4944,Лист1!C223,audusd_d!L218:L4944,"&lt;0")</f>
        <v>7</v>
      </c>
      <c r="F223">
        <f t="shared" si="40"/>
        <v>-1</v>
      </c>
      <c r="G223">
        <f t="shared" si="36"/>
        <v>224</v>
      </c>
      <c r="H223" s="7">
        <f t="shared" si="31"/>
        <v>0.43726582266938835</v>
      </c>
      <c r="I223" s="6">
        <f>SUMIF(audusd_d!E218:E4944,B223,audusd_d!L218:L4944)/C223</f>
        <v>-0.65750000000001452</v>
      </c>
      <c r="J223" s="6">
        <f t="shared" si="37"/>
        <v>15.936358974358678</v>
      </c>
      <c r="K223">
        <f t="shared" si="32"/>
        <v>1.3242701024420853</v>
      </c>
      <c r="L223">
        <f t="shared" si="33"/>
        <v>-0.65750000000001452</v>
      </c>
      <c r="M223">
        <f t="shared" si="38"/>
        <v>125.08494230769209</v>
      </c>
      <c r="N223">
        <f t="shared" si="34"/>
        <v>0.43683880012591675</v>
      </c>
      <c r="O223">
        <f t="shared" si="35"/>
        <v>-1</v>
      </c>
      <c r="P223">
        <f t="shared" si="39"/>
        <v>-25</v>
      </c>
    </row>
    <row r="224" spans="2:16" x14ac:dyDescent="0.25">
      <c r="B224">
        <v>218</v>
      </c>
      <c r="C224">
        <f>COUNTIF(audusd_d!E219:E4945,B224)</f>
        <v>13</v>
      </c>
      <c r="D224">
        <f>COUNTIFS(audusd_d!E219:E4945,Лист1!C224,audusd_d!L219:L4945,"&gt;0")</f>
        <v>9</v>
      </c>
      <c r="E224">
        <f>COUNTIFS(audusd_d!E219:E4945,Лист1!C224,audusd_d!L219:L4945,"&lt;0")</f>
        <v>4</v>
      </c>
      <c r="F224">
        <f t="shared" si="40"/>
        <v>5</v>
      </c>
      <c r="G224">
        <f t="shared" si="36"/>
        <v>229</v>
      </c>
      <c r="H224" s="7">
        <f t="shared" si="31"/>
        <v>0.52295728561861154</v>
      </c>
      <c r="I224" s="6">
        <f>SUMIF(audusd_d!E219:E4945,B224,audusd_d!L219:L4945)/C224</f>
        <v>-1.8776923076923107</v>
      </c>
      <c r="J224" s="6">
        <f t="shared" si="37"/>
        <v>14.058666666666367</v>
      </c>
      <c r="K224">
        <f t="shared" si="32"/>
        <v>1.0681088323320336</v>
      </c>
      <c r="L224">
        <f t="shared" si="33"/>
        <v>0</v>
      </c>
      <c r="M224">
        <f t="shared" si="38"/>
        <v>125.08494230769209</v>
      </c>
      <c r="N224">
        <f t="shared" si="34"/>
        <v>0.43683880012591675</v>
      </c>
      <c r="O224">
        <f t="shared" si="35"/>
        <v>0</v>
      </c>
      <c r="P224">
        <f t="shared" si="39"/>
        <v>-25</v>
      </c>
    </row>
    <row r="225" spans="2:16" x14ac:dyDescent="0.25">
      <c r="B225">
        <v>219</v>
      </c>
      <c r="C225">
        <f>COUNTIF(audusd_d!E220:E4946,B225)</f>
        <v>12</v>
      </c>
      <c r="D225">
        <f>COUNTIFS(audusd_d!E220:E4946,Лист1!C225,audusd_d!L220:L4946,"&gt;0")</f>
        <v>6</v>
      </c>
      <c r="E225">
        <f>COUNTIFS(audusd_d!E220:E4946,Лист1!C225,audusd_d!L220:L4946,"&lt;0")</f>
        <v>7</v>
      </c>
      <c r="F225">
        <f t="shared" si="40"/>
        <v>-1</v>
      </c>
      <c r="G225">
        <f t="shared" si="36"/>
        <v>228</v>
      </c>
      <c r="H225" s="7">
        <f t="shared" si="31"/>
        <v>0.50581899302876687</v>
      </c>
      <c r="I225" s="6">
        <f>SUMIF(audusd_d!E220:E4946,B225,audusd_d!L220:L4946)/C225</f>
        <v>0.52833333333331589</v>
      </c>
      <c r="J225" s="6">
        <f t="shared" si="37"/>
        <v>14.586999999999684</v>
      </c>
      <c r="K225">
        <f t="shared" si="32"/>
        <v>1.1401858905133451</v>
      </c>
      <c r="L225">
        <f t="shared" si="33"/>
        <v>0</v>
      </c>
      <c r="M225">
        <f t="shared" si="38"/>
        <v>125.08494230769209</v>
      </c>
      <c r="N225">
        <f t="shared" si="34"/>
        <v>0.43683880012591675</v>
      </c>
      <c r="O225">
        <f t="shared" si="35"/>
        <v>0</v>
      </c>
      <c r="P225">
        <f t="shared" si="39"/>
        <v>-25</v>
      </c>
    </row>
    <row r="226" spans="2:16" x14ac:dyDescent="0.25">
      <c r="B226">
        <v>220</v>
      </c>
      <c r="C226">
        <f>COUNTIF(audusd_d!E221:E4947,B226)</f>
        <v>12</v>
      </c>
      <c r="D226">
        <f>COUNTIFS(audusd_d!E221:E4947,Лист1!C226,audusd_d!L221:L4947,"&gt;0")</f>
        <v>6</v>
      </c>
      <c r="E226">
        <f>COUNTIFS(audusd_d!E221:E4947,Лист1!C226,audusd_d!L221:L4947,"&lt;0")</f>
        <v>7</v>
      </c>
      <c r="F226">
        <f t="shared" si="40"/>
        <v>-1</v>
      </c>
      <c r="G226">
        <f t="shared" si="36"/>
        <v>227</v>
      </c>
      <c r="H226" s="7">
        <f t="shared" si="31"/>
        <v>0.48868070043892226</v>
      </c>
      <c r="I226" s="6">
        <f>SUMIF(audusd_d!E221:E4947,B226,audusd_d!L221:L4947)/C226</f>
        <v>-0.83833333333333881</v>
      </c>
      <c r="J226" s="6">
        <f t="shared" si="37"/>
        <v>13.748666666666345</v>
      </c>
      <c r="K226">
        <f t="shared" si="32"/>
        <v>1.025817561601039</v>
      </c>
      <c r="L226">
        <f t="shared" si="33"/>
        <v>-0.83833333333333881</v>
      </c>
      <c r="M226">
        <f t="shared" si="38"/>
        <v>124.24660897435875</v>
      </c>
      <c r="N226">
        <f t="shared" si="34"/>
        <v>0.41863735578656691</v>
      </c>
      <c r="O226">
        <f t="shared" si="35"/>
        <v>-1</v>
      </c>
      <c r="P226">
        <f t="shared" si="39"/>
        <v>-26</v>
      </c>
    </row>
    <row r="227" spans="2:16" x14ac:dyDescent="0.25">
      <c r="B227">
        <v>221</v>
      </c>
      <c r="C227">
        <f>COUNTIF(audusd_d!E222:E4948,B227)</f>
        <v>12</v>
      </c>
      <c r="D227">
        <f>COUNTIFS(audusd_d!E222:E4948,Лист1!C227,audusd_d!L222:L4948,"&gt;0")</f>
        <v>6</v>
      </c>
      <c r="E227">
        <f>COUNTIFS(audusd_d!E222:E4948,Лист1!C227,audusd_d!L222:L4948,"&lt;0")</f>
        <v>7</v>
      </c>
      <c r="F227">
        <f t="shared" si="40"/>
        <v>-1</v>
      </c>
      <c r="G227">
        <f t="shared" si="36"/>
        <v>226</v>
      </c>
      <c r="H227" s="7">
        <f t="shared" si="31"/>
        <v>0.47154240784907764</v>
      </c>
      <c r="I227" s="6">
        <f>SUMIF(audusd_d!E222:E4948,B227,audusd_d!L222:L4948)/C227</f>
        <v>-1.3974999999999962</v>
      </c>
      <c r="J227" s="6">
        <f t="shared" si="37"/>
        <v>12.35116666666635</v>
      </c>
      <c r="K227">
        <f t="shared" si="32"/>
        <v>0.8351657846766497</v>
      </c>
      <c r="L227">
        <f t="shared" si="33"/>
        <v>-1.3974999999999962</v>
      </c>
      <c r="M227">
        <f t="shared" si="38"/>
        <v>122.84910897435876</v>
      </c>
      <c r="N227">
        <f t="shared" si="34"/>
        <v>0.38829558425864508</v>
      </c>
      <c r="O227">
        <f t="shared" si="35"/>
        <v>-1</v>
      </c>
      <c r="P227">
        <f t="shared" si="39"/>
        <v>-27</v>
      </c>
    </row>
    <row r="228" spans="2:16" x14ac:dyDescent="0.25">
      <c r="B228">
        <v>222</v>
      </c>
      <c r="C228">
        <f>COUNTIF(audusd_d!E223:E4949,B228)</f>
        <v>12</v>
      </c>
      <c r="D228">
        <f>COUNTIFS(audusd_d!E223:E4949,Лист1!C228,audusd_d!L223:L4949,"&gt;0")</f>
        <v>6</v>
      </c>
      <c r="E228">
        <f>COUNTIFS(audusd_d!E223:E4949,Лист1!C228,audusd_d!L223:L4949,"&lt;0")</f>
        <v>7</v>
      </c>
      <c r="F228">
        <f t="shared" si="40"/>
        <v>-1</v>
      </c>
      <c r="G228">
        <f t="shared" si="36"/>
        <v>225</v>
      </c>
      <c r="H228" s="7">
        <f t="shared" si="31"/>
        <v>0.45440411525923297</v>
      </c>
      <c r="I228" s="6">
        <f>SUMIF(audusd_d!E223:E4949,B228,audusd_d!L223:L4949)/C228</f>
        <v>-0.37083333333332041</v>
      </c>
      <c r="J228" s="6">
        <f t="shared" si="37"/>
        <v>11.980333333333029</v>
      </c>
      <c r="K228">
        <f t="shared" si="32"/>
        <v>0.78457542049576079</v>
      </c>
      <c r="L228">
        <f t="shared" si="33"/>
        <v>-0.37083333333332041</v>
      </c>
      <c r="M228">
        <f t="shared" si="38"/>
        <v>122.47827564102543</v>
      </c>
      <c r="N228">
        <f t="shared" si="34"/>
        <v>0.38024424953597069</v>
      </c>
      <c r="O228">
        <f t="shared" si="35"/>
        <v>-1</v>
      </c>
      <c r="P228">
        <f t="shared" si="39"/>
        <v>-28</v>
      </c>
    </row>
    <row r="229" spans="2:16" x14ac:dyDescent="0.25">
      <c r="B229">
        <v>223</v>
      </c>
      <c r="C229">
        <f>COUNTIF(audusd_d!E224:E4950,B229)</f>
        <v>12</v>
      </c>
      <c r="D229">
        <f>COUNTIFS(audusd_d!E224:E4950,Лист1!C229,audusd_d!L224:L4950,"&gt;0")</f>
        <v>6</v>
      </c>
      <c r="E229">
        <f>COUNTIFS(audusd_d!E224:E4950,Лист1!C229,audusd_d!L224:L4950,"&lt;0")</f>
        <v>7</v>
      </c>
      <c r="F229">
        <f t="shared" si="40"/>
        <v>-1</v>
      </c>
      <c r="G229">
        <f t="shared" si="36"/>
        <v>224</v>
      </c>
      <c r="H229" s="7">
        <f t="shared" si="31"/>
        <v>0.43726582266938835</v>
      </c>
      <c r="I229" s="6">
        <f>SUMIF(audusd_d!E224:E4950,B229,audusd_d!L224:L4950)/C229</f>
        <v>0.38583333333338149</v>
      </c>
      <c r="J229" s="6">
        <f t="shared" si="37"/>
        <v>12.366166666666411</v>
      </c>
      <c r="K229">
        <f t="shared" si="32"/>
        <v>0.83721213648622217</v>
      </c>
      <c r="L229">
        <f t="shared" si="33"/>
        <v>0</v>
      </c>
      <c r="M229">
        <f t="shared" si="38"/>
        <v>122.47827564102543</v>
      </c>
      <c r="N229">
        <f t="shared" si="34"/>
        <v>0.38024424953597069</v>
      </c>
      <c r="O229">
        <f t="shared" si="35"/>
        <v>0</v>
      </c>
      <c r="P229">
        <f t="shared" si="39"/>
        <v>-28</v>
      </c>
    </row>
    <row r="230" spans="2:16" x14ac:dyDescent="0.25">
      <c r="B230">
        <v>224</v>
      </c>
      <c r="C230">
        <f>COUNTIF(audusd_d!E225:E4951,B230)</f>
        <v>12</v>
      </c>
      <c r="D230">
        <f>COUNTIFS(audusd_d!E225:E4951,Лист1!C230,audusd_d!L225:L4951,"&gt;0")</f>
        <v>6</v>
      </c>
      <c r="E230">
        <f>COUNTIFS(audusd_d!E225:E4951,Лист1!C230,audusd_d!L225:L4951,"&lt;0")</f>
        <v>7</v>
      </c>
      <c r="F230">
        <f t="shared" si="40"/>
        <v>-1</v>
      </c>
      <c r="G230">
        <f t="shared" si="36"/>
        <v>223</v>
      </c>
      <c r="H230" s="7">
        <f t="shared" si="31"/>
        <v>0.42012753007954368</v>
      </c>
      <c r="I230" s="6">
        <f>SUMIF(audusd_d!E225:E4951,B230,audusd_d!L225:L4951)/C230</f>
        <v>-1.5674999999999901</v>
      </c>
      <c r="J230" s="6">
        <f t="shared" si="37"/>
        <v>10.798666666666421</v>
      </c>
      <c r="K230">
        <f t="shared" si="32"/>
        <v>0.62336837238677367</v>
      </c>
      <c r="L230">
        <f t="shared" si="33"/>
        <v>-1.5674999999999901</v>
      </c>
      <c r="M230">
        <f t="shared" si="38"/>
        <v>120.91077564102544</v>
      </c>
      <c r="N230">
        <f t="shared" si="34"/>
        <v>0.34621152905653063</v>
      </c>
      <c r="O230">
        <f t="shared" si="35"/>
        <v>-1</v>
      </c>
      <c r="P230">
        <f t="shared" si="39"/>
        <v>-29</v>
      </c>
    </row>
    <row r="231" spans="2:16" x14ac:dyDescent="0.25">
      <c r="B231">
        <v>225</v>
      </c>
      <c r="C231">
        <f>COUNTIF(audusd_d!E226:E4952,B231)</f>
        <v>13</v>
      </c>
      <c r="D231">
        <f>COUNTIFS(audusd_d!E226:E4952,Лист1!C231,audusd_d!L226:L4952,"&gt;0")</f>
        <v>9</v>
      </c>
      <c r="E231">
        <f>COUNTIFS(audusd_d!E226:E4952,Лист1!C231,audusd_d!L226:L4952,"&lt;0")</f>
        <v>4</v>
      </c>
      <c r="F231">
        <f t="shared" si="40"/>
        <v>5</v>
      </c>
      <c r="G231">
        <f t="shared" si="36"/>
        <v>228</v>
      </c>
      <c r="H231" s="7">
        <f t="shared" si="31"/>
        <v>0.50581899302876687</v>
      </c>
      <c r="I231" s="6">
        <f>SUMIF(audusd_d!E226:E4952,B231,audusd_d!L226:L4952)/C231</f>
        <v>1.1523076923077005</v>
      </c>
      <c r="J231" s="6">
        <f t="shared" si="37"/>
        <v>11.950974358974122</v>
      </c>
      <c r="K231">
        <f t="shared" si="32"/>
        <v>0.7805701678086745</v>
      </c>
      <c r="L231">
        <f t="shared" si="33"/>
        <v>5.7615384615385024</v>
      </c>
      <c r="M231">
        <f t="shared" si="38"/>
        <v>126.67231410256394</v>
      </c>
      <c r="N231">
        <f t="shared" si="34"/>
        <v>0.47130296637269259</v>
      </c>
      <c r="O231">
        <f t="shared" si="35"/>
        <v>1</v>
      </c>
      <c r="P231">
        <f t="shared" si="39"/>
        <v>-28</v>
      </c>
    </row>
    <row r="232" spans="2:16" x14ac:dyDescent="0.25">
      <c r="B232">
        <v>226</v>
      </c>
      <c r="C232">
        <f>COUNTIF(audusd_d!E227:E4953,B232)</f>
        <v>12</v>
      </c>
      <c r="D232">
        <f>COUNTIFS(audusd_d!E227:E4953,Лист1!C232,audusd_d!L227:L4953,"&gt;0")</f>
        <v>6</v>
      </c>
      <c r="E232">
        <f>COUNTIFS(audusd_d!E227:E4953,Лист1!C232,audusd_d!L227:L4953,"&lt;0")</f>
        <v>7</v>
      </c>
      <c r="F232">
        <f t="shared" si="40"/>
        <v>-1</v>
      </c>
      <c r="G232">
        <f t="shared" si="36"/>
        <v>227</v>
      </c>
      <c r="H232" s="7">
        <f t="shared" si="31"/>
        <v>0.48868070043892226</v>
      </c>
      <c r="I232" s="6">
        <f>SUMIF(audusd_d!E227:E4953,B232,audusd_d!L227:L4953)/C232</f>
        <v>-7.1666666666664255E-2</v>
      </c>
      <c r="J232" s="6">
        <f t="shared" si="37"/>
        <v>11.879307692307458</v>
      </c>
      <c r="K232">
        <f t="shared" si="32"/>
        <v>0.77079315360742406</v>
      </c>
      <c r="L232">
        <f t="shared" si="33"/>
        <v>-7.1666666666664255E-2</v>
      </c>
      <c r="M232">
        <f t="shared" si="38"/>
        <v>126.60064743589729</v>
      </c>
      <c r="N232">
        <f t="shared" si="34"/>
        <v>0.46974697808920962</v>
      </c>
      <c r="O232">
        <f t="shared" si="35"/>
        <v>-1</v>
      </c>
      <c r="P232">
        <f t="shared" si="39"/>
        <v>-29</v>
      </c>
    </row>
    <row r="233" spans="2:16" x14ac:dyDescent="0.25">
      <c r="B233">
        <v>227</v>
      </c>
      <c r="C233">
        <f>COUNTIF(audusd_d!E228:E4954,B233)</f>
        <v>12</v>
      </c>
      <c r="D233">
        <f>COUNTIFS(audusd_d!E228:E4954,Лист1!C233,audusd_d!L228:L4954,"&gt;0")</f>
        <v>6</v>
      </c>
      <c r="E233">
        <f>COUNTIFS(audusd_d!E228:E4954,Лист1!C233,audusd_d!L228:L4954,"&lt;0")</f>
        <v>7</v>
      </c>
      <c r="F233">
        <f t="shared" si="40"/>
        <v>-1</v>
      </c>
      <c r="G233">
        <f t="shared" si="36"/>
        <v>226</v>
      </c>
      <c r="H233" s="7">
        <f t="shared" si="31"/>
        <v>0.47154240784907764</v>
      </c>
      <c r="I233" s="6">
        <f>SUMIF(audusd_d!E228:E4954,B233,audusd_d!L228:L4954)/C233</f>
        <v>-0.99916666666668064</v>
      </c>
      <c r="J233" s="6">
        <f t="shared" si="37"/>
        <v>10.880141025640778</v>
      </c>
      <c r="K233">
        <f t="shared" si="32"/>
        <v>0.63448338584812392</v>
      </c>
      <c r="L233">
        <f t="shared" si="33"/>
        <v>-0.99916666666668064</v>
      </c>
      <c r="M233">
        <f t="shared" si="38"/>
        <v>125.60148076923061</v>
      </c>
      <c r="N233">
        <f t="shared" si="34"/>
        <v>0.448053606555531</v>
      </c>
      <c r="O233">
        <f t="shared" si="35"/>
        <v>-1</v>
      </c>
      <c r="P233">
        <f t="shared" si="39"/>
        <v>-30</v>
      </c>
    </row>
    <row r="234" spans="2:16" x14ac:dyDescent="0.25">
      <c r="B234">
        <v>228</v>
      </c>
      <c r="C234">
        <f>COUNTIF(audusd_d!E229:E4955,B234)</f>
        <v>12</v>
      </c>
      <c r="D234">
        <f>COUNTIFS(audusd_d!E229:E4955,Лист1!C234,audusd_d!L229:L4955,"&gt;0")</f>
        <v>6</v>
      </c>
      <c r="E234">
        <f>COUNTIFS(audusd_d!E229:E4955,Лист1!C234,audusd_d!L229:L4955,"&lt;0")</f>
        <v>7</v>
      </c>
      <c r="F234">
        <f t="shared" si="40"/>
        <v>-1</v>
      </c>
      <c r="G234">
        <f t="shared" si="36"/>
        <v>225</v>
      </c>
      <c r="H234" s="7">
        <f t="shared" si="31"/>
        <v>0.45440411525923297</v>
      </c>
      <c r="I234" s="6">
        <f>SUMIF(audusd_d!E229:E4955,B234,audusd_d!L229:L4955)/C234</f>
        <v>-2.4991666666666634</v>
      </c>
      <c r="J234" s="6">
        <f t="shared" si="37"/>
        <v>8.3809743589741146</v>
      </c>
      <c r="K234">
        <f t="shared" si="32"/>
        <v>0.29353843713241451</v>
      </c>
      <c r="L234">
        <f t="shared" si="33"/>
        <v>-2.4991666666666634</v>
      </c>
      <c r="M234">
        <f t="shared" si="38"/>
        <v>123.10231410256394</v>
      </c>
      <c r="N234">
        <f t="shared" si="34"/>
        <v>0.39379303839080948</v>
      </c>
      <c r="O234">
        <f t="shared" si="35"/>
        <v>-1</v>
      </c>
      <c r="P234">
        <f t="shared" si="39"/>
        <v>-31</v>
      </c>
    </row>
    <row r="235" spans="2:16" x14ac:dyDescent="0.25">
      <c r="B235">
        <v>229</v>
      </c>
      <c r="C235">
        <f>COUNTIF(audusd_d!E230:E4956,B235)</f>
        <v>12</v>
      </c>
      <c r="D235">
        <f>COUNTIFS(audusd_d!E230:E4956,Лист1!C235,audusd_d!L230:L4956,"&gt;0")</f>
        <v>6</v>
      </c>
      <c r="E235">
        <f>COUNTIFS(audusd_d!E230:E4956,Лист1!C235,audusd_d!L230:L4956,"&lt;0")</f>
        <v>7</v>
      </c>
      <c r="F235">
        <f t="shared" si="40"/>
        <v>-1</v>
      </c>
      <c r="G235">
        <f t="shared" si="36"/>
        <v>224</v>
      </c>
      <c r="H235" s="7">
        <f t="shared" si="31"/>
        <v>0.43726582266938835</v>
      </c>
      <c r="I235" s="6">
        <f>SUMIF(audusd_d!E230:E4956,B235,audusd_d!L230:L4956)/C235</f>
        <v>-0.78833333333333533</v>
      </c>
      <c r="J235" s="6">
        <f t="shared" si="37"/>
        <v>7.5926410256407788</v>
      </c>
      <c r="K235">
        <f t="shared" si="32"/>
        <v>0.18599128091865577</v>
      </c>
      <c r="L235">
        <f t="shared" si="33"/>
        <v>-0.78833333333333533</v>
      </c>
      <c r="M235">
        <f t="shared" si="38"/>
        <v>122.3139807692306</v>
      </c>
      <c r="N235">
        <f t="shared" si="34"/>
        <v>0.3766771672724944</v>
      </c>
      <c r="O235">
        <f t="shared" si="35"/>
        <v>-1</v>
      </c>
      <c r="P235">
        <f t="shared" si="39"/>
        <v>-32</v>
      </c>
    </row>
    <row r="236" spans="2:16" x14ac:dyDescent="0.25">
      <c r="B236">
        <v>230</v>
      </c>
      <c r="C236">
        <f>COUNTIF(audusd_d!E231:E4957,B236)</f>
        <v>12</v>
      </c>
      <c r="D236">
        <f>COUNTIFS(audusd_d!E231:E4957,Лист1!C236,audusd_d!L231:L4957,"&gt;0")</f>
        <v>6</v>
      </c>
      <c r="E236">
        <f>COUNTIFS(audusd_d!E231:E4957,Лист1!C236,audusd_d!L231:L4957,"&lt;0")</f>
        <v>7</v>
      </c>
      <c r="F236">
        <f t="shared" si="40"/>
        <v>-1</v>
      </c>
      <c r="G236">
        <f t="shared" si="36"/>
        <v>223</v>
      </c>
      <c r="H236" s="7">
        <f t="shared" si="31"/>
        <v>0.42012753007954368</v>
      </c>
      <c r="I236" s="6">
        <f>SUMIF(audusd_d!E231:E4957,B236,audusd_d!L231:L4957)/C236</f>
        <v>0.74583333333337143</v>
      </c>
      <c r="J236" s="6">
        <f t="shared" si="37"/>
        <v>8.3384743589741497</v>
      </c>
      <c r="K236">
        <f t="shared" si="32"/>
        <v>0.28774044033865431</v>
      </c>
      <c r="L236">
        <f t="shared" si="33"/>
        <v>0</v>
      </c>
      <c r="M236">
        <f t="shared" si="38"/>
        <v>122.3139807692306</v>
      </c>
      <c r="N236">
        <f t="shared" si="34"/>
        <v>0.3766771672724944</v>
      </c>
      <c r="O236">
        <f t="shared" si="35"/>
        <v>0</v>
      </c>
      <c r="P236">
        <f t="shared" si="39"/>
        <v>-32</v>
      </c>
    </row>
    <row r="237" spans="2:16" x14ac:dyDescent="0.25">
      <c r="B237">
        <v>231</v>
      </c>
      <c r="C237">
        <f>COUNTIF(audusd_d!E232:E4958,B237)</f>
        <v>12</v>
      </c>
      <c r="D237">
        <f>COUNTIFS(audusd_d!E232:E4958,Лист1!C237,audusd_d!L232:L4958,"&gt;0")</f>
        <v>6</v>
      </c>
      <c r="E237">
        <f>COUNTIFS(audusd_d!E232:E4958,Лист1!C237,audusd_d!L232:L4958,"&lt;0")</f>
        <v>7</v>
      </c>
      <c r="F237">
        <f t="shared" si="40"/>
        <v>-1</v>
      </c>
      <c r="G237">
        <f t="shared" si="36"/>
        <v>222</v>
      </c>
      <c r="H237" s="7">
        <f t="shared" si="31"/>
        <v>0.402989237489699</v>
      </c>
      <c r="I237" s="6">
        <f>SUMIF(audusd_d!E232:E4958,B237,audusd_d!L232:L4958)/C237</f>
        <v>-0.80916666666667558</v>
      </c>
      <c r="J237" s="6">
        <f t="shared" si="37"/>
        <v>7.5293076923074738</v>
      </c>
      <c r="K237">
        <f t="shared" si="32"/>
        <v>0.17735112883383339</v>
      </c>
      <c r="L237">
        <f t="shared" si="33"/>
        <v>-0.80916666666667558</v>
      </c>
      <c r="M237">
        <f t="shared" si="38"/>
        <v>121.50481410256393</v>
      </c>
      <c r="N237">
        <f t="shared" si="34"/>
        <v>0.35910897397874819</v>
      </c>
      <c r="O237">
        <f t="shared" si="35"/>
        <v>-1</v>
      </c>
      <c r="P237">
        <f t="shared" si="39"/>
        <v>-33</v>
      </c>
    </row>
    <row r="238" spans="2:16" x14ac:dyDescent="0.25">
      <c r="B238">
        <v>232</v>
      </c>
      <c r="C238">
        <f>COUNTIF(audusd_d!E233:E4959,B238)</f>
        <v>13</v>
      </c>
      <c r="D238">
        <f>COUNTIFS(audusd_d!E233:E4959,Лист1!C238,audusd_d!L233:L4959,"&gt;0")</f>
        <v>9</v>
      </c>
      <c r="E238">
        <f>COUNTIFS(audusd_d!E233:E4959,Лист1!C238,audusd_d!L233:L4959,"&lt;0")</f>
        <v>4</v>
      </c>
      <c r="F238">
        <f t="shared" si="40"/>
        <v>5</v>
      </c>
      <c r="G238">
        <f t="shared" si="36"/>
        <v>227</v>
      </c>
      <c r="H238" s="7">
        <f t="shared" si="31"/>
        <v>0.48868070043892226</v>
      </c>
      <c r="I238" s="6">
        <f>SUMIF(audusd_d!E233:E4959,B238,audusd_d!L233:L4959)/C238</f>
        <v>-0.29230769230769427</v>
      </c>
      <c r="J238" s="6">
        <f t="shared" si="37"/>
        <v>7.2369999999997798</v>
      </c>
      <c r="K238">
        <f t="shared" si="32"/>
        <v>0.13747350382694273</v>
      </c>
      <c r="L238">
        <f t="shared" si="33"/>
        <v>0</v>
      </c>
      <c r="M238">
        <f t="shared" si="38"/>
        <v>121.50481410256393</v>
      </c>
      <c r="N238">
        <f t="shared" si="34"/>
        <v>0.35910897397874819</v>
      </c>
      <c r="O238">
        <f t="shared" si="35"/>
        <v>0</v>
      </c>
      <c r="P238">
        <f t="shared" si="39"/>
        <v>-33</v>
      </c>
    </row>
    <row r="239" spans="2:16" x14ac:dyDescent="0.25">
      <c r="B239">
        <v>233</v>
      </c>
      <c r="C239">
        <f>COUNTIF(audusd_d!E234:E4960,B239)</f>
        <v>12</v>
      </c>
      <c r="D239">
        <f>COUNTIFS(audusd_d!E234:E4960,Лист1!C239,audusd_d!L234:L4960,"&gt;0")</f>
        <v>6</v>
      </c>
      <c r="E239">
        <f>COUNTIFS(audusd_d!E234:E4960,Лист1!C239,audusd_d!L234:L4960,"&lt;0")</f>
        <v>7</v>
      </c>
      <c r="F239">
        <f t="shared" si="40"/>
        <v>-1</v>
      </c>
      <c r="G239">
        <f t="shared" si="36"/>
        <v>226</v>
      </c>
      <c r="H239" s="7">
        <f t="shared" si="31"/>
        <v>0.47154240784907764</v>
      </c>
      <c r="I239" s="6">
        <f>SUMIF(audusd_d!E234:E4960,B239,audusd_d!L234:L4960)/C239</f>
        <v>0.38250000000002626</v>
      </c>
      <c r="J239" s="6">
        <f t="shared" si="37"/>
        <v>7.6194999999998059</v>
      </c>
      <c r="K239">
        <f t="shared" si="32"/>
        <v>0.18965547497083118</v>
      </c>
      <c r="L239">
        <f t="shared" si="33"/>
        <v>0</v>
      </c>
      <c r="M239">
        <f t="shared" si="38"/>
        <v>121.50481410256393</v>
      </c>
      <c r="N239">
        <f t="shared" si="34"/>
        <v>0.35910897397874819</v>
      </c>
      <c r="O239">
        <f t="shared" si="35"/>
        <v>0</v>
      </c>
      <c r="P239">
        <f t="shared" si="39"/>
        <v>-33</v>
      </c>
    </row>
    <row r="240" spans="2:16" x14ac:dyDescent="0.25">
      <c r="B240">
        <v>234</v>
      </c>
      <c r="C240">
        <f>COUNTIF(audusd_d!E235:E4961,B240)</f>
        <v>12</v>
      </c>
      <c r="D240">
        <f>COUNTIFS(audusd_d!E235:E4961,Лист1!C240,audusd_d!L235:L4961,"&gt;0")</f>
        <v>6</v>
      </c>
      <c r="E240">
        <f>COUNTIFS(audusd_d!E235:E4961,Лист1!C240,audusd_d!L235:L4961,"&lt;0")</f>
        <v>7</v>
      </c>
      <c r="F240">
        <f t="shared" si="40"/>
        <v>-1</v>
      </c>
      <c r="G240">
        <f t="shared" si="36"/>
        <v>225</v>
      </c>
      <c r="H240" s="7">
        <f t="shared" si="31"/>
        <v>0.45440411525923297</v>
      </c>
      <c r="I240" s="6">
        <f>SUMIF(audusd_d!E235:E4961,B240,audusd_d!L235:L4961)/C240</f>
        <v>-2.6741666666666535</v>
      </c>
      <c r="J240" s="6">
        <f t="shared" si="37"/>
        <v>4.9453333333331528</v>
      </c>
      <c r="K240">
        <f t="shared" si="32"/>
        <v>-0.17516357818979136</v>
      </c>
      <c r="L240">
        <f t="shared" si="33"/>
        <v>-2.6741666666666535</v>
      </c>
      <c r="M240">
        <f t="shared" si="38"/>
        <v>118.83064743589728</v>
      </c>
      <c r="N240">
        <f t="shared" si="34"/>
        <v>0.30104889954040531</v>
      </c>
      <c r="O240">
        <f t="shared" si="35"/>
        <v>-1</v>
      </c>
      <c r="P240">
        <f t="shared" si="39"/>
        <v>-34</v>
      </c>
    </row>
    <row r="241" spans="2:16" x14ac:dyDescent="0.25">
      <c r="B241">
        <v>235</v>
      </c>
      <c r="C241">
        <f>COUNTIF(audusd_d!E236:E4962,B241)</f>
        <v>12</v>
      </c>
      <c r="D241">
        <f>COUNTIFS(audusd_d!E236:E4962,Лист1!C241,audusd_d!L236:L4962,"&gt;0")</f>
        <v>6</v>
      </c>
      <c r="E241">
        <f>COUNTIFS(audusd_d!E236:E4962,Лист1!C241,audusd_d!L236:L4962,"&lt;0")</f>
        <v>7</v>
      </c>
      <c r="F241">
        <f t="shared" si="40"/>
        <v>-1</v>
      </c>
      <c r="G241">
        <f t="shared" si="36"/>
        <v>224</v>
      </c>
      <c r="H241" s="7">
        <f t="shared" si="31"/>
        <v>0.43726582266938835</v>
      </c>
      <c r="I241" s="6">
        <f>SUMIF(audusd_d!E236:E4962,B241,audusd_d!L236:L4962)/C241</f>
        <v>-1.1483333333333625</v>
      </c>
      <c r="J241" s="6">
        <f t="shared" si="37"/>
        <v>3.7969999999997901</v>
      </c>
      <c r="K241">
        <f t="shared" si="32"/>
        <v>-0.33182317783309245</v>
      </c>
      <c r="L241">
        <f t="shared" si="33"/>
        <v>-1.1483333333333625</v>
      </c>
      <c r="M241">
        <f t="shared" si="38"/>
        <v>117.68231410256391</v>
      </c>
      <c r="N241">
        <f t="shared" si="34"/>
        <v>0.2761169012306392</v>
      </c>
      <c r="O241">
        <f t="shared" si="35"/>
        <v>-1</v>
      </c>
      <c r="P241">
        <f t="shared" si="39"/>
        <v>-35</v>
      </c>
    </row>
    <row r="242" spans="2:16" x14ac:dyDescent="0.25">
      <c r="B242">
        <v>236</v>
      </c>
      <c r="C242">
        <f>COUNTIF(audusd_d!E237:E4963,B242)</f>
        <v>12</v>
      </c>
      <c r="D242">
        <f>COUNTIFS(audusd_d!E237:E4963,Лист1!C242,audusd_d!L237:L4963,"&gt;0")</f>
        <v>6</v>
      </c>
      <c r="E242">
        <f>COUNTIFS(audusd_d!E237:E4963,Лист1!C242,audusd_d!L237:L4963,"&lt;0")</f>
        <v>7</v>
      </c>
      <c r="F242">
        <f t="shared" si="40"/>
        <v>-1</v>
      </c>
      <c r="G242">
        <f t="shared" si="36"/>
        <v>223</v>
      </c>
      <c r="H242" s="7">
        <f t="shared" si="31"/>
        <v>0.42012753007954368</v>
      </c>
      <c r="I242" s="6">
        <f>SUMIF(audusd_d!E237:E4963,B242,audusd_d!L237:L4963)/C242</f>
        <v>-1.629166666666672</v>
      </c>
      <c r="J242" s="6">
        <f t="shared" si="37"/>
        <v>2.1678333333331183</v>
      </c>
      <c r="K242">
        <f t="shared" si="32"/>
        <v>-0.55407972159408436</v>
      </c>
      <c r="L242">
        <f t="shared" si="33"/>
        <v>-1.629166666666672</v>
      </c>
      <c r="M242">
        <f t="shared" si="38"/>
        <v>116.05314743589723</v>
      </c>
      <c r="N242">
        <f t="shared" si="34"/>
        <v>0.24074530711192257</v>
      </c>
      <c r="O242">
        <f t="shared" si="35"/>
        <v>-1</v>
      </c>
      <c r="P242">
        <f t="shared" si="39"/>
        <v>-36</v>
      </c>
    </row>
    <row r="243" spans="2:16" x14ac:dyDescent="0.25">
      <c r="B243">
        <v>237</v>
      </c>
      <c r="C243">
        <f>COUNTIF(audusd_d!E238:E4964,B243)</f>
        <v>12</v>
      </c>
      <c r="D243">
        <f>COUNTIFS(audusd_d!E238:E4964,Лист1!C243,audusd_d!L238:L4964,"&gt;0")</f>
        <v>6</v>
      </c>
      <c r="E243">
        <f>COUNTIFS(audusd_d!E238:E4964,Лист1!C243,audusd_d!L238:L4964,"&lt;0")</f>
        <v>7</v>
      </c>
      <c r="F243">
        <f t="shared" si="40"/>
        <v>-1</v>
      </c>
      <c r="G243">
        <f t="shared" si="36"/>
        <v>222</v>
      </c>
      <c r="H243" s="7">
        <f t="shared" si="31"/>
        <v>0.402989237489699</v>
      </c>
      <c r="I243" s="6">
        <f>SUMIF(audusd_d!E238:E4964,B243,audusd_d!L238:L4964)/C243</f>
        <v>2.0849999999999937</v>
      </c>
      <c r="J243" s="6">
        <f t="shared" si="37"/>
        <v>4.2528333333331121</v>
      </c>
      <c r="K243">
        <f t="shared" si="32"/>
        <v>-0.26963682006467349</v>
      </c>
      <c r="L243">
        <f t="shared" si="33"/>
        <v>0</v>
      </c>
      <c r="M243">
        <f t="shared" si="38"/>
        <v>116.05314743589723</v>
      </c>
      <c r="N243">
        <f t="shared" si="34"/>
        <v>0.24074530711192257</v>
      </c>
      <c r="O243">
        <f t="shared" si="35"/>
        <v>0</v>
      </c>
      <c r="P243">
        <f t="shared" si="39"/>
        <v>-36</v>
      </c>
    </row>
    <row r="244" spans="2:16" x14ac:dyDescent="0.25">
      <c r="B244">
        <v>238</v>
      </c>
      <c r="C244">
        <f>COUNTIF(audusd_d!E239:E4965,B244)</f>
        <v>12</v>
      </c>
      <c r="D244">
        <f>COUNTIFS(audusd_d!E239:E4965,Лист1!C244,audusd_d!L239:L4965,"&gt;0")</f>
        <v>6</v>
      </c>
      <c r="E244">
        <f>COUNTIFS(audusd_d!E239:E4965,Лист1!C244,audusd_d!L239:L4965,"&lt;0")</f>
        <v>7</v>
      </c>
      <c r="F244">
        <f t="shared" si="40"/>
        <v>-1</v>
      </c>
      <c r="G244">
        <f t="shared" si="36"/>
        <v>221</v>
      </c>
      <c r="H244" s="7">
        <f t="shared" si="31"/>
        <v>0.38585094489985439</v>
      </c>
      <c r="I244" s="6">
        <f>SUMIF(audusd_d!E239:E4965,B244,audusd_d!L239:L4965)/C244</f>
        <v>-0.68833333333332802</v>
      </c>
      <c r="J244" s="6">
        <f t="shared" si="37"/>
        <v>3.564499999999784</v>
      </c>
      <c r="K244">
        <f t="shared" si="32"/>
        <v>-0.36354163088133706</v>
      </c>
      <c r="L244">
        <f t="shared" si="33"/>
        <v>-0.68833333333332802</v>
      </c>
      <c r="M244">
        <f t="shared" si="38"/>
        <v>115.3648141025639</v>
      </c>
      <c r="N244">
        <f t="shared" si="34"/>
        <v>0.22580058243567719</v>
      </c>
      <c r="O244">
        <f t="shared" si="35"/>
        <v>-1</v>
      </c>
      <c r="P244">
        <f t="shared" si="39"/>
        <v>-37</v>
      </c>
    </row>
    <row r="245" spans="2:16" x14ac:dyDescent="0.25">
      <c r="B245">
        <v>239</v>
      </c>
      <c r="C245">
        <f>COUNTIF(audusd_d!E240:E4966,B245)</f>
        <v>13</v>
      </c>
      <c r="D245">
        <f>COUNTIFS(audusd_d!E240:E4966,Лист1!C245,audusd_d!L240:L4966,"&gt;0")</f>
        <v>9</v>
      </c>
      <c r="E245">
        <f>COUNTIFS(audusd_d!E240:E4966,Лист1!C245,audusd_d!L240:L4966,"&lt;0")</f>
        <v>4</v>
      </c>
      <c r="F245">
        <f t="shared" si="40"/>
        <v>5</v>
      </c>
      <c r="G245">
        <f t="shared" si="36"/>
        <v>226</v>
      </c>
      <c r="H245" s="7">
        <f t="shared" si="31"/>
        <v>0.47154240784907764</v>
      </c>
      <c r="I245" s="6">
        <f>SUMIF(audusd_d!E240:E4966,B245,audusd_d!L240:L4966)/C245</f>
        <v>0.68384615384615877</v>
      </c>
      <c r="J245" s="6">
        <f t="shared" si="37"/>
        <v>4.2483461538459428</v>
      </c>
      <c r="K245">
        <f t="shared" si="32"/>
        <v>-0.27024897658890068</v>
      </c>
      <c r="L245">
        <f t="shared" si="33"/>
        <v>3.4192307692307939</v>
      </c>
      <c r="M245">
        <f t="shared" si="38"/>
        <v>118.78404487179469</v>
      </c>
      <c r="N245">
        <f t="shared" si="34"/>
        <v>0.30003708962797887</v>
      </c>
      <c r="O245">
        <f t="shared" si="35"/>
        <v>1</v>
      </c>
      <c r="P245">
        <f t="shared" si="39"/>
        <v>-36</v>
      </c>
    </row>
    <row r="246" spans="2:16" x14ac:dyDescent="0.25">
      <c r="B246">
        <v>240</v>
      </c>
      <c r="C246">
        <f>COUNTIF(audusd_d!E241:E4967,B246)</f>
        <v>24</v>
      </c>
      <c r="D246">
        <f>COUNTIFS(audusd_d!E241:E4967,Лист1!C246,audusd_d!L241:L4967,"&gt;0")</f>
        <v>5</v>
      </c>
      <c r="E246">
        <f>COUNTIFS(audusd_d!E241:E4967,Лист1!C246,audusd_d!L241:L4967,"&lt;0")</f>
        <v>8</v>
      </c>
      <c r="F246">
        <f t="shared" si="40"/>
        <v>-3</v>
      </c>
      <c r="G246">
        <f t="shared" si="36"/>
        <v>223</v>
      </c>
      <c r="H246" s="7">
        <f t="shared" si="31"/>
        <v>0.42012753007954368</v>
      </c>
      <c r="I246" s="6">
        <f>SUMIF(audusd_d!E241:E4967,B246,audusd_d!L241:L4967)/C246</f>
        <v>-0.29375000000001839</v>
      </c>
      <c r="J246" s="6">
        <f t="shared" si="37"/>
        <v>3.9545961538459244</v>
      </c>
      <c r="K246">
        <f t="shared" si="32"/>
        <v>-0.31032336619286705</v>
      </c>
      <c r="L246">
        <f t="shared" si="33"/>
        <v>-0.88125000000005516</v>
      </c>
      <c r="M246">
        <f t="shared" si="38"/>
        <v>117.90279487179464</v>
      </c>
      <c r="N246">
        <f t="shared" si="34"/>
        <v>0.28090386160723985</v>
      </c>
      <c r="O246">
        <f t="shared" si="35"/>
        <v>-1</v>
      </c>
      <c r="P246">
        <f t="shared" si="39"/>
        <v>-37</v>
      </c>
    </row>
    <row r="247" spans="2:16" x14ac:dyDescent="0.25">
      <c r="B247">
        <v>241</v>
      </c>
      <c r="C247">
        <f>COUNTIF(audusd_d!E242:E4968,B247)</f>
        <v>12</v>
      </c>
      <c r="D247">
        <f>COUNTIFS(audusd_d!E242:E4968,Лист1!C247,audusd_d!L242:L4968,"&gt;0")</f>
        <v>6</v>
      </c>
      <c r="E247">
        <f>COUNTIFS(audusd_d!E242:E4968,Лист1!C247,audusd_d!L242:L4968,"&lt;0")</f>
        <v>7</v>
      </c>
      <c r="F247">
        <f t="shared" si="40"/>
        <v>-1</v>
      </c>
      <c r="G247">
        <f t="shared" si="36"/>
        <v>222</v>
      </c>
      <c r="H247" s="7">
        <f t="shared" si="31"/>
        <v>0.402989237489699</v>
      </c>
      <c r="I247" s="6">
        <f>SUMIF(audusd_d!E242:E4968,B247,audusd_d!L242:L4968)/C247</f>
        <v>-0.30333333333335921</v>
      </c>
      <c r="J247" s="6">
        <f t="shared" si="37"/>
        <v>3.6512628205125655</v>
      </c>
      <c r="K247">
        <f t="shared" si="32"/>
        <v>-0.3517051472307226</v>
      </c>
      <c r="L247">
        <f t="shared" si="33"/>
        <v>-0.30333333333335921</v>
      </c>
      <c r="M247">
        <f t="shared" si="38"/>
        <v>117.59946153846128</v>
      </c>
      <c r="N247">
        <f t="shared" si="34"/>
        <v>0.27431805073296173</v>
      </c>
      <c r="O247">
        <f t="shared" si="35"/>
        <v>-1</v>
      </c>
      <c r="P247">
        <f t="shared" si="39"/>
        <v>-38</v>
      </c>
    </row>
    <row r="248" spans="2:16" x14ac:dyDescent="0.25">
      <c r="B248">
        <v>242</v>
      </c>
      <c r="C248">
        <f>COUNTIF(audusd_d!E243:E4969,B248)</f>
        <v>12</v>
      </c>
      <c r="D248">
        <f>COUNTIFS(audusd_d!E243:E4969,Лист1!C248,audusd_d!L243:L4969,"&gt;0")</f>
        <v>6</v>
      </c>
      <c r="E248">
        <f>COUNTIFS(audusd_d!E243:E4969,Лист1!C248,audusd_d!L243:L4969,"&lt;0")</f>
        <v>7</v>
      </c>
      <c r="F248">
        <f t="shared" si="40"/>
        <v>-1</v>
      </c>
      <c r="G248">
        <f t="shared" si="36"/>
        <v>221</v>
      </c>
      <c r="H248" s="7">
        <f t="shared" si="31"/>
        <v>0.38585094489985439</v>
      </c>
      <c r="I248" s="6">
        <f>SUMIF(audusd_d!E243:E4969,B248,audusd_d!L243:L4969)/C248</f>
        <v>-1.8225000000000324</v>
      </c>
      <c r="J248" s="6">
        <f t="shared" si="37"/>
        <v>1.828762820512533</v>
      </c>
      <c r="K248">
        <f t="shared" si="32"/>
        <v>-0.60033689209276686</v>
      </c>
      <c r="L248">
        <f t="shared" si="33"/>
        <v>-1.8225000000000324</v>
      </c>
      <c r="M248">
        <f t="shared" si="38"/>
        <v>115.77696153846125</v>
      </c>
      <c r="N248">
        <f t="shared" si="34"/>
        <v>0.23474890682624344</v>
      </c>
      <c r="O248">
        <f t="shared" si="35"/>
        <v>-1</v>
      </c>
      <c r="P248">
        <f t="shared" si="39"/>
        <v>-39</v>
      </c>
    </row>
    <row r="249" spans="2:16" x14ac:dyDescent="0.25">
      <c r="B249">
        <v>243</v>
      </c>
      <c r="C249">
        <f>COUNTIF(audusd_d!E244:E4970,B249)</f>
        <v>12</v>
      </c>
      <c r="D249">
        <f>COUNTIFS(audusd_d!E244:E4970,Лист1!C249,audusd_d!L244:L4970,"&gt;0")</f>
        <v>6</v>
      </c>
      <c r="E249">
        <f>COUNTIFS(audusd_d!E244:E4970,Лист1!C249,audusd_d!L244:L4970,"&lt;0")</f>
        <v>7</v>
      </c>
      <c r="F249">
        <f t="shared" si="40"/>
        <v>-1</v>
      </c>
      <c r="G249">
        <f t="shared" si="36"/>
        <v>220</v>
      </c>
      <c r="H249" s="7">
        <f t="shared" si="31"/>
        <v>0.36871265231000971</v>
      </c>
      <c r="I249" s="6">
        <f>SUMIF(audusd_d!E244:E4970,B249,audusd_d!L244:L4970)/C249</f>
        <v>1.6975000000000184</v>
      </c>
      <c r="J249" s="6">
        <f t="shared" si="37"/>
        <v>3.5262628205125512</v>
      </c>
      <c r="K249">
        <f t="shared" si="32"/>
        <v>-0.36875807897709217</v>
      </c>
      <c r="L249">
        <f t="shared" si="33"/>
        <v>0</v>
      </c>
      <c r="M249">
        <f t="shared" si="38"/>
        <v>115.77696153846125</v>
      </c>
      <c r="N249">
        <f t="shared" si="34"/>
        <v>0.23474890682624344</v>
      </c>
      <c r="O249">
        <f t="shared" si="35"/>
        <v>0</v>
      </c>
      <c r="P249">
        <f t="shared" si="39"/>
        <v>-39</v>
      </c>
    </row>
    <row r="250" spans="2:16" x14ac:dyDescent="0.25">
      <c r="B250">
        <v>244</v>
      </c>
      <c r="C250">
        <f>COUNTIF(audusd_d!E245:E4971,B250)</f>
        <v>12</v>
      </c>
      <c r="D250">
        <f>COUNTIFS(audusd_d!E245:E4971,Лист1!C250,audusd_d!L245:L4971,"&gt;0")</f>
        <v>6</v>
      </c>
      <c r="E250">
        <f>COUNTIFS(audusd_d!E245:E4971,Лист1!C250,audusd_d!L245:L4971,"&lt;0")</f>
        <v>7</v>
      </c>
      <c r="F250">
        <f t="shared" si="40"/>
        <v>-1</v>
      </c>
      <c r="G250">
        <f t="shared" si="36"/>
        <v>219</v>
      </c>
      <c r="H250" s="7">
        <f t="shared" si="31"/>
        <v>0.3515743597201651</v>
      </c>
      <c r="I250" s="6">
        <f>SUMIF(audusd_d!E245:E4971,B250,audusd_d!L245:L4971)/C250</f>
        <v>-1.2075000000000093</v>
      </c>
      <c r="J250" s="6">
        <f t="shared" si="37"/>
        <v>2.3187628205125419</v>
      </c>
      <c r="K250">
        <f t="shared" si="32"/>
        <v>-0.53348939964700459</v>
      </c>
      <c r="L250">
        <f t="shared" si="33"/>
        <v>-1.2075000000000093</v>
      </c>
      <c r="M250">
        <f t="shared" si="38"/>
        <v>114.56946153846124</v>
      </c>
      <c r="N250">
        <f t="shared" si="34"/>
        <v>0.20853231353825338</v>
      </c>
      <c r="O250">
        <f t="shared" si="35"/>
        <v>-1</v>
      </c>
      <c r="P250">
        <f t="shared" si="39"/>
        <v>-40</v>
      </c>
    </row>
    <row r="251" spans="2:16" x14ac:dyDescent="0.25">
      <c r="B251">
        <v>245</v>
      </c>
      <c r="C251">
        <f>COUNTIF(audusd_d!E246:E4972,B251)</f>
        <v>13</v>
      </c>
      <c r="D251">
        <f>COUNTIFS(audusd_d!E246:E4972,Лист1!C251,audusd_d!L246:L4972,"&gt;0")</f>
        <v>9</v>
      </c>
      <c r="E251">
        <f>COUNTIFS(audusd_d!E246:E4972,Лист1!C251,audusd_d!L246:L4972,"&lt;0")</f>
        <v>4</v>
      </c>
      <c r="F251">
        <f t="shared" si="40"/>
        <v>5</v>
      </c>
      <c r="G251">
        <f t="shared" si="36"/>
        <v>224</v>
      </c>
      <c r="H251" s="7">
        <f t="shared" si="31"/>
        <v>0.43726582266938835</v>
      </c>
      <c r="I251" s="6">
        <f>SUMIF(audusd_d!E246:E4972,B251,audusd_d!L246:L4972)/C251</f>
        <v>-0.72461538461537478</v>
      </c>
      <c r="J251" s="6">
        <f t="shared" si="37"/>
        <v>1.5941474358971672</v>
      </c>
      <c r="K251">
        <f t="shared" si="32"/>
        <v>-0.63234393321671578</v>
      </c>
      <c r="L251">
        <f t="shared" si="33"/>
        <v>0</v>
      </c>
      <c r="M251">
        <f t="shared" si="38"/>
        <v>114.56946153846124</v>
      </c>
      <c r="N251">
        <f t="shared" si="34"/>
        <v>0.20853231353825338</v>
      </c>
      <c r="O251">
        <f t="shared" si="35"/>
        <v>0</v>
      </c>
      <c r="P251">
        <f t="shared" si="39"/>
        <v>-40</v>
      </c>
    </row>
    <row r="252" spans="2:16" x14ac:dyDescent="0.25">
      <c r="B252">
        <v>246</v>
      </c>
      <c r="C252">
        <f>COUNTIF(audusd_d!E247:E4973,B252)</f>
        <v>12</v>
      </c>
      <c r="D252">
        <f>COUNTIFS(audusd_d!E247:E4973,Лист1!C252,audusd_d!L247:L4973,"&gt;0")</f>
        <v>6</v>
      </c>
      <c r="E252">
        <f>COUNTIFS(audusd_d!E247:E4973,Лист1!C252,audusd_d!L247:L4973,"&lt;0")</f>
        <v>7</v>
      </c>
      <c r="F252">
        <f t="shared" si="40"/>
        <v>-1</v>
      </c>
      <c r="G252">
        <f t="shared" si="36"/>
        <v>223</v>
      </c>
      <c r="H252" s="7">
        <f t="shared" si="31"/>
        <v>0.42012753007954368</v>
      </c>
      <c r="I252" s="6">
        <f>SUMIF(audusd_d!E247:E4973,B252,audusd_d!L247:L4973)/C252</f>
        <v>2.0316666666666632</v>
      </c>
      <c r="J252" s="6">
        <f t="shared" si="37"/>
        <v>3.6258141025638304</v>
      </c>
      <c r="K252">
        <f t="shared" si="32"/>
        <v>-0.35517694923242132</v>
      </c>
      <c r="L252">
        <f t="shared" si="33"/>
        <v>0</v>
      </c>
      <c r="M252">
        <f t="shared" si="38"/>
        <v>114.56946153846124</v>
      </c>
      <c r="N252">
        <f t="shared" si="34"/>
        <v>0.20853231353825338</v>
      </c>
      <c r="O252">
        <f t="shared" si="35"/>
        <v>0</v>
      </c>
      <c r="P252">
        <f t="shared" si="39"/>
        <v>-40</v>
      </c>
    </row>
    <row r="253" spans="2:16" x14ac:dyDescent="0.25">
      <c r="B253">
        <v>247</v>
      </c>
      <c r="C253">
        <f>COUNTIF(audusd_d!E248:E4974,B253)</f>
        <v>12</v>
      </c>
      <c r="D253">
        <f>COUNTIFS(audusd_d!E248:E4974,Лист1!C253,audusd_d!L248:L4974,"&gt;0")</f>
        <v>6</v>
      </c>
      <c r="E253">
        <f>COUNTIFS(audusd_d!E248:E4974,Лист1!C253,audusd_d!L248:L4974,"&lt;0")</f>
        <v>7</v>
      </c>
      <c r="F253">
        <f t="shared" si="40"/>
        <v>-1</v>
      </c>
      <c r="G253">
        <f t="shared" si="36"/>
        <v>222</v>
      </c>
      <c r="H253" s="7">
        <f t="shared" si="31"/>
        <v>0.402989237489699</v>
      </c>
      <c r="I253" s="6">
        <f>SUMIF(audusd_d!E248:E4974,B253,audusd_d!L248:L4974)/C253</f>
        <v>0.26583333333335429</v>
      </c>
      <c r="J253" s="6">
        <f t="shared" si="37"/>
        <v>3.8916474358971849</v>
      </c>
      <c r="K253">
        <f t="shared" si="32"/>
        <v>-0.31891104771847667</v>
      </c>
      <c r="L253">
        <f t="shared" si="33"/>
        <v>0</v>
      </c>
      <c r="M253">
        <f t="shared" si="38"/>
        <v>114.56946153846124</v>
      </c>
      <c r="N253">
        <f t="shared" si="34"/>
        <v>0.20853231353825338</v>
      </c>
      <c r="O253">
        <f t="shared" si="35"/>
        <v>0</v>
      </c>
      <c r="P253">
        <f t="shared" si="39"/>
        <v>-40</v>
      </c>
    </row>
    <row r="254" spans="2:16" x14ac:dyDescent="0.25">
      <c r="B254">
        <v>248</v>
      </c>
      <c r="C254">
        <f>COUNTIF(audusd_d!E249:E4975,B254)</f>
        <v>12</v>
      </c>
      <c r="D254">
        <f>COUNTIFS(audusd_d!E249:E4975,Лист1!C254,audusd_d!L249:L4975,"&gt;0")</f>
        <v>6</v>
      </c>
      <c r="E254">
        <f>COUNTIFS(audusd_d!E249:E4975,Лист1!C254,audusd_d!L249:L4975,"&lt;0")</f>
        <v>7</v>
      </c>
      <c r="F254">
        <f t="shared" si="40"/>
        <v>-1</v>
      </c>
      <c r="G254">
        <f t="shared" si="36"/>
        <v>221</v>
      </c>
      <c r="H254" s="7">
        <f t="shared" si="31"/>
        <v>0.38585094489985439</v>
      </c>
      <c r="I254" s="6">
        <f>SUMIF(audusd_d!E249:E4975,B254,audusd_d!L249:L4975)/C254</f>
        <v>-0.73249999999997861</v>
      </c>
      <c r="J254" s="6">
        <f t="shared" si="37"/>
        <v>3.1591474358972063</v>
      </c>
      <c r="K254">
        <f t="shared" si="32"/>
        <v>-0.41884122775218796</v>
      </c>
      <c r="L254">
        <f t="shared" si="33"/>
        <v>-0.73249999999997861</v>
      </c>
      <c r="M254">
        <f t="shared" si="38"/>
        <v>113.83696153846127</v>
      </c>
      <c r="N254">
        <f t="shared" si="34"/>
        <v>0.19262866585009453</v>
      </c>
      <c r="O254">
        <f t="shared" si="35"/>
        <v>-1</v>
      </c>
      <c r="P254">
        <f t="shared" si="39"/>
        <v>-41</v>
      </c>
    </row>
    <row r="255" spans="2:16" x14ac:dyDescent="0.25">
      <c r="B255">
        <v>249</v>
      </c>
      <c r="C255">
        <f>COUNTIF(audusd_d!E250:E4976,B255)</f>
        <v>12</v>
      </c>
      <c r="D255">
        <f>COUNTIFS(audusd_d!E250:E4976,Лист1!C255,audusd_d!L250:L4976,"&gt;0")</f>
        <v>6</v>
      </c>
      <c r="E255">
        <f>COUNTIFS(audusd_d!E250:E4976,Лист1!C255,audusd_d!L250:L4976,"&lt;0")</f>
        <v>7</v>
      </c>
      <c r="F255">
        <f t="shared" si="40"/>
        <v>-1</v>
      </c>
      <c r="G255">
        <f t="shared" si="36"/>
        <v>220</v>
      </c>
      <c r="H255" s="7">
        <f t="shared" si="31"/>
        <v>0.36871265231000971</v>
      </c>
      <c r="I255" s="6">
        <f>SUMIF(audusd_d!E250:E4976,B255,audusd_d!L250:L4976)/C255</f>
        <v>-2.7158333333333338</v>
      </c>
      <c r="J255" s="6">
        <f t="shared" si="37"/>
        <v>0.44331410256387249</v>
      </c>
      <c r="K255">
        <f t="shared" si="32"/>
        <v>-0.78934459149493486</v>
      </c>
      <c r="L255">
        <f t="shared" si="33"/>
        <v>-2.7158333333333338</v>
      </c>
      <c r="M255">
        <f t="shared" si="38"/>
        <v>111.12112820512793</v>
      </c>
      <c r="N255">
        <f t="shared" si="34"/>
        <v>0.13366394706088894</v>
      </c>
      <c r="O255">
        <f t="shared" si="35"/>
        <v>-1</v>
      </c>
      <c r="P255">
        <f t="shared" si="39"/>
        <v>-42</v>
      </c>
    </row>
    <row r="256" spans="2:16" x14ac:dyDescent="0.25">
      <c r="B256">
        <v>250</v>
      </c>
      <c r="C256">
        <f>COUNTIF(audusd_d!E251:E4977,B256)</f>
        <v>12</v>
      </c>
      <c r="D256">
        <f>COUNTIFS(audusd_d!E251:E4977,Лист1!C256,audusd_d!L251:L4977,"&gt;0")</f>
        <v>6</v>
      </c>
      <c r="E256">
        <f>COUNTIFS(audusd_d!E251:E4977,Лист1!C256,audusd_d!L251:L4977,"&lt;0")</f>
        <v>7</v>
      </c>
      <c r="F256">
        <f t="shared" si="40"/>
        <v>-1</v>
      </c>
      <c r="G256">
        <f t="shared" si="36"/>
        <v>219</v>
      </c>
      <c r="H256" s="7">
        <f t="shared" si="31"/>
        <v>0.3515743597201651</v>
      </c>
      <c r="I256" s="6">
        <f>SUMIF(audusd_d!E251:E4977,B256,audusd_d!L251:L4977)/C256</f>
        <v>0.50833333333333297</v>
      </c>
      <c r="J256" s="6">
        <f t="shared" si="37"/>
        <v>0.95164743589720546</v>
      </c>
      <c r="K256">
        <f t="shared" si="32"/>
        <v>-0.71999600239303996</v>
      </c>
      <c r="L256">
        <f t="shared" si="33"/>
        <v>0</v>
      </c>
      <c r="M256">
        <f t="shared" si="38"/>
        <v>111.12112820512793</v>
      </c>
      <c r="N256">
        <f t="shared" si="34"/>
        <v>0.13366394706088894</v>
      </c>
      <c r="O256">
        <f t="shared" si="35"/>
        <v>0</v>
      </c>
      <c r="P256">
        <f t="shared" si="39"/>
        <v>-42</v>
      </c>
    </row>
    <row r="257" spans="2:16" x14ac:dyDescent="0.25">
      <c r="B257">
        <v>251</v>
      </c>
      <c r="C257">
        <f>COUNTIF(audusd_d!E252:E4978,B257)</f>
        <v>12</v>
      </c>
      <c r="D257">
        <f>COUNTIFS(audusd_d!E252:E4978,Лист1!C257,audusd_d!L252:L4978,"&gt;0")</f>
        <v>6</v>
      </c>
      <c r="E257">
        <f>COUNTIFS(audusd_d!E252:E4978,Лист1!C257,audusd_d!L252:L4978,"&lt;0")</f>
        <v>7</v>
      </c>
      <c r="F257">
        <f t="shared" si="40"/>
        <v>-1</v>
      </c>
      <c r="G257">
        <f t="shared" si="36"/>
        <v>218</v>
      </c>
      <c r="H257" s="7">
        <f t="shared" si="31"/>
        <v>0.33443606713032042</v>
      </c>
      <c r="I257" s="6">
        <f>SUMIF(audusd_d!E252:E4978,B257,audusd_d!L252:L4978)/C257</f>
        <v>3.014166666666688</v>
      </c>
      <c r="J257" s="6">
        <f t="shared" si="37"/>
        <v>3.9658141025638933</v>
      </c>
      <c r="K257">
        <f t="shared" si="32"/>
        <v>-0.30879297488229285</v>
      </c>
      <c r="L257">
        <f t="shared" si="33"/>
        <v>0</v>
      </c>
      <c r="M257">
        <f t="shared" si="38"/>
        <v>111.12112820512793</v>
      </c>
      <c r="N257">
        <f t="shared" si="34"/>
        <v>0.13366394706088894</v>
      </c>
      <c r="O257">
        <f t="shared" si="35"/>
        <v>0</v>
      </c>
      <c r="P257">
        <f t="shared" si="39"/>
        <v>-42</v>
      </c>
    </row>
    <row r="258" spans="2:16" x14ac:dyDescent="0.25">
      <c r="B258">
        <v>252</v>
      </c>
      <c r="C258">
        <f>COUNTIF(audusd_d!E253:E4979,B258)</f>
        <v>13</v>
      </c>
      <c r="D258">
        <f>COUNTIFS(audusd_d!E253:E4979,Лист1!C258,audusd_d!L253:L4979,"&gt;0")</f>
        <v>9</v>
      </c>
      <c r="E258">
        <f>COUNTIFS(audusd_d!E253:E4979,Лист1!C258,audusd_d!L253:L4979,"&lt;0")</f>
        <v>4</v>
      </c>
      <c r="F258">
        <f t="shared" si="40"/>
        <v>5</v>
      </c>
      <c r="G258">
        <f t="shared" si="36"/>
        <v>223</v>
      </c>
      <c r="H258" s="7">
        <f t="shared" si="31"/>
        <v>0.42012753007954368</v>
      </c>
      <c r="I258" s="6">
        <f>SUMIF(audusd_d!E253:E4979,B258,audusd_d!L253:L4979)/C258</f>
        <v>0.56153846153845088</v>
      </c>
      <c r="J258" s="6">
        <f t="shared" si="37"/>
        <v>4.527352564102344</v>
      </c>
      <c r="K258">
        <f t="shared" si="32"/>
        <v>-0.23218595842168907</v>
      </c>
      <c r="L258">
        <f t="shared" si="33"/>
        <v>2.8076923076922542</v>
      </c>
      <c r="M258">
        <f t="shared" si="38"/>
        <v>113.92882051282018</v>
      </c>
      <c r="N258">
        <f t="shared" si="34"/>
        <v>0.19462305870360966</v>
      </c>
      <c r="O258">
        <f t="shared" si="35"/>
        <v>1</v>
      </c>
      <c r="P258">
        <f t="shared" si="39"/>
        <v>-41</v>
      </c>
    </row>
    <row r="259" spans="2:16" x14ac:dyDescent="0.25">
      <c r="B259">
        <v>253</v>
      </c>
      <c r="C259">
        <f>COUNTIF(audusd_d!E254:E4980,B259)</f>
        <v>12</v>
      </c>
      <c r="D259">
        <f>COUNTIFS(audusd_d!E254:E4980,Лист1!C259,audusd_d!L254:L4980,"&gt;0")</f>
        <v>6</v>
      </c>
      <c r="E259">
        <f>COUNTIFS(audusd_d!E254:E4980,Лист1!C259,audusd_d!L254:L4980,"&lt;0")</f>
        <v>7</v>
      </c>
      <c r="F259">
        <f t="shared" si="40"/>
        <v>-1</v>
      </c>
      <c r="G259">
        <f t="shared" si="36"/>
        <v>222</v>
      </c>
      <c r="H259" s="7">
        <f t="shared" si="31"/>
        <v>0.402989237489699</v>
      </c>
      <c r="I259" s="6">
        <f>SUMIF(audusd_d!E254:E4980,B259,audusd_d!L254:L4980)/C259</f>
        <v>-1.0158333333332898</v>
      </c>
      <c r="J259" s="6">
        <f t="shared" si="37"/>
        <v>3.5115192307690544</v>
      </c>
      <c r="K259">
        <f t="shared" si="32"/>
        <v>-0.37076945041383053</v>
      </c>
      <c r="L259">
        <f t="shared" si="33"/>
        <v>-1.0158333333332898</v>
      </c>
      <c r="M259">
        <f t="shared" si="38"/>
        <v>112.91298717948689</v>
      </c>
      <c r="N259">
        <f t="shared" si="34"/>
        <v>0.1725678294295874</v>
      </c>
      <c r="O259">
        <f t="shared" si="35"/>
        <v>-1</v>
      </c>
      <c r="P259">
        <f t="shared" si="39"/>
        <v>-42</v>
      </c>
    </row>
    <row r="260" spans="2:16" x14ac:dyDescent="0.25">
      <c r="B260">
        <v>254</v>
      </c>
      <c r="C260">
        <f>COUNTIF(audusd_d!E255:E4981,B260)</f>
        <v>12</v>
      </c>
      <c r="D260">
        <f>COUNTIFS(audusd_d!E255:E4981,Лист1!C260,audusd_d!L255:L4981,"&gt;0")</f>
        <v>6</v>
      </c>
      <c r="E260">
        <f>COUNTIFS(audusd_d!E255:E4981,Лист1!C260,audusd_d!L255:L4981,"&lt;0")</f>
        <v>7</v>
      </c>
      <c r="F260">
        <f t="shared" si="40"/>
        <v>-1</v>
      </c>
      <c r="G260">
        <f t="shared" si="36"/>
        <v>221</v>
      </c>
      <c r="H260" s="7">
        <f t="shared" si="31"/>
        <v>0.38585094489985439</v>
      </c>
      <c r="I260" s="6">
        <f>SUMIF(audusd_d!E255:E4981,B260,audusd_d!L255:L4981)/C260</f>
        <v>1.3391666666666595</v>
      </c>
      <c r="J260" s="6">
        <f t="shared" si="37"/>
        <v>4.8506858974357137</v>
      </c>
      <c r="K260">
        <f t="shared" si="32"/>
        <v>-0.18807570830441322</v>
      </c>
      <c r="L260">
        <f t="shared" si="33"/>
        <v>0</v>
      </c>
      <c r="M260">
        <f t="shared" si="38"/>
        <v>112.91298717948689</v>
      </c>
      <c r="N260">
        <f t="shared" si="34"/>
        <v>0.1725678294295874</v>
      </c>
      <c r="O260">
        <f t="shared" si="35"/>
        <v>0</v>
      </c>
      <c r="P260">
        <f t="shared" si="39"/>
        <v>-42</v>
      </c>
    </row>
    <row r="261" spans="2:16" x14ac:dyDescent="0.25">
      <c r="B261">
        <v>255</v>
      </c>
      <c r="C261">
        <f>COUNTIF(audusd_d!E256:E4982,B261)</f>
        <v>12</v>
      </c>
      <c r="D261">
        <f>COUNTIFS(audusd_d!E256:E4982,Лист1!C261,audusd_d!L256:L4982,"&gt;0")</f>
        <v>6</v>
      </c>
      <c r="E261">
        <f>COUNTIFS(audusd_d!E256:E4982,Лист1!C261,audusd_d!L256:L4982,"&lt;0")</f>
        <v>7</v>
      </c>
      <c r="F261">
        <f t="shared" si="40"/>
        <v>-1</v>
      </c>
      <c r="G261">
        <f t="shared" si="36"/>
        <v>220</v>
      </c>
      <c r="H261" s="7">
        <f t="shared" si="31"/>
        <v>0.36871265231000971</v>
      </c>
      <c r="I261" s="6">
        <f>SUMIF(audusd_d!E256:E4982,B261,audusd_d!L256:L4982)/C261</f>
        <v>-1.2524999999999806</v>
      </c>
      <c r="J261" s="6">
        <f t="shared" si="37"/>
        <v>3.5981858974357328</v>
      </c>
      <c r="K261">
        <f t="shared" si="32"/>
        <v>-0.35894608440301407</v>
      </c>
      <c r="L261">
        <f t="shared" si="33"/>
        <v>-1.2524999999999806</v>
      </c>
      <c r="M261">
        <f t="shared" si="38"/>
        <v>111.66048717948691</v>
      </c>
      <c r="N261">
        <f t="shared" si="34"/>
        <v>0.14537422024266664</v>
      </c>
      <c r="O261">
        <f t="shared" si="35"/>
        <v>-1</v>
      </c>
      <c r="P261">
        <f t="shared" si="39"/>
        <v>-43</v>
      </c>
    </row>
    <row r="262" spans="2:16" x14ac:dyDescent="0.25">
      <c r="B262">
        <v>256</v>
      </c>
      <c r="C262">
        <f>COUNTIF(audusd_d!E257:E4983,B262)</f>
        <v>12</v>
      </c>
      <c r="D262">
        <f>COUNTIFS(audusd_d!E257:E4983,Лист1!C262,audusd_d!L257:L4983,"&gt;0")</f>
        <v>6</v>
      </c>
      <c r="E262">
        <f>COUNTIFS(audusd_d!E257:E4983,Лист1!C262,audusd_d!L257:L4983,"&lt;0")</f>
        <v>7</v>
      </c>
      <c r="F262">
        <f t="shared" si="40"/>
        <v>-1</v>
      </c>
      <c r="G262">
        <f t="shared" si="36"/>
        <v>219</v>
      </c>
      <c r="H262" s="7">
        <f t="shared" si="31"/>
        <v>0.3515743597201651</v>
      </c>
      <c r="I262" s="6">
        <f>SUMIF(audusd_d!E257:E4983,B262,audusd_d!L257:L4983)/C262</f>
        <v>0.66833333333334488</v>
      </c>
      <c r="J262" s="6">
        <f t="shared" si="37"/>
        <v>4.2665192307690774</v>
      </c>
      <c r="K262">
        <f t="shared" si="32"/>
        <v>-0.26776974266576703</v>
      </c>
      <c r="L262">
        <f t="shared" si="33"/>
        <v>0</v>
      </c>
      <c r="M262">
        <f t="shared" si="38"/>
        <v>111.66048717948691</v>
      </c>
      <c r="N262">
        <f t="shared" si="34"/>
        <v>0.14537422024266664</v>
      </c>
      <c r="O262">
        <f t="shared" si="35"/>
        <v>0</v>
      </c>
      <c r="P262">
        <f t="shared" si="39"/>
        <v>-43</v>
      </c>
    </row>
    <row r="263" spans="2:16" x14ac:dyDescent="0.25">
      <c r="B263">
        <v>257</v>
      </c>
      <c r="C263">
        <f>COUNTIF(audusd_d!E258:E4984,B263)</f>
        <v>12</v>
      </c>
      <c r="D263">
        <f>COUNTIFS(audusd_d!E258:E4984,Лист1!C263,audusd_d!L258:L4984,"&gt;0")</f>
        <v>6</v>
      </c>
      <c r="E263">
        <f>COUNTIFS(audusd_d!E258:E4984,Лист1!C263,audusd_d!L258:L4984,"&lt;0")</f>
        <v>7</v>
      </c>
      <c r="F263">
        <f t="shared" si="40"/>
        <v>-1</v>
      </c>
      <c r="G263">
        <f t="shared" si="36"/>
        <v>218</v>
      </c>
      <c r="H263" s="7">
        <f t="shared" si="31"/>
        <v>0.33443606713032042</v>
      </c>
      <c r="I263" s="6">
        <f>SUMIF(audusd_d!E258:E4984,B263,audusd_d!L258:L4984)/C263</f>
        <v>-4.2949999999999848</v>
      </c>
      <c r="J263" s="6">
        <f t="shared" si="37"/>
        <v>-2.8480769230907477E-2</v>
      </c>
      <c r="K263">
        <f t="shared" si="32"/>
        <v>-0.85370847747095602</v>
      </c>
      <c r="L263">
        <f t="shared" si="33"/>
        <v>-4.2949999999999848</v>
      </c>
      <c r="M263">
        <f t="shared" si="38"/>
        <v>107.36548717948692</v>
      </c>
      <c r="N263">
        <f t="shared" si="34"/>
        <v>5.2123480555779735E-2</v>
      </c>
      <c r="O263">
        <f t="shared" si="35"/>
        <v>-1</v>
      </c>
      <c r="P263">
        <f t="shared" si="39"/>
        <v>-44</v>
      </c>
    </row>
    <row r="264" spans="2:16" x14ac:dyDescent="0.25">
      <c r="B264">
        <v>258</v>
      </c>
      <c r="C264">
        <f>COUNTIF(audusd_d!E259:E4985,B264)</f>
        <v>12</v>
      </c>
      <c r="D264">
        <f>COUNTIFS(audusd_d!E259:E4985,Лист1!C264,audusd_d!L259:L4985,"&gt;0")</f>
        <v>6</v>
      </c>
      <c r="E264">
        <f>COUNTIFS(audusd_d!E259:E4985,Лист1!C264,audusd_d!L259:L4985,"&lt;0")</f>
        <v>7</v>
      </c>
      <c r="F264">
        <f t="shared" si="40"/>
        <v>-1</v>
      </c>
      <c r="G264">
        <f t="shared" si="36"/>
        <v>217</v>
      </c>
      <c r="H264" s="7">
        <f t="shared" si="31"/>
        <v>0.31729777454047575</v>
      </c>
      <c r="I264" s="6">
        <f>SUMIF(audusd_d!E259:E4985,B264,audusd_d!L259:L4985)/C264</f>
        <v>4.1124999999999954</v>
      </c>
      <c r="J264" s="6">
        <f t="shared" si="37"/>
        <v>4.0840192307690879</v>
      </c>
      <c r="K264">
        <f t="shared" si="32"/>
        <v>-0.29266702301546232</v>
      </c>
      <c r="L264">
        <f t="shared" si="33"/>
        <v>0</v>
      </c>
      <c r="M264">
        <f t="shared" si="38"/>
        <v>107.36548717948692</v>
      </c>
      <c r="N264">
        <f t="shared" si="34"/>
        <v>5.2123480555779735E-2</v>
      </c>
      <c r="O264">
        <f t="shared" si="35"/>
        <v>0</v>
      </c>
      <c r="P264">
        <f t="shared" si="39"/>
        <v>-44</v>
      </c>
    </row>
    <row r="265" spans="2:16" x14ac:dyDescent="0.25">
      <c r="B265">
        <v>259</v>
      </c>
      <c r="C265">
        <f>COUNTIF(audusd_d!E260:E4986,B265)</f>
        <v>13</v>
      </c>
      <c r="D265">
        <f>COUNTIFS(audusd_d!E260:E4986,Лист1!C265,audusd_d!L260:L4986,"&gt;0")</f>
        <v>9</v>
      </c>
      <c r="E265">
        <f>COUNTIFS(audusd_d!E260:E4986,Лист1!C265,audusd_d!L260:L4986,"&lt;0")</f>
        <v>4</v>
      </c>
      <c r="F265">
        <f t="shared" si="40"/>
        <v>5</v>
      </c>
      <c r="G265">
        <f t="shared" si="36"/>
        <v>222</v>
      </c>
      <c r="H265" s="7">
        <f t="shared" ref="H265:H328" si="41">STANDARDIZE(G265,$H$1,$H$2)</f>
        <v>0.402989237489699</v>
      </c>
      <c r="I265" s="6">
        <f>SUMIF(audusd_d!E260:E4986,B265,audusd_d!L260:L4986)/C265</f>
        <v>1.6415384615384849</v>
      </c>
      <c r="J265" s="6">
        <f t="shared" si="37"/>
        <v>5.7255576923075733</v>
      </c>
      <c r="K265">
        <f t="shared" ref="K265:K328" si="42">STANDARDIZE(J265,$K$1,$K$2)</f>
        <v>-6.8722676266237653E-2</v>
      </c>
      <c r="L265">
        <f t="shared" ref="L265:L328" si="43">IF(AND(F265&gt;0,I265&gt;0),F265*I265,IF(AND(F265&lt;0,I265&lt;0),-F265*I265,0))</f>
        <v>8.2076923076924242</v>
      </c>
      <c r="M265">
        <f t="shared" si="38"/>
        <v>115.57317948717935</v>
      </c>
      <c r="N265">
        <f t="shared" ref="N265:N328" si="44">STANDARDIZE(M265,$N$1,$N$2)</f>
        <v>0.23032450007026001</v>
      </c>
      <c r="O265">
        <f t="shared" ref="O265:O328" si="45">IF(AND(F265&gt;0,I265&gt;0,L265&gt;0),1,IF(AND(F265&lt;0,I265&lt;0,L265&lt;0),-1,0))</f>
        <v>1</v>
      </c>
      <c r="P265">
        <f t="shared" si="39"/>
        <v>-43</v>
      </c>
    </row>
    <row r="266" spans="2:16" x14ac:dyDescent="0.25">
      <c r="B266">
        <v>260</v>
      </c>
      <c r="C266">
        <f>COUNTIF(audusd_d!E261:E4987,B266)</f>
        <v>12</v>
      </c>
      <c r="D266">
        <f>COUNTIFS(audusd_d!E261:E4987,Лист1!C266,audusd_d!L261:L4987,"&gt;0")</f>
        <v>6</v>
      </c>
      <c r="E266">
        <f>COUNTIFS(audusd_d!E261:E4987,Лист1!C266,audusd_d!L261:L4987,"&lt;0")</f>
        <v>7</v>
      </c>
      <c r="F266">
        <f t="shared" si="40"/>
        <v>-1</v>
      </c>
      <c r="G266">
        <f t="shared" ref="G266:G329" si="46">G265+F266</f>
        <v>221</v>
      </c>
      <c r="H266" s="7">
        <f t="shared" si="41"/>
        <v>0.38585094489985439</v>
      </c>
      <c r="I266" s="6">
        <f>SUMIF(audusd_d!E261:E4987,B266,audusd_d!L261:L4987)/C266</f>
        <v>0.44999999999998747</v>
      </c>
      <c r="J266" s="6">
        <f t="shared" ref="J266:J329" si="47">I266+J265</f>
        <v>6.175557692307561</v>
      </c>
      <c r="K266">
        <f t="shared" si="42"/>
        <v>-7.3321219793159318E-3</v>
      </c>
      <c r="L266">
        <f t="shared" si="43"/>
        <v>0</v>
      </c>
      <c r="M266">
        <f t="shared" ref="M266:M329" si="48">M265+L266</f>
        <v>115.57317948717935</v>
      </c>
      <c r="N266">
        <f t="shared" si="44"/>
        <v>0.23032450007026001</v>
      </c>
      <c r="O266">
        <f t="shared" si="45"/>
        <v>0</v>
      </c>
      <c r="P266">
        <f t="shared" ref="P266:P329" si="49">P265+O266</f>
        <v>-43</v>
      </c>
    </row>
    <row r="267" spans="2:16" x14ac:dyDescent="0.25">
      <c r="B267">
        <v>261</v>
      </c>
      <c r="C267">
        <f>COUNTIF(audusd_d!E262:E4988,B267)</f>
        <v>12</v>
      </c>
      <c r="D267">
        <f>COUNTIFS(audusd_d!E262:E4988,Лист1!C267,audusd_d!L262:L4988,"&gt;0")</f>
        <v>6</v>
      </c>
      <c r="E267">
        <f>COUNTIFS(audusd_d!E262:E4988,Лист1!C267,audusd_d!L262:L4988,"&lt;0")</f>
        <v>7</v>
      </c>
      <c r="F267">
        <f t="shared" si="40"/>
        <v>-1</v>
      </c>
      <c r="G267">
        <f t="shared" si="46"/>
        <v>220</v>
      </c>
      <c r="H267" s="7">
        <f t="shared" si="41"/>
        <v>0.36871265231000971</v>
      </c>
      <c r="I267" s="6">
        <f>SUMIF(audusd_d!E262:E4988,B267,audusd_d!L262:L4988)/C267</f>
        <v>-3.2499999999990793E-2</v>
      </c>
      <c r="J267" s="6">
        <f t="shared" si="47"/>
        <v>6.1430576923075702</v>
      </c>
      <c r="K267">
        <f t="shared" si="42"/>
        <v>-1.1765884233370265E-2</v>
      </c>
      <c r="L267">
        <f t="shared" si="43"/>
        <v>-3.2499999999990793E-2</v>
      </c>
      <c r="M267">
        <f t="shared" si="48"/>
        <v>115.54067948717936</v>
      </c>
      <c r="N267">
        <f t="shared" si="44"/>
        <v>0.22961887747658774</v>
      </c>
      <c r="O267">
        <f t="shared" si="45"/>
        <v>-1</v>
      </c>
      <c r="P267">
        <f t="shared" si="49"/>
        <v>-44</v>
      </c>
    </row>
    <row r="268" spans="2:16" x14ac:dyDescent="0.25">
      <c r="B268">
        <v>262</v>
      </c>
      <c r="C268">
        <f>COUNTIF(audusd_d!E263:E4989,B268)</f>
        <v>12</v>
      </c>
      <c r="D268">
        <f>COUNTIFS(audusd_d!E263:E4989,Лист1!C268,audusd_d!L263:L4989,"&gt;0")</f>
        <v>6</v>
      </c>
      <c r="E268">
        <f>COUNTIFS(audusd_d!E263:E4989,Лист1!C268,audusd_d!L263:L4989,"&lt;0")</f>
        <v>7</v>
      </c>
      <c r="F268">
        <f t="shared" si="40"/>
        <v>-1</v>
      </c>
      <c r="G268">
        <f t="shared" si="46"/>
        <v>219</v>
      </c>
      <c r="H268" s="7">
        <f t="shared" si="41"/>
        <v>0.3515743597201651</v>
      </c>
      <c r="I268" s="6">
        <f>SUMIF(audusd_d!E263:E4989,B268,audusd_d!L263:L4989)/C268</f>
        <v>-2.5408333333333348</v>
      </c>
      <c r="J268" s="6">
        <f t="shared" si="47"/>
        <v>3.6022243589742353</v>
      </c>
      <c r="K268">
        <f t="shared" si="42"/>
        <v>-0.35839514353120278</v>
      </c>
      <c r="L268">
        <f t="shared" si="43"/>
        <v>-2.5408333333333348</v>
      </c>
      <c r="M268">
        <f t="shared" si="48"/>
        <v>112.99984615384602</v>
      </c>
      <c r="N268">
        <f t="shared" si="44"/>
        <v>0.17445366496100378</v>
      </c>
      <c r="O268">
        <f t="shared" si="45"/>
        <v>-1</v>
      </c>
      <c r="P268">
        <f t="shared" si="49"/>
        <v>-45</v>
      </c>
    </row>
    <row r="269" spans="2:16" x14ac:dyDescent="0.25">
      <c r="B269">
        <v>263</v>
      </c>
      <c r="C269">
        <f>COUNTIF(audusd_d!E264:E4990,B269)</f>
        <v>12</v>
      </c>
      <c r="D269">
        <f>COUNTIFS(audusd_d!E264:E4990,Лист1!C269,audusd_d!L264:L4990,"&gt;0")</f>
        <v>6</v>
      </c>
      <c r="E269">
        <f>COUNTIFS(audusd_d!E264:E4990,Лист1!C269,audusd_d!L264:L4990,"&lt;0")</f>
        <v>7</v>
      </c>
      <c r="F269">
        <f t="shared" si="40"/>
        <v>-1</v>
      </c>
      <c r="G269">
        <f t="shared" si="46"/>
        <v>218</v>
      </c>
      <c r="H269" s="7">
        <f t="shared" si="41"/>
        <v>0.33443606713032042</v>
      </c>
      <c r="I269" s="6">
        <f>SUMIF(audusd_d!E264:E4990,B269,audusd_d!L264:L4990)/C269</f>
        <v>-2.6125000000000083</v>
      </c>
      <c r="J269" s="6">
        <f t="shared" si="47"/>
        <v>0.98972435897422706</v>
      </c>
      <c r="K269">
        <f t="shared" si="42"/>
        <v>-0.71480141703028688</v>
      </c>
      <c r="L269">
        <f t="shared" si="43"/>
        <v>-2.6125000000000083</v>
      </c>
      <c r="M269">
        <f t="shared" si="48"/>
        <v>110.38734615384601</v>
      </c>
      <c r="N269">
        <f t="shared" si="44"/>
        <v>0.11773246416193654</v>
      </c>
      <c r="O269">
        <f t="shared" si="45"/>
        <v>-1</v>
      </c>
      <c r="P269">
        <f t="shared" si="49"/>
        <v>-46</v>
      </c>
    </row>
    <row r="270" spans="2:16" x14ac:dyDescent="0.25">
      <c r="B270">
        <v>264</v>
      </c>
      <c r="C270">
        <f>COUNTIF(audusd_d!E265:E4991,B270)</f>
        <v>12</v>
      </c>
      <c r="D270">
        <f>COUNTIFS(audusd_d!E265:E4991,Лист1!C270,audusd_d!L265:L4991,"&gt;0")</f>
        <v>6</v>
      </c>
      <c r="E270">
        <f>COUNTIFS(audusd_d!E265:E4991,Лист1!C270,audusd_d!L265:L4991,"&lt;0")</f>
        <v>7</v>
      </c>
      <c r="F270">
        <f t="shared" si="40"/>
        <v>-1</v>
      </c>
      <c r="G270">
        <f t="shared" si="46"/>
        <v>217</v>
      </c>
      <c r="H270" s="7">
        <f t="shared" si="41"/>
        <v>0.31729777454047575</v>
      </c>
      <c r="I270" s="6">
        <f>SUMIF(audusd_d!E265:E4991,B270,audusd_d!L265:L4991)/C270</f>
        <v>1.7475000000000041</v>
      </c>
      <c r="J270" s="6">
        <f t="shared" si="47"/>
        <v>2.7372243589742311</v>
      </c>
      <c r="K270">
        <f t="shared" si="42"/>
        <v>-0.47640143121606721</v>
      </c>
      <c r="L270">
        <f t="shared" si="43"/>
        <v>0</v>
      </c>
      <c r="M270">
        <f t="shared" si="48"/>
        <v>110.38734615384601</v>
      </c>
      <c r="N270">
        <f t="shared" si="44"/>
        <v>0.11773246416193654</v>
      </c>
      <c r="O270">
        <f t="shared" si="45"/>
        <v>0</v>
      </c>
      <c r="P270">
        <f t="shared" si="49"/>
        <v>-46</v>
      </c>
    </row>
    <row r="271" spans="2:16" x14ac:dyDescent="0.25">
      <c r="B271">
        <v>265</v>
      </c>
      <c r="C271">
        <f>COUNTIF(audusd_d!E266:E4992,B271)</f>
        <v>12</v>
      </c>
      <c r="D271">
        <f>COUNTIFS(audusd_d!E266:E4992,Лист1!C271,audusd_d!L266:L4992,"&gt;0")</f>
        <v>6</v>
      </c>
      <c r="E271">
        <f>COUNTIFS(audusd_d!E266:E4992,Лист1!C271,audusd_d!L266:L4992,"&lt;0")</f>
        <v>7</v>
      </c>
      <c r="F271">
        <f t="shared" si="40"/>
        <v>-1</v>
      </c>
      <c r="G271">
        <f t="shared" si="46"/>
        <v>216</v>
      </c>
      <c r="H271" s="7">
        <f t="shared" si="41"/>
        <v>0.30015948195063114</v>
      </c>
      <c r="I271" s="6">
        <f>SUMIF(audusd_d!E266:E4992,B271,audusd_d!L266:L4992)/C271</f>
        <v>-0.13416666666668542</v>
      </c>
      <c r="J271" s="6">
        <f t="shared" si="47"/>
        <v>2.6030576923075457</v>
      </c>
      <c r="K271">
        <f t="shared" si="42"/>
        <v>-0.49470491129050431</v>
      </c>
      <c r="L271">
        <f t="shared" si="43"/>
        <v>-0.13416666666668542</v>
      </c>
      <c r="M271">
        <f t="shared" si="48"/>
        <v>110.25317948717932</v>
      </c>
      <c r="N271">
        <f t="shared" si="44"/>
        <v>0.11481950935215947</v>
      </c>
      <c r="O271">
        <f t="shared" si="45"/>
        <v>-1</v>
      </c>
      <c r="P271">
        <f t="shared" si="49"/>
        <v>-47</v>
      </c>
    </row>
    <row r="272" spans="2:16" x14ac:dyDescent="0.25">
      <c r="B272">
        <v>266</v>
      </c>
      <c r="C272">
        <f>COUNTIF(audusd_d!E267:E4993,B272)</f>
        <v>13</v>
      </c>
      <c r="D272">
        <f>COUNTIFS(audusd_d!E267:E4993,Лист1!C272,audusd_d!L267:L4993,"&gt;0")</f>
        <v>9</v>
      </c>
      <c r="E272">
        <f>COUNTIFS(audusd_d!E267:E4993,Лист1!C272,audusd_d!L267:L4993,"&lt;0")</f>
        <v>4</v>
      </c>
      <c r="F272">
        <f t="shared" si="40"/>
        <v>5</v>
      </c>
      <c r="G272">
        <f t="shared" si="46"/>
        <v>221</v>
      </c>
      <c r="H272" s="7">
        <f t="shared" si="41"/>
        <v>0.38585094489985439</v>
      </c>
      <c r="I272" s="6">
        <f>SUMIF(audusd_d!E267:E4993,B272,audusd_d!L267:L4993)/C272</f>
        <v>-0.67615384615387342</v>
      </c>
      <c r="J272" s="6">
        <f t="shared" si="47"/>
        <v>1.9269038461536723</v>
      </c>
      <c r="K272">
        <f t="shared" si="42"/>
        <v>-0.58694815439855186</v>
      </c>
      <c r="L272">
        <f t="shared" si="43"/>
        <v>0</v>
      </c>
      <c r="M272">
        <f t="shared" si="48"/>
        <v>110.25317948717932</v>
      </c>
      <c r="N272">
        <f t="shared" si="44"/>
        <v>0.11481950935215947</v>
      </c>
      <c r="O272">
        <f t="shared" si="45"/>
        <v>0</v>
      </c>
      <c r="P272">
        <f t="shared" si="49"/>
        <v>-47</v>
      </c>
    </row>
    <row r="273" spans="2:16" x14ac:dyDescent="0.25">
      <c r="B273">
        <v>267</v>
      </c>
      <c r="C273">
        <f>COUNTIF(audusd_d!E268:E4994,B273)</f>
        <v>12</v>
      </c>
      <c r="D273">
        <f>COUNTIFS(audusd_d!E268:E4994,Лист1!C273,audusd_d!L268:L4994,"&gt;0")</f>
        <v>6</v>
      </c>
      <c r="E273">
        <f>COUNTIFS(audusd_d!E268:E4994,Лист1!C273,audusd_d!L268:L4994,"&lt;0")</f>
        <v>7</v>
      </c>
      <c r="F273">
        <f t="shared" si="40"/>
        <v>-1</v>
      </c>
      <c r="G273">
        <f t="shared" si="46"/>
        <v>220</v>
      </c>
      <c r="H273" s="7">
        <f t="shared" si="41"/>
        <v>0.36871265231000971</v>
      </c>
      <c r="I273" s="6">
        <f>SUMIF(audusd_d!E268:E4994,B273,audusd_d!L268:L4994)/C273</f>
        <v>0.72750000000001069</v>
      </c>
      <c r="J273" s="6">
        <f t="shared" si="47"/>
        <v>2.654403846153683</v>
      </c>
      <c r="K273">
        <f t="shared" si="42"/>
        <v>-0.48770009163469097</v>
      </c>
      <c r="L273">
        <f t="shared" si="43"/>
        <v>0</v>
      </c>
      <c r="M273">
        <f t="shared" si="48"/>
        <v>110.25317948717932</v>
      </c>
      <c r="N273">
        <f t="shared" si="44"/>
        <v>0.11481950935215947</v>
      </c>
      <c r="O273">
        <f t="shared" si="45"/>
        <v>0</v>
      </c>
      <c r="P273">
        <f t="shared" si="49"/>
        <v>-47</v>
      </c>
    </row>
    <row r="274" spans="2:16" x14ac:dyDescent="0.25">
      <c r="B274">
        <v>268</v>
      </c>
      <c r="C274">
        <f>COUNTIF(audusd_d!E269:E4995,B274)</f>
        <v>12</v>
      </c>
      <c r="D274">
        <f>COUNTIFS(audusd_d!E269:E4995,Лист1!C274,audusd_d!L269:L4995,"&gt;0")</f>
        <v>6</v>
      </c>
      <c r="E274">
        <f>COUNTIFS(audusd_d!E269:E4995,Лист1!C274,audusd_d!L269:L4995,"&lt;0")</f>
        <v>7</v>
      </c>
      <c r="F274">
        <f t="shared" ref="F274:F337" si="50">D274-E274</f>
        <v>-1</v>
      </c>
      <c r="G274">
        <f t="shared" si="46"/>
        <v>219</v>
      </c>
      <c r="H274" s="7">
        <f t="shared" si="41"/>
        <v>0.3515743597201651</v>
      </c>
      <c r="I274" s="6">
        <f>SUMIF(audusd_d!E269:E4995,B274,audusd_d!L269:L4995)/C274</f>
        <v>0.28999999999998954</v>
      </c>
      <c r="J274" s="6">
        <f t="shared" si="47"/>
        <v>2.9444038461536723</v>
      </c>
      <c r="K274">
        <f t="shared" si="42"/>
        <v>-0.44813728998311952</v>
      </c>
      <c r="L274">
        <f t="shared" si="43"/>
        <v>0</v>
      </c>
      <c r="M274">
        <f t="shared" si="48"/>
        <v>110.25317948717932</v>
      </c>
      <c r="N274">
        <f t="shared" si="44"/>
        <v>0.11481950935215947</v>
      </c>
      <c r="O274">
        <f t="shared" si="45"/>
        <v>0</v>
      </c>
      <c r="P274">
        <f t="shared" si="49"/>
        <v>-47</v>
      </c>
    </row>
    <row r="275" spans="2:16" x14ac:dyDescent="0.25">
      <c r="B275">
        <v>269</v>
      </c>
      <c r="C275">
        <f>COUNTIF(audusd_d!E270:E4996,B275)</f>
        <v>12</v>
      </c>
      <c r="D275">
        <f>COUNTIFS(audusd_d!E270:E4996,Лист1!C275,audusd_d!L270:L4996,"&gt;0")</f>
        <v>5</v>
      </c>
      <c r="E275">
        <f>COUNTIFS(audusd_d!E270:E4996,Лист1!C275,audusd_d!L270:L4996,"&lt;0")</f>
        <v>7</v>
      </c>
      <c r="F275">
        <f t="shared" si="50"/>
        <v>-2</v>
      </c>
      <c r="G275">
        <f t="shared" si="46"/>
        <v>217</v>
      </c>
      <c r="H275" s="7">
        <f t="shared" si="41"/>
        <v>0.31729777454047575</v>
      </c>
      <c r="I275" s="6">
        <f>SUMIF(audusd_d!E270:E4996,B275,audusd_d!L270:L4996)/C275</f>
        <v>-3.2758333333333112</v>
      </c>
      <c r="J275" s="6">
        <f t="shared" si="47"/>
        <v>-0.33142948717963883</v>
      </c>
      <c r="K275">
        <f t="shared" si="42"/>
        <v>-0.89503778794959032</v>
      </c>
      <c r="L275">
        <f t="shared" si="43"/>
        <v>-6.5516666666666223</v>
      </c>
      <c r="M275">
        <f t="shared" si="48"/>
        <v>103.7015128205127</v>
      </c>
      <c r="N275">
        <f t="shared" si="44"/>
        <v>-2.742676837742955E-2</v>
      </c>
      <c r="O275">
        <f t="shared" si="45"/>
        <v>-1</v>
      </c>
      <c r="P275">
        <f t="shared" si="49"/>
        <v>-48</v>
      </c>
    </row>
    <row r="276" spans="2:16" x14ac:dyDescent="0.25">
      <c r="B276">
        <v>270</v>
      </c>
      <c r="C276">
        <f>COUNTIF(audusd_d!E271:E4997,B276)</f>
        <v>12</v>
      </c>
      <c r="D276">
        <f>COUNTIFS(audusd_d!E271:E4997,Лист1!C276,audusd_d!L271:L4997,"&gt;0")</f>
        <v>5</v>
      </c>
      <c r="E276">
        <f>COUNTIFS(audusd_d!E271:E4997,Лист1!C276,audusd_d!L271:L4997,"&lt;0")</f>
        <v>7</v>
      </c>
      <c r="F276">
        <f t="shared" si="50"/>
        <v>-2</v>
      </c>
      <c r="G276">
        <f t="shared" si="46"/>
        <v>215</v>
      </c>
      <c r="H276" s="7">
        <f t="shared" si="41"/>
        <v>0.28302118936078646</v>
      </c>
      <c r="I276" s="6">
        <f>SUMIF(audusd_d!E271:E4997,B276,audusd_d!L271:L4997)/C276</f>
        <v>1.2183333333333397</v>
      </c>
      <c r="J276" s="6">
        <f t="shared" si="47"/>
        <v>0.88690384615370088</v>
      </c>
      <c r="K276">
        <f t="shared" si="42"/>
        <v>-0.72882854652832652</v>
      </c>
      <c r="L276">
        <f t="shared" si="43"/>
        <v>0</v>
      </c>
      <c r="M276">
        <f t="shared" si="48"/>
        <v>103.7015128205127</v>
      </c>
      <c r="N276">
        <f t="shared" si="44"/>
        <v>-2.742676837742955E-2</v>
      </c>
      <c r="O276">
        <f t="shared" si="45"/>
        <v>0</v>
      </c>
      <c r="P276">
        <f t="shared" si="49"/>
        <v>-48</v>
      </c>
    </row>
    <row r="277" spans="2:16" x14ac:dyDescent="0.25">
      <c r="B277">
        <v>271</v>
      </c>
      <c r="C277">
        <f>COUNTIF(audusd_d!E272:E4998,B277)</f>
        <v>12</v>
      </c>
      <c r="D277">
        <f>COUNTIFS(audusd_d!E272:E4998,Лист1!C277,audusd_d!L272:L4998,"&gt;0")</f>
        <v>5</v>
      </c>
      <c r="E277">
        <f>COUNTIFS(audusd_d!E272:E4998,Лист1!C277,audusd_d!L272:L4998,"&lt;0")</f>
        <v>7</v>
      </c>
      <c r="F277">
        <f t="shared" si="50"/>
        <v>-2</v>
      </c>
      <c r="G277">
        <f t="shared" si="46"/>
        <v>213</v>
      </c>
      <c r="H277" s="7">
        <f t="shared" si="41"/>
        <v>0.24874460418109717</v>
      </c>
      <c r="I277" s="6">
        <f>SUMIF(audusd_d!E272:E4998,B277,audusd_d!L272:L4998)/C277</f>
        <v>1.1533333333333164</v>
      </c>
      <c r="J277" s="6">
        <f t="shared" si="47"/>
        <v>2.0402371794870175</v>
      </c>
      <c r="K277">
        <f t="shared" si="42"/>
        <v>-0.57148682961517694</v>
      </c>
      <c r="L277">
        <f t="shared" si="43"/>
        <v>0</v>
      </c>
      <c r="M277">
        <f t="shared" si="48"/>
        <v>103.7015128205127</v>
      </c>
      <c r="N277">
        <f t="shared" si="44"/>
        <v>-2.742676837742955E-2</v>
      </c>
      <c r="O277">
        <f t="shared" si="45"/>
        <v>0</v>
      </c>
      <c r="P277">
        <f t="shared" si="49"/>
        <v>-48</v>
      </c>
    </row>
    <row r="278" spans="2:16" x14ac:dyDescent="0.25">
      <c r="B278">
        <v>272</v>
      </c>
      <c r="C278">
        <f>COUNTIF(audusd_d!E273:E4999,B278)</f>
        <v>12</v>
      </c>
      <c r="D278">
        <f>COUNTIFS(audusd_d!E273:E4999,Лист1!C278,audusd_d!L273:L4999,"&gt;0")</f>
        <v>5</v>
      </c>
      <c r="E278">
        <f>COUNTIFS(audusd_d!E273:E4999,Лист1!C278,audusd_d!L273:L4999,"&lt;0")</f>
        <v>7</v>
      </c>
      <c r="F278">
        <f t="shared" si="50"/>
        <v>-2</v>
      </c>
      <c r="G278">
        <f t="shared" si="46"/>
        <v>211</v>
      </c>
      <c r="H278" s="7">
        <f t="shared" si="41"/>
        <v>0.21446801900140788</v>
      </c>
      <c r="I278" s="6">
        <f>SUMIF(audusd_d!E273:E4999,B278,audusd_d!L273:L4999)/C278</f>
        <v>-2.8500000000000187</v>
      </c>
      <c r="J278" s="6">
        <f t="shared" si="47"/>
        <v>-0.80976282051300119</v>
      </c>
      <c r="K278">
        <f t="shared" si="42"/>
        <v>-0.96029367343236094</v>
      </c>
      <c r="L278">
        <f t="shared" si="43"/>
        <v>-5.7000000000000375</v>
      </c>
      <c r="M278">
        <f t="shared" si="48"/>
        <v>98.001512820512673</v>
      </c>
      <c r="N278">
        <f t="shared" si="44"/>
        <v>-0.1511821155753946</v>
      </c>
      <c r="O278">
        <f t="shared" si="45"/>
        <v>-1</v>
      </c>
      <c r="P278">
        <f t="shared" si="49"/>
        <v>-49</v>
      </c>
    </row>
    <row r="279" spans="2:16" x14ac:dyDescent="0.25">
      <c r="B279">
        <v>273</v>
      </c>
      <c r="C279">
        <f>COUNTIF(audusd_d!E274:E5000,B279)</f>
        <v>13</v>
      </c>
      <c r="D279">
        <f>COUNTIFS(audusd_d!E274:E5000,Лист1!C279,audusd_d!L274:L5000,"&gt;0")</f>
        <v>8</v>
      </c>
      <c r="E279">
        <f>COUNTIFS(audusd_d!E274:E5000,Лист1!C279,audusd_d!L274:L5000,"&lt;0")</f>
        <v>4</v>
      </c>
      <c r="F279">
        <f t="shared" si="50"/>
        <v>4</v>
      </c>
      <c r="G279">
        <f t="shared" si="46"/>
        <v>215</v>
      </c>
      <c r="H279" s="7">
        <f t="shared" si="41"/>
        <v>0.28302118936078646</v>
      </c>
      <c r="I279" s="6">
        <f>SUMIF(audusd_d!E274:E5000,B279,audusd_d!L274:L5000)/C279</f>
        <v>-2.9184615384615236</v>
      </c>
      <c r="J279" s="6">
        <f t="shared" si="47"/>
        <v>-3.7282243589745248</v>
      </c>
      <c r="K279">
        <f t="shared" si="42"/>
        <v>-1.3584402767906278</v>
      </c>
      <c r="L279">
        <f t="shared" si="43"/>
        <v>0</v>
      </c>
      <c r="M279">
        <f t="shared" si="48"/>
        <v>98.001512820512673</v>
      </c>
      <c r="N279">
        <f t="shared" si="44"/>
        <v>-0.1511821155753946</v>
      </c>
      <c r="O279">
        <f t="shared" si="45"/>
        <v>0</v>
      </c>
      <c r="P279">
        <f t="shared" si="49"/>
        <v>-49</v>
      </c>
    </row>
    <row r="280" spans="2:16" x14ac:dyDescent="0.25">
      <c r="B280">
        <v>274</v>
      </c>
      <c r="C280">
        <f>COUNTIF(audusd_d!E275:E5001,B280)</f>
        <v>12</v>
      </c>
      <c r="D280">
        <f>COUNTIFS(audusd_d!E275:E5001,Лист1!C280,audusd_d!L275:L5001,"&gt;0")</f>
        <v>5</v>
      </c>
      <c r="E280">
        <f>COUNTIFS(audusd_d!E275:E5001,Лист1!C280,audusd_d!L275:L5001,"&lt;0")</f>
        <v>7</v>
      </c>
      <c r="F280">
        <f t="shared" si="50"/>
        <v>-2</v>
      </c>
      <c r="G280">
        <f t="shared" si="46"/>
        <v>213</v>
      </c>
      <c r="H280" s="7">
        <f t="shared" si="41"/>
        <v>0.24874460418109717</v>
      </c>
      <c r="I280" s="6">
        <f>SUMIF(audusd_d!E275:E5001,B280,audusd_d!L275:L5001)/C280</f>
        <v>0.55083333333334294</v>
      </c>
      <c r="J280" s="6">
        <f t="shared" si="47"/>
        <v>-3.1773910256411817</v>
      </c>
      <c r="K280">
        <f t="shared" si="42"/>
        <v>-1.2832936908949668</v>
      </c>
      <c r="L280">
        <f t="shared" si="43"/>
        <v>0</v>
      </c>
      <c r="M280">
        <f t="shared" si="48"/>
        <v>98.001512820512673</v>
      </c>
      <c r="N280">
        <f t="shared" si="44"/>
        <v>-0.1511821155753946</v>
      </c>
      <c r="O280">
        <f t="shared" si="45"/>
        <v>0</v>
      </c>
      <c r="P280">
        <f t="shared" si="49"/>
        <v>-49</v>
      </c>
    </row>
    <row r="281" spans="2:16" x14ac:dyDescent="0.25">
      <c r="B281">
        <v>275</v>
      </c>
      <c r="C281">
        <f>COUNTIF(audusd_d!E276:E5002,B281)</f>
        <v>12</v>
      </c>
      <c r="D281">
        <f>COUNTIFS(audusd_d!E276:E5002,Лист1!C281,audusd_d!L276:L5002,"&gt;0")</f>
        <v>5</v>
      </c>
      <c r="E281">
        <f>COUNTIFS(audusd_d!E276:E5002,Лист1!C281,audusd_d!L276:L5002,"&lt;0")</f>
        <v>7</v>
      </c>
      <c r="F281">
        <f t="shared" si="50"/>
        <v>-2</v>
      </c>
      <c r="G281">
        <f t="shared" si="46"/>
        <v>211</v>
      </c>
      <c r="H281" s="7">
        <f t="shared" si="41"/>
        <v>0.21446801900140788</v>
      </c>
      <c r="I281" s="6">
        <f>SUMIF(audusd_d!E276:E5002,B281,audusd_d!L276:L5002)/C281</f>
        <v>2.2791666666666512</v>
      </c>
      <c r="J281" s="6">
        <f t="shared" si="47"/>
        <v>-0.89822435897453046</v>
      </c>
      <c r="K281">
        <f t="shared" si="42"/>
        <v>-0.9723619020528661</v>
      </c>
      <c r="L281">
        <f t="shared" si="43"/>
        <v>0</v>
      </c>
      <c r="M281">
        <f t="shared" si="48"/>
        <v>98.001512820512673</v>
      </c>
      <c r="N281">
        <f t="shared" si="44"/>
        <v>-0.1511821155753946</v>
      </c>
      <c r="O281">
        <f t="shared" si="45"/>
        <v>0</v>
      </c>
      <c r="P281">
        <f t="shared" si="49"/>
        <v>-49</v>
      </c>
    </row>
    <row r="282" spans="2:16" x14ac:dyDescent="0.25">
      <c r="B282">
        <v>276</v>
      </c>
      <c r="C282">
        <f>COUNTIF(audusd_d!E277:E5003,B282)</f>
        <v>12</v>
      </c>
      <c r="D282">
        <f>COUNTIFS(audusd_d!E277:E5003,Лист1!C282,audusd_d!L277:L5003,"&gt;0")</f>
        <v>5</v>
      </c>
      <c r="E282">
        <f>COUNTIFS(audusd_d!E277:E5003,Лист1!C282,audusd_d!L277:L5003,"&lt;0")</f>
        <v>7</v>
      </c>
      <c r="F282">
        <f t="shared" si="50"/>
        <v>-2</v>
      </c>
      <c r="G282">
        <f t="shared" si="46"/>
        <v>209</v>
      </c>
      <c r="H282" s="7">
        <f t="shared" si="41"/>
        <v>0.18019143382171857</v>
      </c>
      <c r="I282" s="6">
        <f>SUMIF(audusd_d!E277:E5003,B282,audusd_d!L277:L5003)/C282</f>
        <v>-1.054166666666652</v>
      </c>
      <c r="J282" s="6">
        <f t="shared" si="47"/>
        <v>-1.9523910256411825</v>
      </c>
      <c r="K282">
        <f t="shared" si="42"/>
        <v>-1.1161749597805641</v>
      </c>
      <c r="L282">
        <f t="shared" si="43"/>
        <v>-2.1083333333333041</v>
      </c>
      <c r="M282">
        <f t="shared" si="48"/>
        <v>95.893179487179367</v>
      </c>
      <c r="N282">
        <f t="shared" si="44"/>
        <v>-0.19695711972902702</v>
      </c>
      <c r="O282">
        <f t="shared" si="45"/>
        <v>-1</v>
      </c>
      <c r="P282">
        <f t="shared" si="49"/>
        <v>-50</v>
      </c>
    </row>
    <row r="283" spans="2:16" x14ac:dyDescent="0.25">
      <c r="B283">
        <v>277</v>
      </c>
      <c r="C283">
        <f>COUNTIF(audusd_d!E278:E5004,B283)</f>
        <v>12</v>
      </c>
      <c r="D283">
        <f>COUNTIFS(audusd_d!E278:E5004,Лист1!C283,audusd_d!L278:L5004,"&gt;0")</f>
        <v>5</v>
      </c>
      <c r="E283">
        <f>COUNTIFS(audusd_d!E278:E5004,Лист1!C283,audusd_d!L278:L5004,"&lt;0")</f>
        <v>7</v>
      </c>
      <c r="F283">
        <f t="shared" si="50"/>
        <v>-2</v>
      </c>
      <c r="G283">
        <f t="shared" si="46"/>
        <v>207</v>
      </c>
      <c r="H283" s="7">
        <f t="shared" si="41"/>
        <v>0.14591484864202928</v>
      </c>
      <c r="I283" s="6">
        <f>SUMIF(audusd_d!E278:E5004,B283,audusd_d!L278:L5004)/C283</f>
        <v>2.3099999999999969</v>
      </c>
      <c r="J283" s="6">
        <f t="shared" si="47"/>
        <v>0.35760897435881445</v>
      </c>
      <c r="K283">
        <f t="shared" si="42"/>
        <v>-0.80103678110769116</v>
      </c>
      <c r="L283">
        <f t="shared" si="43"/>
        <v>0</v>
      </c>
      <c r="M283">
        <f t="shared" si="48"/>
        <v>95.893179487179367</v>
      </c>
      <c r="N283">
        <f t="shared" si="44"/>
        <v>-0.19695711972902702</v>
      </c>
      <c r="O283">
        <f t="shared" si="45"/>
        <v>0</v>
      </c>
      <c r="P283">
        <f t="shared" si="49"/>
        <v>-50</v>
      </c>
    </row>
    <row r="284" spans="2:16" x14ac:dyDescent="0.25">
      <c r="B284">
        <v>278</v>
      </c>
      <c r="C284">
        <f>COUNTIF(audusd_d!E279:E5005,B284)</f>
        <v>12</v>
      </c>
      <c r="D284">
        <f>COUNTIFS(audusd_d!E279:E5005,Лист1!C284,audusd_d!L279:L5005,"&gt;0")</f>
        <v>5</v>
      </c>
      <c r="E284">
        <f>COUNTIFS(audusd_d!E279:E5005,Лист1!C284,audusd_d!L279:L5005,"&lt;0")</f>
        <v>7</v>
      </c>
      <c r="F284">
        <f t="shared" si="50"/>
        <v>-2</v>
      </c>
      <c r="G284">
        <f t="shared" si="46"/>
        <v>205</v>
      </c>
      <c r="H284" s="7">
        <f t="shared" si="41"/>
        <v>0.11163826346233997</v>
      </c>
      <c r="I284" s="6">
        <f>SUMIF(audusd_d!E279:E5005,B284,audusd_d!L279:L5005)/C284</f>
        <v>-0.98166666666665814</v>
      </c>
      <c r="J284" s="6">
        <f t="shared" si="47"/>
        <v>-0.62405769230784369</v>
      </c>
      <c r="K284">
        <f t="shared" si="42"/>
        <v>-0.934959138422497</v>
      </c>
      <c r="L284">
        <f t="shared" si="43"/>
        <v>-1.9633333333333163</v>
      </c>
      <c r="M284">
        <f t="shared" si="48"/>
        <v>93.929846153846057</v>
      </c>
      <c r="N284">
        <f t="shared" si="44"/>
        <v>-0.23958396154165867</v>
      </c>
      <c r="O284">
        <f t="shared" si="45"/>
        <v>-1</v>
      </c>
      <c r="P284">
        <f t="shared" si="49"/>
        <v>-51</v>
      </c>
    </row>
    <row r="285" spans="2:16" x14ac:dyDescent="0.25">
      <c r="B285">
        <v>279</v>
      </c>
      <c r="C285">
        <f>COUNTIF(audusd_d!E280:E5006,B285)</f>
        <v>12</v>
      </c>
      <c r="D285">
        <f>COUNTIFS(audusd_d!E280:E5006,Лист1!C285,audusd_d!L280:L5006,"&gt;0")</f>
        <v>5</v>
      </c>
      <c r="E285">
        <f>COUNTIFS(audusd_d!E280:E5006,Лист1!C285,audusd_d!L280:L5006,"&lt;0")</f>
        <v>7</v>
      </c>
      <c r="F285">
        <f t="shared" si="50"/>
        <v>-2</v>
      </c>
      <c r="G285">
        <f t="shared" si="46"/>
        <v>203</v>
      </c>
      <c r="H285" s="7">
        <f t="shared" si="41"/>
        <v>7.736167828265067E-2</v>
      </c>
      <c r="I285" s="6">
        <f>SUMIF(audusd_d!E280:E5006,B285,audusd_d!L280:L5006)/C285</f>
        <v>2.0224999999999782</v>
      </c>
      <c r="J285" s="6">
        <f t="shared" si="47"/>
        <v>1.3984423076921346</v>
      </c>
      <c r="K285">
        <f t="shared" si="42"/>
        <v>-0.65904270276627219</v>
      </c>
      <c r="L285">
        <f t="shared" si="43"/>
        <v>0</v>
      </c>
      <c r="M285">
        <f t="shared" si="48"/>
        <v>93.929846153846057</v>
      </c>
      <c r="N285">
        <f t="shared" si="44"/>
        <v>-0.23958396154165867</v>
      </c>
      <c r="O285">
        <f t="shared" si="45"/>
        <v>0</v>
      </c>
      <c r="P285">
        <f t="shared" si="49"/>
        <v>-51</v>
      </c>
    </row>
    <row r="286" spans="2:16" x14ac:dyDescent="0.25">
      <c r="B286">
        <v>280</v>
      </c>
      <c r="C286">
        <f>COUNTIF(audusd_d!E281:E5007,B286)</f>
        <v>13</v>
      </c>
      <c r="D286">
        <f>COUNTIFS(audusd_d!E281:E5007,Лист1!C286,audusd_d!L281:L5007,"&gt;0")</f>
        <v>8</v>
      </c>
      <c r="E286">
        <f>COUNTIFS(audusd_d!E281:E5007,Лист1!C286,audusd_d!L281:L5007,"&lt;0")</f>
        <v>4</v>
      </c>
      <c r="F286">
        <f t="shared" si="50"/>
        <v>4</v>
      </c>
      <c r="G286">
        <f t="shared" si="46"/>
        <v>207</v>
      </c>
      <c r="H286" s="7">
        <f t="shared" si="41"/>
        <v>0.14591484864202928</v>
      </c>
      <c r="I286" s="6">
        <f>SUMIF(audusd_d!E281:E5007,B286,audusd_d!L281:L5007)/C286</f>
        <v>-2.2338461538461716</v>
      </c>
      <c r="J286" s="6">
        <f t="shared" si="47"/>
        <v>-0.83540384615403696</v>
      </c>
      <c r="K286">
        <f t="shared" si="42"/>
        <v>-0.96379171071366865</v>
      </c>
      <c r="L286">
        <f t="shared" si="43"/>
        <v>0</v>
      </c>
      <c r="M286">
        <f t="shared" si="48"/>
        <v>93.929846153846057</v>
      </c>
      <c r="N286">
        <f t="shared" si="44"/>
        <v>-0.23958396154165867</v>
      </c>
      <c r="O286">
        <f t="shared" si="45"/>
        <v>0</v>
      </c>
      <c r="P286">
        <f t="shared" si="49"/>
        <v>-51</v>
      </c>
    </row>
    <row r="287" spans="2:16" x14ac:dyDescent="0.25">
      <c r="B287">
        <v>281</v>
      </c>
      <c r="C287">
        <f>COUNTIF(audusd_d!E282:E5008,B287)</f>
        <v>12</v>
      </c>
      <c r="D287">
        <f>COUNTIFS(audusd_d!E282:E5008,Лист1!C287,audusd_d!L282:L5008,"&gt;0")</f>
        <v>5</v>
      </c>
      <c r="E287">
        <f>COUNTIFS(audusd_d!E282:E5008,Лист1!C287,audusd_d!L282:L5008,"&lt;0")</f>
        <v>7</v>
      </c>
      <c r="F287">
        <f t="shared" si="50"/>
        <v>-2</v>
      </c>
      <c r="G287">
        <f t="shared" si="46"/>
        <v>205</v>
      </c>
      <c r="H287" s="7">
        <f t="shared" si="41"/>
        <v>0.11163826346233997</v>
      </c>
      <c r="I287" s="6">
        <f>SUMIF(audusd_d!E282:E5008,B287,audusd_d!L282:L5008)/C287</f>
        <v>-1.9299999999999873</v>
      </c>
      <c r="J287" s="6">
        <f t="shared" si="47"/>
        <v>-2.7654038461540242</v>
      </c>
      <c r="K287">
        <f t="shared" si="42"/>
        <v>-1.2270889768775828</v>
      </c>
      <c r="L287">
        <f t="shared" si="43"/>
        <v>-3.8599999999999746</v>
      </c>
      <c r="M287">
        <f t="shared" si="48"/>
        <v>90.069846153846086</v>
      </c>
      <c r="N287">
        <f t="shared" si="44"/>
        <v>-0.3233902142055427</v>
      </c>
      <c r="O287">
        <f t="shared" si="45"/>
        <v>-1</v>
      </c>
      <c r="P287">
        <f t="shared" si="49"/>
        <v>-52</v>
      </c>
    </row>
    <row r="288" spans="2:16" x14ac:dyDescent="0.25">
      <c r="B288">
        <v>282</v>
      </c>
      <c r="C288">
        <f>COUNTIF(audusd_d!E283:E5009,B288)</f>
        <v>12</v>
      </c>
      <c r="D288">
        <f>COUNTIFS(audusd_d!E283:E5009,Лист1!C288,audusd_d!L283:L5009,"&gt;0")</f>
        <v>5</v>
      </c>
      <c r="E288">
        <f>COUNTIFS(audusd_d!E283:E5009,Лист1!C288,audusd_d!L283:L5009,"&lt;0")</f>
        <v>7</v>
      </c>
      <c r="F288">
        <f t="shared" si="50"/>
        <v>-2</v>
      </c>
      <c r="G288">
        <f t="shared" si="46"/>
        <v>203</v>
      </c>
      <c r="H288" s="7">
        <f t="shared" si="41"/>
        <v>7.736167828265067E-2</v>
      </c>
      <c r="I288" s="6">
        <f>SUMIF(audusd_d!E283:E5009,B288,audusd_d!L283:L5009)/C288</f>
        <v>3.9116666666666653</v>
      </c>
      <c r="J288" s="6">
        <f t="shared" si="47"/>
        <v>1.1462628205126411</v>
      </c>
      <c r="K288">
        <f t="shared" si="42"/>
        <v>-0.69344589942791923</v>
      </c>
      <c r="L288">
        <f t="shared" si="43"/>
        <v>0</v>
      </c>
      <c r="M288">
        <f t="shared" si="48"/>
        <v>90.069846153846086</v>
      </c>
      <c r="N288">
        <f t="shared" si="44"/>
        <v>-0.3233902142055427</v>
      </c>
      <c r="O288">
        <f t="shared" si="45"/>
        <v>0</v>
      </c>
      <c r="P288">
        <f t="shared" si="49"/>
        <v>-52</v>
      </c>
    </row>
    <row r="289" spans="2:16" x14ac:dyDescent="0.25">
      <c r="B289">
        <v>283</v>
      </c>
      <c r="C289">
        <f>COUNTIF(audusd_d!E284:E5010,B289)</f>
        <v>12</v>
      </c>
      <c r="D289">
        <f>COUNTIFS(audusd_d!E284:E5010,Лист1!C289,audusd_d!L284:L5010,"&gt;0")</f>
        <v>5</v>
      </c>
      <c r="E289">
        <f>COUNTIFS(audusd_d!E284:E5010,Лист1!C289,audusd_d!L284:L5010,"&lt;0")</f>
        <v>7</v>
      </c>
      <c r="F289">
        <f t="shared" si="50"/>
        <v>-2</v>
      </c>
      <c r="G289">
        <f t="shared" si="46"/>
        <v>201</v>
      </c>
      <c r="H289" s="7">
        <f t="shared" si="41"/>
        <v>4.3085093102961367E-2</v>
      </c>
      <c r="I289" s="6">
        <f>SUMIF(audusd_d!E284:E5010,B289,audusd_d!L284:L5010)/C289</f>
        <v>0.57583333333333087</v>
      </c>
      <c r="J289" s="6">
        <f t="shared" si="47"/>
        <v>1.722096153845972</v>
      </c>
      <c r="K289">
        <f t="shared" si="42"/>
        <v>-0.61488872718298604</v>
      </c>
      <c r="L289">
        <f t="shared" si="43"/>
        <v>0</v>
      </c>
      <c r="M289">
        <f t="shared" si="48"/>
        <v>90.069846153846086</v>
      </c>
      <c r="N289">
        <f t="shared" si="44"/>
        <v>-0.3233902142055427</v>
      </c>
      <c r="O289">
        <f t="shared" si="45"/>
        <v>0</v>
      </c>
      <c r="P289">
        <f t="shared" si="49"/>
        <v>-52</v>
      </c>
    </row>
    <row r="290" spans="2:16" x14ac:dyDescent="0.25">
      <c r="B290">
        <v>284</v>
      </c>
      <c r="C290">
        <f>COUNTIF(audusd_d!E285:E5011,B290)</f>
        <v>12</v>
      </c>
      <c r="D290">
        <f>COUNTIFS(audusd_d!E285:E5011,Лист1!C290,audusd_d!L285:L5011,"&gt;0")</f>
        <v>5</v>
      </c>
      <c r="E290">
        <f>COUNTIFS(audusd_d!E285:E5011,Лист1!C290,audusd_d!L285:L5011,"&lt;0")</f>
        <v>7</v>
      </c>
      <c r="F290">
        <f t="shared" si="50"/>
        <v>-2</v>
      </c>
      <c r="G290">
        <f t="shared" si="46"/>
        <v>199</v>
      </c>
      <c r="H290" s="7">
        <f t="shared" si="41"/>
        <v>8.8085079232720666E-3</v>
      </c>
      <c r="I290" s="6">
        <f>SUMIF(audusd_d!E285:E5011,B290,audusd_d!L285:L5011)/C290</f>
        <v>3.5650000000000031</v>
      </c>
      <c r="J290" s="6">
        <f t="shared" si="47"/>
        <v>5.2870961538459751</v>
      </c>
      <c r="K290">
        <f t="shared" si="42"/>
        <v>-0.12853911377658142</v>
      </c>
      <c r="L290">
        <f t="shared" si="43"/>
        <v>0</v>
      </c>
      <c r="M290">
        <f t="shared" si="48"/>
        <v>90.069846153846086</v>
      </c>
      <c r="N290">
        <f t="shared" si="44"/>
        <v>-0.3233902142055427</v>
      </c>
      <c r="O290">
        <f t="shared" si="45"/>
        <v>0</v>
      </c>
      <c r="P290">
        <f t="shared" si="49"/>
        <v>-52</v>
      </c>
    </row>
    <row r="291" spans="2:16" x14ac:dyDescent="0.25">
      <c r="B291">
        <v>285</v>
      </c>
      <c r="C291">
        <f>COUNTIF(audusd_d!E286:E5012,B291)</f>
        <v>12</v>
      </c>
      <c r="D291">
        <f>COUNTIFS(audusd_d!E286:E5012,Лист1!C291,audusd_d!L286:L5012,"&gt;0")</f>
        <v>5</v>
      </c>
      <c r="E291">
        <f>COUNTIFS(audusd_d!E286:E5012,Лист1!C291,audusd_d!L286:L5012,"&lt;0")</f>
        <v>7</v>
      </c>
      <c r="F291">
        <f t="shared" si="50"/>
        <v>-2</v>
      </c>
      <c r="G291">
        <f t="shared" si="46"/>
        <v>197</v>
      </c>
      <c r="H291" s="7">
        <f t="shared" si="41"/>
        <v>-2.5468077256417233E-2</v>
      </c>
      <c r="I291" s="6">
        <f>SUMIF(audusd_d!E286:E5012,B291,audusd_d!L286:L5012)/C291</f>
        <v>-2.4024999999999928</v>
      </c>
      <c r="J291" s="6">
        <f t="shared" si="47"/>
        <v>2.8845961538459823</v>
      </c>
      <c r="K291">
        <f t="shared" si="42"/>
        <v>-0.45629646194176587</v>
      </c>
      <c r="L291">
        <f t="shared" si="43"/>
        <v>-4.8049999999999855</v>
      </c>
      <c r="M291">
        <f t="shared" si="48"/>
        <v>85.264846153846094</v>
      </c>
      <c r="N291">
        <f t="shared" si="44"/>
        <v>-0.4277138007469844</v>
      </c>
      <c r="O291">
        <f t="shared" si="45"/>
        <v>-1</v>
      </c>
      <c r="P291">
        <f t="shared" si="49"/>
        <v>-53</v>
      </c>
    </row>
    <row r="292" spans="2:16" x14ac:dyDescent="0.25">
      <c r="B292">
        <v>286</v>
      </c>
      <c r="C292">
        <f>COUNTIF(audusd_d!E287:E5013,B292)</f>
        <v>12</v>
      </c>
      <c r="D292">
        <f>COUNTIFS(audusd_d!E287:E5013,Лист1!C292,audusd_d!L287:L5013,"&gt;0")</f>
        <v>5</v>
      </c>
      <c r="E292">
        <f>COUNTIFS(audusd_d!E287:E5013,Лист1!C292,audusd_d!L287:L5013,"&lt;0")</f>
        <v>7</v>
      </c>
      <c r="F292">
        <f t="shared" si="50"/>
        <v>-2</v>
      </c>
      <c r="G292">
        <f t="shared" si="46"/>
        <v>195</v>
      </c>
      <c r="H292" s="7">
        <f t="shared" si="41"/>
        <v>-5.9744662436106537E-2</v>
      </c>
      <c r="I292" s="6">
        <f>SUMIF(audusd_d!E287:E5013,B292,audusd_d!L287:L5013)/C292</f>
        <v>0.9258333333333203</v>
      </c>
      <c r="J292" s="6">
        <f t="shared" si="47"/>
        <v>3.8104294871793027</v>
      </c>
      <c r="K292">
        <f t="shared" si="42"/>
        <v>-0.3299910808070049</v>
      </c>
      <c r="L292">
        <f t="shared" si="43"/>
        <v>0</v>
      </c>
      <c r="M292">
        <f t="shared" si="48"/>
        <v>85.264846153846094</v>
      </c>
      <c r="N292">
        <f t="shared" si="44"/>
        <v>-0.4277138007469844</v>
      </c>
      <c r="O292">
        <f t="shared" si="45"/>
        <v>0</v>
      </c>
      <c r="P292">
        <f t="shared" si="49"/>
        <v>-53</v>
      </c>
    </row>
    <row r="293" spans="2:16" x14ac:dyDescent="0.25">
      <c r="B293">
        <v>287</v>
      </c>
      <c r="C293">
        <f>COUNTIF(audusd_d!E288:E5014,B293)</f>
        <v>13</v>
      </c>
      <c r="D293">
        <f>COUNTIFS(audusd_d!E288:E5014,Лист1!C293,audusd_d!L288:L5014,"&gt;0")</f>
        <v>8</v>
      </c>
      <c r="E293">
        <f>COUNTIFS(audusd_d!E288:E5014,Лист1!C293,audusd_d!L288:L5014,"&lt;0")</f>
        <v>4</v>
      </c>
      <c r="F293">
        <f t="shared" si="50"/>
        <v>4</v>
      </c>
      <c r="G293">
        <f t="shared" si="46"/>
        <v>199</v>
      </c>
      <c r="H293" s="7">
        <f t="shared" si="41"/>
        <v>8.8085079232720666E-3</v>
      </c>
      <c r="I293" s="6">
        <f>SUMIF(audusd_d!E288:E5014,B293,audusd_d!L288:L5014)/C293</f>
        <v>4.6153846153891625E-3</v>
      </c>
      <c r="J293" s="6">
        <f t="shared" si="47"/>
        <v>3.8150448717946919</v>
      </c>
      <c r="K293">
        <f t="shared" si="42"/>
        <v>-0.32936143409636914</v>
      </c>
      <c r="L293">
        <f t="shared" si="43"/>
        <v>1.846153846155665E-2</v>
      </c>
      <c r="M293">
        <f t="shared" si="48"/>
        <v>85.283307692307645</v>
      </c>
      <c r="N293">
        <f t="shared" si="44"/>
        <v>-0.42731297371152516</v>
      </c>
      <c r="O293">
        <f t="shared" si="45"/>
        <v>1</v>
      </c>
      <c r="P293">
        <f t="shared" si="49"/>
        <v>-52</v>
      </c>
    </row>
    <row r="294" spans="2:16" x14ac:dyDescent="0.25">
      <c r="B294">
        <v>288</v>
      </c>
      <c r="C294">
        <f>COUNTIF(audusd_d!E289:E5015,B294)</f>
        <v>12</v>
      </c>
      <c r="D294">
        <f>COUNTIFS(audusd_d!E289:E5015,Лист1!C294,audusd_d!L289:L5015,"&gt;0")</f>
        <v>5</v>
      </c>
      <c r="E294">
        <f>COUNTIFS(audusd_d!E289:E5015,Лист1!C294,audusd_d!L289:L5015,"&lt;0")</f>
        <v>7</v>
      </c>
      <c r="F294">
        <f t="shared" si="50"/>
        <v>-2</v>
      </c>
      <c r="G294">
        <f t="shared" si="46"/>
        <v>197</v>
      </c>
      <c r="H294" s="7">
        <f t="shared" si="41"/>
        <v>-2.5468077256417233E-2</v>
      </c>
      <c r="I294" s="6">
        <f>SUMIF(audusd_d!E289:E5015,B294,audusd_d!L289:L5015)/C294</f>
        <v>0.89750000000001406</v>
      </c>
      <c r="J294" s="6">
        <f t="shared" si="47"/>
        <v>4.712544871794706</v>
      </c>
      <c r="K294">
        <f t="shared" si="42"/>
        <v>-0.20692138415744779</v>
      </c>
      <c r="L294">
        <f t="shared" si="43"/>
        <v>0</v>
      </c>
      <c r="M294">
        <f t="shared" si="48"/>
        <v>85.283307692307645</v>
      </c>
      <c r="N294">
        <f t="shared" si="44"/>
        <v>-0.42731297371152516</v>
      </c>
      <c r="O294">
        <f t="shared" si="45"/>
        <v>0</v>
      </c>
      <c r="P294">
        <f t="shared" si="49"/>
        <v>-52</v>
      </c>
    </row>
    <row r="295" spans="2:16" x14ac:dyDescent="0.25">
      <c r="B295">
        <v>289</v>
      </c>
      <c r="C295">
        <f>COUNTIF(audusd_d!E290:E5016,B295)</f>
        <v>12</v>
      </c>
      <c r="D295">
        <f>COUNTIFS(audusd_d!E290:E5016,Лист1!C295,audusd_d!L290:L5016,"&gt;0")</f>
        <v>5</v>
      </c>
      <c r="E295">
        <f>COUNTIFS(audusd_d!E290:E5016,Лист1!C295,audusd_d!L290:L5016,"&lt;0")</f>
        <v>7</v>
      </c>
      <c r="F295">
        <f t="shared" si="50"/>
        <v>-2</v>
      </c>
      <c r="G295">
        <f t="shared" si="46"/>
        <v>195</v>
      </c>
      <c r="H295" s="7">
        <f t="shared" si="41"/>
        <v>-5.9744662436106537E-2</v>
      </c>
      <c r="I295" s="6">
        <f>SUMIF(audusd_d!E290:E5016,B295,audusd_d!L290:L5016)/C295</f>
        <v>-6.5833333333320684E-2</v>
      </c>
      <c r="J295" s="6">
        <f t="shared" si="47"/>
        <v>4.6467115384613855</v>
      </c>
      <c r="K295">
        <f t="shared" si="42"/>
        <v>-0.21590259487719965</v>
      </c>
      <c r="L295">
        <f t="shared" si="43"/>
        <v>-0.13166666666664137</v>
      </c>
      <c r="M295">
        <f t="shared" si="48"/>
        <v>85.151641025640998</v>
      </c>
      <c r="N295">
        <f t="shared" si="44"/>
        <v>-0.43017164986024964</v>
      </c>
      <c r="O295">
        <f t="shared" si="45"/>
        <v>-1</v>
      </c>
      <c r="P295">
        <f t="shared" si="49"/>
        <v>-53</v>
      </c>
    </row>
    <row r="296" spans="2:16" x14ac:dyDescent="0.25">
      <c r="B296">
        <v>290</v>
      </c>
      <c r="C296">
        <f>COUNTIF(audusd_d!E291:E5017,B296)</f>
        <v>12</v>
      </c>
      <c r="D296">
        <f>COUNTIFS(audusd_d!E291:E5017,Лист1!C296,audusd_d!L291:L5017,"&gt;0")</f>
        <v>5</v>
      </c>
      <c r="E296">
        <f>COUNTIFS(audusd_d!E291:E5017,Лист1!C296,audusd_d!L291:L5017,"&lt;0")</f>
        <v>7</v>
      </c>
      <c r="F296">
        <f t="shared" si="50"/>
        <v>-2</v>
      </c>
      <c r="G296">
        <f t="shared" si="46"/>
        <v>193</v>
      </c>
      <c r="H296" s="7">
        <f t="shared" si="41"/>
        <v>-9.4021247615795833E-2</v>
      </c>
      <c r="I296" s="6">
        <f>SUMIF(audusd_d!E291:E5017,B296,audusd_d!L291:L5017)/C296</f>
        <v>2.5750000000000028</v>
      </c>
      <c r="J296" s="6">
        <f t="shared" si="47"/>
        <v>7.2217115384613884</v>
      </c>
      <c r="K296">
        <f t="shared" si="42"/>
        <v>0.13538779909797349</v>
      </c>
      <c r="L296">
        <f t="shared" si="43"/>
        <v>0</v>
      </c>
      <c r="M296">
        <f t="shared" si="48"/>
        <v>85.151641025640998</v>
      </c>
      <c r="N296">
        <f t="shared" si="44"/>
        <v>-0.43017164986024964</v>
      </c>
      <c r="O296">
        <f t="shared" si="45"/>
        <v>0</v>
      </c>
      <c r="P296">
        <f t="shared" si="49"/>
        <v>-53</v>
      </c>
    </row>
    <row r="297" spans="2:16" x14ac:dyDescent="0.25">
      <c r="B297">
        <v>291</v>
      </c>
      <c r="C297">
        <f>COUNTIF(audusd_d!E292:E5018,B297)</f>
        <v>12</v>
      </c>
      <c r="D297">
        <f>COUNTIFS(audusd_d!E292:E5018,Лист1!C297,audusd_d!L292:L5018,"&gt;0")</f>
        <v>5</v>
      </c>
      <c r="E297">
        <f>COUNTIFS(audusd_d!E292:E5018,Лист1!C297,audusd_d!L292:L5018,"&lt;0")</f>
        <v>7</v>
      </c>
      <c r="F297">
        <f t="shared" si="50"/>
        <v>-2</v>
      </c>
      <c r="G297">
        <f t="shared" si="46"/>
        <v>191</v>
      </c>
      <c r="H297" s="7">
        <f t="shared" si="41"/>
        <v>-0.12829783279548512</v>
      </c>
      <c r="I297" s="6">
        <f>SUMIF(audusd_d!E292:E5018,B297,audusd_d!L292:L5018)/C297</f>
        <v>-1.2300000000000091</v>
      </c>
      <c r="J297" s="6">
        <f t="shared" si="47"/>
        <v>5.991711538461379</v>
      </c>
      <c r="K297">
        <f t="shared" si="42"/>
        <v>-3.2413049286285051E-2</v>
      </c>
      <c r="L297">
        <f t="shared" si="43"/>
        <v>-2.4600000000000182</v>
      </c>
      <c r="M297">
        <f t="shared" si="48"/>
        <v>82.691641025640976</v>
      </c>
      <c r="N297">
        <f t="shared" si="44"/>
        <v>-0.48358185233516104</v>
      </c>
      <c r="O297">
        <f t="shared" si="45"/>
        <v>-1</v>
      </c>
      <c r="P297">
        <f t="shared" si="49"/>
        <v>-54</v>
      </c>
    </row>
    <row r="298" spans="2:16" x14ac:dyDescent="0.25">
      <c r="B298">
        <v>292</v>
      </c>
      <c r="C298">
        <f>COUNTIF(audusd_d!E293:E5019,B298)</f>
        <v>12</v>
      </c>
      <c r="D298">
        <f>COUNTIFS(audusd_d!E293:E5019,Лист1!C298,audusd_d!L293:L5019,"&gt;0")</f>
        <v>5</v>
      </c>
      <c r="E298">
        <f>COUNTIFS(audusd_d!E293:E5019,Лист1!C298,audusd_d!L293:L5019,"&lt;0")</f>
        <v>7</v>
      </c>
      <c r="F298">
        <f t="shared" si="50"/>
        <v>-2</v>
      </c>
      <c r="G298">
        <f t="shared" si="46"/>
        <v>189</v>
      </c>
      <c r="H298" s="7">
        <f t="shared" si="41"/>
        <v>-0.16257441797517444</v>
      </c>
      <c r="I298" s="6">
        <f>SUMIF(audusd_d!E293:E5019,B298,audusd_d!L293:L5019)/C298</f>
        <v>0.74166666666669601</v>
      </c>
      <c r="J298" s="6">
        <f t="shared" si="47"/>
        <v>6.7333782051280746</v>
      </c>
      <c r="K298">
        <f t="shared" si="42"/>
        <v>6.8767679075500035E-2</v>
      </c>
      <c r="L298">
        <f t="shared" si="43"/>
        <v>0</v>
      </c>
      <c r="M298">
        <f t="shared" si="48"/>
        <v>82.691641025640976</v>
      </c>
      <c r="N298">
        <f t="shared" si="44"/>
        <v>-0.48358185233516104</v>
      </c>
      <c r="O298">
        <f t="shared" si="45"/>
        <v>0</v>
      </c>
      <c r="P298">
        <f t="shared" si="49"/>
        <v>-54</v>
      </c>
    </row>
    <row r="299" spans="2:16" x14ac:dyDescent="0.25">
      <c r="B299">
        <v>293</v>
      </c>
      <c r="C299">
        <f>COUNTIF(audusd_d!E294:E5020,B299)</f>
        <v>12</v>
      </c>
      <c r="D299">
        <f>COUNTIFS(audusd_d!E294:E5020,Лист1!C299,audusd_d!L294:L5020,"&gt;0")</f>
        <v>5</v>
      </c>
      <c r="E299">
        <f>COUNTIFS(audusd_d!E294:E5020,Лист1!C299,audusd_d!L294:L5020,"&lt;0")</f>
        <v>7</v>
      </c>
      <c r="F299">
        <f t="shared" si="50"/>
        <v>-2</v>
      </c>
      <c r="G299">
        <f t="shared" si="46"/>
        <v>187</v>
      </c>
      <c r="H299" s="7">
        <f t="shared" si="41"/>
        <v>-0.19685100315486373</v>
      </c>
      <c r="I299" s="6">
        <f>SUMIF(audusd_d!E294:E5020,B299,audusd_d!L294:L5020)/C299</f>
        <v>-1.5849999999999753</v>
      </c>
      <c r="J299" s="6">
        <f t="shared" si="47"/>
        <v>5.1483782051280995</v>
      </c>
      <c r="K299">
        <f t="shared" si="42"/>
        <v>-0.14746349546843784</v>
      </c>
      <c r="L299">
        <f t="shared" si="43"/>
        <v>-3.1699999999999506</v>
      </c>
      <c r="M299">
        <f t="shared" si="48"/>
        <v>79.521641025641031</v>
      </c>
      <c r="N299">
        <f t="shared" si="44"/>
        <v>-0.55240719454876452</v>
      </c>
      <c r="O299">
        <f t="shared" si="45"/>
        <v>-1</v>
      </c>
      <c r="P299">
        <f t="shared" si="49"/>
        <v>-55</v>
      </c>
    </row>
    <row r="300" spans="2:16" x14ac:dyDescent="0.25">
      <c r="B300">
        <v>294</v>
      </c>
      <c r="C300">
        <f>COUNTIF(audusd_d!E295:E5021,B300)</f>
        <v>13</v>
      </c>
      <c r="D300">
        <f>COUNTIFS(audusd_d!E295:E5021,Лист1!C300,audusd_d!L295:L5021,"&gt;0")</f>
        <v>8</v>
      </c>
      <c r="E300">
        <f>COUNTIFS(audusd_d!E295:E5021,Лист1!C300,audusd_d!L295:L5021,"&lt;0")</f>
        <v>4</v>
      </c>
      <c r="F300">
        <f t="shared" si="50"/>
        <v>4</v>
      </c>
      <c r="G300">
        <f t="shared" si="46"/>
        <v>191</v>
      </c>
      <c r="H300" s="7">
        <f t="shared" si="41"/>
        <v>-0.12829783279548512</v>
      </c>
      <c r="I300" s="6">
        <f>SUMIF(audusd_d!E295:E5021,B300,audusd_d!L295:L5021)/C300</f>
        <v>-1.2523076923077061</v>
      </c>
      <c r="J300" s="6">
        <f t="shared" si="47"/>
        <v>3.8960705128203932</v>
      </c>
      <c r="K300">
        <f t="shared" si="42"/>
        <v>-0.31830763628743342</v>
      </c>
      <c r="L300">
        <f t="shared" si="43"/>
        <v>0</v>
      </c>
      <c r="M300">
        <f t="shared" si="48"/>
        <v>79.521641025641031</v>
      </c>
      <c r="N300">
        <f t="shared" si="44"/>
        <v>-0.55240719454876452</v>
      </c>
      <c r="O300">
        <f t="shared" si="45"/>
        <v>0</v>
      </c>
      <c r="P300">
        <f t="shared" si="49"/>
        <v>-55</v>
      </c>
    </row>
    <row r="301" spans="2:16" x14ac:dyDescent="0.25">
      <c r="B301">
        <v>295</v>
      </c>
      <c r="C301">
        <f>COUNTIF(audusd_d!E296:E5022,B301)</f>
        <v>12</v>
      </c>
      <c r="D301">
        <f>COUNTIFS(audusd_d!E296:E5022,Лист1!C301,audusd_d!L296:L5022,"&gt;0")</f>
        <v>5</v>
      </c>
      <c r="E301">
        <f>COUNTIFS(audusd_d!E296:E5022,Лист1!C301,audusd_d!L296:L5022,"&lt;0")</f>
        <v>7</v>
      </c>
      <c r="F301">
        <f t="shared" si="50"/>
        <v>-2</v>
      </c>
      <c r="G301">
        <f t="shared" si="46"/>
        <v>189</v>
      </c>
      <c r="H301" s="7">
        <f t="shared" si="41"/>
        <v>-0.16257441797517444</v>
      </c>
      <c r="I301" s="6">
        <f>SUMIF(audusd_d!E296:E5022,B301,audusd_d!L296:L5022)/C301</f>
        <v>0.61666666666670034</v>
      </c>
      <c r="J301" s="6">
        <f t="shared" si="47"/>
        <v>4.5127371794870932</v>
      </c>
      <c r="K301">
        <f t="shared" si="42"/>
        <v>-0.23417983967201533</v>
      </c>
      <c r="L301">
        <f t="shared" si="43"/>
        <v>0</v>
      </c>
      <c r="M301">
        <f t="shared" si="48"/>
        <v>79.521641025641031</v>
      </c>
      <c r="N301">
        <f t="shared" si="44"/>
        <v>-0.55240719454876452</v>
      </c>
      <c r="O301">
        <f t="shared" si="45"/>
        <v>0</v>
      </c>
      <c r="P301">
        <f t="shared" si="49"/>
        <v>-55</v>
      </c>
    </row>
    <row r="302" spans="2:16" x14ac:dyDescent="0.25">
      <c r="B302">
        <v>296</v>
      </c>
      <c r="C302">
        <f>COUNTIF(audusd_d!E297:E5023,B302)</f>
        <v>12</v>
      </c>
      <c r="D302">
        <f>COUNTIFS(audusd_d!E297:E5023,Лист1!C302,audusd_d!L297:L5023,"&gt;0")</f>
        <v>5</v>
      </c>
      <c r="E302">
        <f>COUNTIFS(audusd_d!E297:E5023,Лист1!C302,audusd_d!L297:L5023,"&lt;0")</f>
        <v>7</v>
      </c>
      <c r="F302">
        <f t="shared" si="50"/>
        <v>-2</v>
      </c>
      <c r="G302">
        <f t="shared" si="46"/>
        <v>187</v>
      </c>
      <c r="H302" s="7">
        <f t="shared" si="41"/>
        <v>-0.19685100315486373</v>
      </c>
      <c r="I302" s="6">
        <f>SUMIF(audusd_d!E297:E5023,B302,audusd_d!L297:L5023)/C302</f>
        <v>0.18166666666666323</v>
      </c>
      <c r="J302" s="6">
        <f t="shared" si="47"/>
        <v>4.6944038461537563</v>
      </c>
      <c r="K302">
        <f t="shared" si="42"/>
        <v>-0.20939624553396155</v>
      </c>
      <c r="L302">
        <f t="shared" si="43"/>
        <v>0</v>
      </c>
      <c r="M302">
        <f t="shared" si="48"/>
        <v>79.521641025641031</v>
      </c>
      <c r="N302">
        <f t="shared" si="44"/>
        <v>-0.55240719454876452</v>
      </c>
      <c r="O302">
        <f t="shared" si="45"/>
        <v>0</v>
      </c>
      <c r="P302">
        <f t="shared" si="49"/>
        <v>-55</v>
      </c>
    </row>
    <row r="303" spans="2:16" x14ac:dyDescent="0.25">
      <c r="B303">
        <v>297</v>
      </c>
      <c r="C303">
        <f>COUNTIF(audusd_d!E298:E5024,B303)</f>
        <v>12</v>
      </c>
      <c r="D303">
        <f>COUNTIFS(audusd_d!E298:E5024,Лист1!C303,audusd_d!L298:L5024,"&gt;0")</f>
        <v>5</v>
      </c>
      <c r="E303">
        <f>COUNTIFS(audusd_d!E298:E5024,Лист1!C303,audusd_d!L298:L5024,"&lt;0")</f>
        <v>7</v>
      </c>
      <c r="F303">
        <f t="shared" si="50"/>
        <v>-2</v>
      </c>
      <c r="G303">
        <f t="shared" si="46"/>
        <v>185</v>
      </c>
      <c r="H303" s="7">
        <f t="shared" si="41"/>
        <v>-0.23112758833455305</v>
      </c>
      <c r="I303" s="6">
        <f>SUMIF(audusd_d!E298:E5024,B303,audusd_d!L298:L5024)/C303</f>
        <v>0.72916666666665131</v>
      </c>
      <c r="J303" s="6">
        <f t="shared" si="47"/>
        <v>5.4235705128204073</v>
      </c>
      <c r="K303">
        <f t="shared" si="42"/>
        <v>-0.10992081034681932</v>
      </c>
      <c r="L303">
        <f t="shared" si="43"/>
        <v>0</v>
      </c>
      <c r="M303">
        <f t="shared" si="48"/>
        <v>79.521641025641031</v>
      </c>
      <c r="N303">
        <f t="shared" si="44"/>
        <v>-0.55240719454876452</v>
      </c>
      <c r="O303">
        <f t="shared" si="45"/>
        <v>0</v>
      </c>
      <c r="P303">
        <f t="shared" si="49"/>
        <v>-55</v>
      </c>
    </row>
    <row r="304" spans="2:16" x14ac:dyDescent="0.25">
      <c r="B304">
        <v>298</v>
      </c>
      <c r="C304">
        <f>COUNTIF(audusd_d!E299:E5025,B304)</f>
        <v>11</v>
      </c>
      <c r="D304">
        <f>COUNTIFS(audusd_d!E299:E5025,Лист1!C304,audusd_d!L299:L5025,"&gt;0")</f>
        <v>7</v>
      </c>
      <c r="E304">
        <f>COUNTIFS(audusd_d!E299:E5025,Лист1!C304,audusd_d!L299:L5025,"&lt;0")</f>
        <v>5</v>
      </c>
      <c r="F304">
        <f t="shared" si="50"/>
        <v>2</v>
      </c>
      <c r="G304">
        <f t="shared" si="46"/>
        <v>187</v>
      </c>
      <c r="H304" s="7">
        <f t="shared" si="41"/>
        <v>-0.19685100315486373</v>
      </c>
      <c r="I304" s="6">
        <f>SUMIF(audusd_d!E299:E5025,B304,audusd_d!L299:L5025)/C304</f>
        <v>2.348181818181831</v>
      </c>
      <c r="J304" s="6">
        <f t="shared" si="47"/>
        <v>7.7717523310022383</v>
      </c>
      <c r="K304">
        <f t="shared" si="42"/>
        <v>0.21042626384130997</v>
      </c>
      <c r="L304">
        <f t="shared" si="43"/>
        <v>4.6963636363636621</v>
      </c>
      <c r="M304">
        <f t="shared" si="48"/>
        <v>84.218004662004688</v>
      </c>
      <c r="N304">
        <f t="shared" si="44"/>
        <v>-0.4504422625512069</v>
      </c>
      <c r="O304">
        <f t="shared" si="45"/>
        <v>1</v>
      </c>
      <c r="P304">
        <f t="shared" si="49"/>
        <v>-54</v>
      </c>
    </row>
    <row r="305" spans="2:16" x14ac:dyDescent="0.25">
      <c r="B305">
        <v>299</v>
      </c>
      <c r="C305">
        <f>COUNTIF(audusd_d!E300:E5026,B305)</f>
        <v>12</v>
      </c>
      <c r="D305">
        <f>COUNTIFS(audusd_d!E300:E5026,Лист1!C305,audusd_d!L300:L5026,"&gt;0")</f>
        <v>5</v>
      </c>
      <c r="E305">
        <f>COUNTIFS(audusd_d!E300:E5026,Лист1!C305,audusd_d!L300:L5026,"&lt;0")</f>
        <v>7</v>
      </c>
      <c r="F305">
        <f t="shared" si="50"/>
        <v>-2</v>
      </c>
      <c r="G305">
        <f t="shared" si="46"/>
        <v>185</v>
      </c>
      <c r="H305" s="7">
        <f t="shared" si="41"/>
        <v>-0.23112758833455305</v>
      </c>
      <c r="I305" s="6">
        <f>SUMIF(audusd_d!E300:E5026,B305,audusd_d!L300:L5026)/C305</f>
        <v>2.8241666666666645</v>
      </c>
      <c r="J305" s="6">
        <f t="shared" si="47"/>
        <v>10.595918997668903</v>
      </c>
      <c r="K305">
        <f t="shared" si="42"/>
        <v>0.59570883509757533</v>
      </c>
      <c r="L305">
        <f t="shared" si="43"/>
        <v>0</v>
      </c>
      <c r="M305">
        <f t="shared" si="48"/>
        <v>84.218004662004688</v>
      </c>
      <c r="N305">
        <f t="shared" si="44"/>
        <v>-0.4504422625512069</v>
      </c>
      <c r="O305">
        <f t="shared" si="45"/>
        <v>0</v>
      </c>
      <c r="P305">
        <f t="shared" si="49"/>
        <v>-54</v>
      </c>
    </row>
    <row r="306" spans="2:16" x14ac:dyDescent="0.25">
      <c r="B306">
        <v>300</v>
      </c>
      <c r="C306">
        <f>COUNTIF(audusd_d!E301:E5027,B306)</f>
        <v>25</v>
      </c>
      <c r="D306">
        <f>COUNTIFS(audusd_d!E301:E5027,Лист1!C306,audusd_d!L301:L5027,"&gt;0")</f>
        <v>4</v>
      </c>
      <c r="E306">
        <f>COUNTIFS(audusd_d!E301:E5027,Лист1!C306,audusd_d!L301:L5027,"&lt;0")</f>
        <v>8</v>
      </c>
      <c r="F306">
        <f t="shared" si="50"/>
        <v>-4</v>
      </c>
      <c r="G306">
        <f t="shared" si="46"/>
        <v>181</v>
      </c>
      <c r="H306" s="7">
        <f t="shared" si="41"/>
        <v>-0.29968075869393163</v>
      </c>
      <c r="I306" s="6">
        <f>SUMIF(audusd_d!E301:E5027,B306,audusd_d!L301:L5027)/C306</f>
        <v>-0.73400000000001253</v>
      </c>
      <c r="J306" s="6">
        <f t="shared" si="47"/>
        <v>9.8619189976688908</v>
      </c>
      <c r="K306">
        <f t="shared" si="42"/>
        <v>0.49557401988290295</v>
      </c>
      <c r="L306">
        <f t="shared" si="43"/>
        <v>-2.9360000000000501</v>
      </c>
      <c r="M306">
        <f t="shared" si="48"/>
        <v>81.282004662004638</v>
      </c>
      <c r="N306">
        <f t="shared" si="44"/>
        <v>-0.51418712209036999</v>
      </c>
      <c r="O306">
        <f t="shared" si="45"/>
        <v>-1</v>
      </c>
      <c r="P306">
        <f t="shared" si="49"/>
        <v>-55</v>
      </c>
    </row>
    <row r="307" spans="2:16" x14ac:dyDescent="0.25">
      <c r="B307">
        <v>301</v>
      </c>
      <c r="C307">
        <f>COUNTIF(audusd_d!E302:E5028,B307)</f>
        <v>12</v>
      </c>
      <c r="D307">
        <f>COUNTIFS(audusd_d!E302:E5028,Лист1!C307,audusd_d!L302:L5028,"&gt;0")</f>
        <v>5</v>
      </c>
      <c r="E307">
        <f>COUNTIFS(audusd_d!E302:E5028,Лист1!C307,audusd_d!L302:L5028,"&lt;0")</f>
        <v>7</v>
      </c>
      <c r="F307">
        <f t="shared" si="50"/>
        <v>-2</v>
      </c>
      <c r="G307">
        <f t="shared" si="46"/>
        <v>179</v>
      </c>
      <c r="H307" s="7">
        <f t="shared" si="41"/>
        <v>-0.33395734387362092</v>
      </c>
      <c r="I307" s="6">
        <f>SUMIF(audusd_d!E302:E5028,B307,audusd_d!L302:L5028)/C307</f>
        <v>-1.8616666666666599</v>
      </c>
      <c r="J307" s="6">
        <f t="shared" si="47"/>
        <v>8.0002523310022315</v>
      </c>
      <c r="K307">
        <f t="shared" si="42"/>
        <v>0.24159902307366904</v>
      </c>
      <c r="L307">
        <f t="shared" si="43"/>
        <v>-3.7233333333333198</v>
      </c>
      <c r="M307">
        <f t="shared" si="48"/>
        <v>77.558671328671323</v>
      </c>
      <c r="N307">
        <f t="shared" si="44"/>
        <v>-0.59502614128342579</v>
      </c>
      <c r="O307">
        <f t="shared" si="45"/>
        <v>-1</v>
      </c>
      <c r="P307">
        <f t="shared" si="49"/>
        <v>-56</v>
      </c>
    </row>
    <row r="308" spans="2:16" x14ac:dyDescent="0.25">
      <c r="B308">
        <v>302</v>
      </c>
      <c r="C308">
        <f>COUNTIF(audusd_d!E303:E5029,B308)</f>
        <v>12</v>
      </c>
      <c r="D308">
        <f>COUNTIFS(audusd_d!E303:E5029,Лист1!C308,audusd_d!L303:L5029,"&gt;0")</f>
        <v>5</v>
      </c>
      <c r="E308">
        <f>COUNTIFS(audusd_d!E303:E5029,Лист1!C308,audusd_d!L303:L5029,"&lt;0")</f>
        <v>7</v>
      </c>
      <c r="F308">
        <f t="shared" si="50"/>
        <v>-2</v>
      </c>
      <c r="G308">
        <f t="shared" si="46"/>
        <v>177</v>
      </c>
      <c r="H308" s="7">
        <f t="shared" si="41"/>
        <v>-0.36823392905331026</v>
      </c>
      <c r="I308" s="6">
        <f>SUMIF(audusd_d!E303:E5029,B308,audusd_d!L303:L5029)/C308</f>
        <v>2.0416666666666541</v>
      </c>
      <c r="J308" s="6">
        <f t="shared" si="47"/>
        <v>10.041918997668885</v>
      </c>
      <c r="K308">
        <f t="shared" si="42"/>
        <v>0.52013024159767152</v>
      </c>
      <c r="L308">
        <f t="shared" si="43"/>
        <v>0</v>
      </c>
      <c r="M308">
        <f t="shared" si="48"/>
        <v>77.558671328671323</v>
      </c>
      <c r="N308">
        <f t="shared" si="44"/>
        <v>-0.59502614128342579</v>
      </c>
      <c r="O308">
        <f t="shared" si="45"/>
        <v>0</v>
      </c>
      <c r="P308">
        <f t="shared" si="49"/>
        <v>-56</v>
      </c>
    </row>
    <row r="309" spans="2:16" x14ac:dyDescent="0.25">
      <c r="B309">
        <v>303</v>
      </c>
      <c r="C309">
        <f>COUNTIF(audusd_d!E304:E5030,B309)</f>
        <v>12</v>
      </c>
      <c r="D309">
        <f>COUNTIFS(audusd_d!E304:E5030,Лист1!C309,audusd_d!L304:L5030,"&gt;0")</f>
        <v>5</v>
      </c>
      <c r="E309">
        <f>COUNTIFS(audusd_d!E304:E5030,Лист1!C309,audusd_d!L304:L5030,"&lt;0")</f>
        <v>7</v>
      </c>
      <c r="F309">
        <f t="shared" si="50"/>
        <v>-2</v>
      </c>
      <c r="G309">
        <f t="shared" si="46"/>
        <v>175</v>
      </c>
      <c r="H309" s="7">
        <f t="shared" si="41"/>
        <v>-0.40251051423299955</v>
      </c>
      <c r="I309" s="6">
        <f>SUMIF(audusd_d!E304:E5030,B309,audusd_d!L304:L5030)/C309</f>
        <v>0.50916666666665311</v>
      </c>
      <c r="J309" s="6">
        <f t="shared" si="47"/>
        <v>10.551085664335538</v>
      </c>
      <c r="K309">
        <f t="shared" si="42"/>
        <v>0.58959251691120707</v>
      </c>
      <c r="L309">
        <f t="shared" si="43"/>
        <v>0</v>
      </c>
      <c r="M309">
        <f t="shared" si="48"/>
        <v>77.558671328671323</v>
      </c>
      <c r="N309">
        <f t="shared" si="44"/>
        <v>-0.59502614128342579</v>
      </c>
      <c r="O309">
        <f t="shared" si="45"/>
        <v>0</v>
      </c>
      <c r="P309">
        <f t="shared" si="49"/>
        <v>-56</v>
      </c>
    </row>
    <row r="310" spans="2:16" x14ac:dyDescent="0.25">
      <c r="B310">
        <v>304</v>
      </c>
      <c r="C310">
        <f>COUNTIF(audusd_d!E305:E5031,B310)</f>
        <v>12</v>
      </c>
      <c r="D310">
        <f>COUNTIFS(audusd_d!E305:E5031,Лист1!C310,audusd_d!L305:L5031,"&gt;0")</f>
        <v>5</v>
      </c>
      <c r="E310">
        <f>COUNTIFS(audusd_d!E305:E5031,Лист1!C310,audusd_d!L305:L5031,"&lt;0")</f>
        <v>7</v>
      </c>
      <c r="F310">
        <f t="shared" si="50"/>
        <v>-2</v>
      </c>
      <c r="G310">
        <f t="shared" si="46"/>
        <v>173</v>
      </c>
      <c r="H310" s="7">
        <f t="shared" si="41"/>
        <v>-0.43678709941268884</v>
      </c>
      <c r="I310" s="6">
        <f>SUMIF(audusd_d!E305:E5031,B310,audusd_d!L305:L5031)/C310</f>
        <v>4.3408333333333031</v>
      </c>
      <c r="J310" s="6">
        <f t="shared" si="47"/>
        <v>14.891918997668842</v>
      </c>
      <c r="K310">
        <f t="shared" si="42"/>
        <v>1.1817839933567289</v>
      </c>
      <c r="L310">
        <f t="shared" si="43"/>
        <v>0</v>
      </c>
      <c r="M310">
        <f t="shared" si="48"/>
        <v>77.558671328671323</v>
      </c>
      <c r="N310">
        <f t="shared" si="44"/>
        <v>-0.59502614128342579</v>
      </c>
      <c r="O310">
        <f t="shared" si="45"/>
        <v>0</v>
      </c>
      <c r="P310">
        <f t="shared" si="49"/>
        <v>-56</v>
      </c>
    </row>
    <row r="311" spans="2:16" x14ac:dyDescent="0.25">
      <c r="B311">
        <v>305</v>
      </c>
      <c r="C311">
        <f>COUNTIF(audusd_d!E306:E5032,B311)</f>
        <v>12</v>
      </c>
      <c r="D311">
        <f>COUNTIFS(audusd_d!E306:E5032,Лист1!C311,audusd_d!L306:L5032,"&gt;0")</f>
        <v>5</v>
      </c>
      <c r="E311">
        <f>COUNTIFS(audusd_d!E306:E5032,Лист1!C311,audusd_d!L306:L5032,"&lt;0")</f>
        <v>7</v>
      </c>
      <c r="F311">
        <f t="shared" si="50"/>
        <v>-2</v>
      </c>
      <c r="G311">
        <f t="shared" si="46"/>
        <v>171</v>
      </c>
      <c r="H311" s="7">
        <f t="shared" si="41"/>
        <v>-0.47106368459237813</v>
      </c>
      <c r="I311" s="6">
        <f>SUMIF(audusd_d!E306:E5032,B311,audusd_d!L306:L5032)/C311</f>
        <v>-2.3266666666666995</v>
      </c>
      <c r="J311" s="6">
        <f t="shared" si="47"/>
        <v>12.565252331002142</v>
      </c>
      <c r="K311">
        <f t="shared" si="42"/>
        <v>0.86437209045100194</v>
      </c>
      <c r="L311">
        <f t="shared" si="43"/>
        <v>-4.653333333333399</v>
      </c>
      <c r="M311">
        <f t="shared" si="48"/>
        <v>72.905337995337931</v>
      </c>
      <c r="N311">
        <f t="shared" si="44"/>
        <v>-0.69605682238773015</v>
      </c>
      <c r="O311">
        <f t="shared" si="45"/>
        <v>-1</v>
      </c>
      <c r="P311">
        <f t="shared" si="49"/>
        <v>-57</v>
      </c>
    </row>
    <row r="312" spans="2:16" x14ac:dyDescent="0.25">
      <c r="B312">
        <v>306</v>
      </c>
      <c r="C312">
        <f>COUNTIF(audusd_d!E307:E5033,B312)</f>
        <v>12</v>
      </c>
      <c r="D312">
        <f>COUNTIFS(audusd_d!E307:E5033,Лист1!C312,audusd_d!L307:L5033,"&gt;0")</f>
        <v>5</v>
      </c>
      <c r="E312">
        <f>COUNTIFS(audusd_d!E307:E5033,Лист1!C312,audusd_d!L307:L5033,"&lt;0")</f>
        <v>7</v>
      </c>
      <c r="F312">
        <f t="shared" si="50"/>
        <v>-2</v>
      </c>
      <c r="G312">
        <f t="shared" si="46"/>
        <v>169</v>
      </c>
      <c r="H312" s="7">
        <f t="shared" si="41"/>
        <v>-0.50534026977206747</v>
      </c>
      <c r="I312" s="6">
        <f>SUMIF(audusd_d!E307:E5033,B312,audusd_d!L307:L5033)/C312</f>
        <v>0.88749999999999529</v>
      </c>
      <c r="J312" s="6">
        <f t="shared" si="47"/>
        <v>13.452752331002138</v>
      </c>
      <c r="K312">
        <f t="shared" si="42"/>
        <v>0.98544790585021147</v>
      </c>
      <c r="L312">
        <f t="shared" si="43"/>
        <v>0</v>
      </c>
      <c r="M312">
        <f t="shared" si="48"/>
        <v>72.905337995337931</v>
      </c>
      <c r="N312">
        <f t="shared" si="44"/>
        <v>-0.69605682238773015</v>
      </c>
      <c r="O312">
        <f t="shared" si="45"/>
        <v>0</v>
      </c>
      <c r="P312">
        <f t="shared" si="49"/>
        <v>-57</v>
      </c>
    </row>
    <row r="313" spans="2:16" x14ac:dyDescent="0.25">
      <c r="B313">
        <v>307</v>
      </c>
      <c r="C313">
        <f>COUNTIF(audusd_d!E308:E5034,B313)</f>
        <v>13</v>
      </c>
      <c r="D313">
        <f>COUNTIFS(audusd_d!E308:E5034,Лист1!C313,audusd_d!L308:L5034,"&gt;0")</f>
        <v>8</v>
      </c>
      <c r="E313">
        <f>COUNTIFS(audusd_d!E308:E5034,Лист1!C313,audusd_d!L308:L5034,"&lt;0")</f>
        <v>4</v>
      </c>
      <c r="F313">
        <f t="shared" si="50"/>
        <v>4</v>
      </c>
      <c r="G313">
        <f t="shared" si="46"/>
        <v>173</v>
      </c>
      <c r="H313" s="7">
        <f t="shared" si="41"/>
        <v>-0.43678709941268884</v>
      </c>
      <c r="I313" s="6">
        <f>SUMIF(audusd_d!E308:E5034,B313,audusd_d!L308:L5034)/C313</f>
        <v>0.83076923076922471</v>
      </c>
      <c r="J313" s="6">
        <f t="shared" si="47"/>
        <v>14.283521561771362</v>
      </c>
      <c r="K313">
        <f t="shared" si="42"/>
        <v>1.0987843137645306</v>
      </c>
      <c r="L313">
        <f t="shared" si="43"/>
        <v>3.3230769230768988</v>
      </c>
      <c r="M313">
        <f t="shared" si="48"/>
        <v>76.228414918414828</v>
      </c>
      <c r="N313">
        <f t="shared" si="44"/>
        <v>-0.62390795600511184</v>
      </c>
      <c r="O313">
        <f t="shared" si="45"/>
        <v>1</v>
      </c>
      <c r="P313">
        <f t="shared" si="49"/>
        <v>-56</v>
      </c>
    </row>
    <row r="314" spans="2:16" x14ac:dyDescent="0.25">
      <c r="B314">
        <v>308</v>
      </c>
      <c r="C314">
        <f>COUNTIF(audusd_d!E309:E5035,B314)</f>
        <v>12</v>
      </c>
      <c r="D314">
        <f>COUNTIFS(audusd_d!E309:E5035,Лист1!C314,audusd_d!L309:L5035,"&gt;0")</f>
        <v>5</v>
      </c>
      <c r="E314">
        <f>COUNTIFS(audusd_d!E309:E5035,Лист1!C314,audusd_d!L309:L5035,"&lt;0")</f>
        <v>7</v>
      </c>
      <c r="F314">
        <f t="shared" si="50"/>
        <v>-2</v>
      </c>
      <c r="G314">
        <f t="shared" si="46"/>
        <v>171</v>
      </c>
      <c r="H314" s="7">
        <f t="shared" si="41"/>
        <v>-0.47106368459237813</v>
      </c>
      <c r="I314" s="6">
        <f>SUMIF(audusd_d!E309:E5035,B314,audusd_d!L309:L5035)/C314</f>
        <v>-1.2724999999999911</v>
      </c>
      <c r="J314" s="6">
        <f t="shared" si="47"/>
        <v>13.011021561771372</v>
      </c>
      <c r="K314">
        <f t="shared" si="42"/>
        <v>0.92518546858650974</v>
      </c>
      <c r="L314">
        <f t="shared" si="43"/>
        <v>-2.5449999999999822</v>
      </c>
      <c r="M314">
        <f t="shared" si="48"/>
        <v>73.68341491841484</v>
      </c>
      <c r="N314">
        <f t="shared" si="44"/>
        <v>-0.67916363295578164</v>
      </c>
      <c r="O314">
        <f t="shared" si="45"/>
        <v>-1</v>
      </c>
      <c r="P314">
        <f t="shared" si="49"/>
        <v>-57</v>
      </c>
    </row>
    <row r="315" spans="2:16" x14ac:dyDescent="0.25">
      <c r="B315">
        <v>309</v>
      </c>
      <c r="C315">
        <f>COUNTIF(audusd_d!E310:E5036,B315)</f>
        <v>12</v>
      </c>
      <c r="D315">
        <f>COUNTIFS(audusd_d!E310:E5036,Лист1!C315,audusd_d!L310:L5036,"&gt;0")</f>
        <v>5</v>
      </c>
      <c r="E315">
        <f>COUNTIFS(audusd_d!E310:E5036,Лист1!C315,audusd_d!L310:L5036,"&lt;0")</f>
        <v>7</v>
      </c>
      <c r="F315">
        <f t="shared" si="50"/>
        <v>-2</v>
      </c>
      <c r="G315">
        <f t="shared" si="46"/>
        <v>169</v>
      </c>
      <c r="H315" s="7">
        <f t="shared" si="41"/>
        <v>-0.50534026977206747</v>
      </c>
      <c r="I315" s="6">
        <f>SUMIF(audusd_d!E310:E5036,B315,audusd_d!L310:L5036)/C315</f>
        <v>-3.9600000000000191</v>
      </c>
      <c r="J315" s="6">
        <f t="shared" si="47"/>
        <v>9.0510215617713534</v>
      </c>
      <c r="K315">
        <f t="shared" si="42"/>
        <v>0.38494859086158129</v>
      </c>
      <c r="L315">
        <f t="shared" si="43"/>
        <v>-7.9200000000000381</v>
      </c>
      <c r="M315">
        <f t="shared" si="48"/>
        <v>65.763414918414796</v>
      </c>
      <c r="N315">
        <f t="shared" si="44"/>
        <v>-0.85111843116769093</v>
      </c>
      <c r="O315">
        <f t="shared" si="45"/>
        <v>-1</v>
      </c>
      <c r="P315">
        <f t="shared" si="49"/>
        <v>-58</v>
      </c>
    </row>
    <row r="316" spans="2:16" x14ac:dyDescent="0.25">
      <c r="B316">
        <v>310</v>
      </c>
      <c r="C316">
        <f>COUNTIF(audusd_d!E311:E5037,B316)</f>
        <v>12</v>
      </c>
      <c r="D316">
        <f>COUNTIFS(audusd_d!E311:E5037,Лист1!C316,audusd_d!L311:L5037,"&gt;0")</f>
        <v>5</v>
      </c>
      <c r="E316">
        <f>COUNTIFS(audusd_d!E311:E5037,Лист1!C316,audusd_d!L311:L5037,"&lt;0")</f>
        <v>7</v>
      </c>
      <c r="F316">
        <f t="shared" si="50"/>
        <v>-2</v>
      </c>
      <c r="G316">
        <f t="shared" si="46"/>
        <v>167</v>
      </c>
      <c r="H316" s="7">
        <f t="shared" si="41"/>
        <v>-0.53961685495175671</v>
      </c>
      <c r="I316" s="6">
        <f>SUMIF(audusd_d!E311:E5037,B316,audusd_d!L311:L5037)/C316</f>
        <v>-3.0125000000000011</v>
      </c>
      <c r="J316" s="6">
        <f t="shared" si="47"/>
        <v>6.0385215617713524</v>
      </c>
      <c r="K316">
        <f t="shared" si="42"/>
        <v>-2.6027064225878242E-2</v>
      </c>
      <c r="L316">
        <f t="shared" si="43"/>
        <v>-6.0250000000000021</v>
      </c>
      <c r="M316">
        <f t="shared" si="48"/>
        <v>59.73841491841479</v>
      </c>
      <c r="N316">
        <f t="shared" si="44"/>
        <v>-0.98193000430238153</v>
      </c>
      <c r="O316">
        <f t="shared" si="45"/>
        <v>-1</v>
      </c>
      <c r="P316">
        <f t="shared" si="49"/>
        <v>-59</v>
      </c>
    </row>
    <row r="317" spans="2:16" x14ac:dyDescent="0.25">
      <c r="B317">
        <v>311</v>
      </c>
      <c r="C317">
        <f>COUNTIF(audusd_d!E312:E5038,B317)</f>
        <v>12</v>
      </c>
      <c r="D317">
        <f>COUNTIFS(audusd_d!E312:E5038,Лист1!C317,audusd_d!L312:L5038,"&gt;0")</f>
        <v>5</v>
      </c>
      <c r="E317">
        <f>COUNTIFS(audusd_d!E312:E5038,Лист1!C317,audusd_d!L312:L5038,"&lt;0")</f>
        <v>7</v>
      </c>
      <c r="F317">
        <f t="shared" si="50"/>
        <v>-2</v>
      </c>
      <c r="G317">
        <f t="shared" si="46"/>
        <v>165</v>
      </c>
      <c r="H317" s="7">
        <f t="shared" si="41"/>
        <v>-0.57389344013144605</v>
      </c>
      <c r="I317" s="6">
        <f>SUMIF(audusd_d!E312:E5038,B317,audusd_d!L312:L5038)/C317</f>
        <v>-0.33333333333334281</v>
      </c>
      <c r="J317" s="6">
        <f t="shared" si="47"/>
        <v>5.7051882284380095</v>
      </c>
      <c r="K317">
        <f t="shared" si="42"/>
        <v>-7.1501548882859825E-2</v>
      </c>
      <c r="L317">
        <f t="shared" si="43"/>
        <v>-0.66666666666668561</v>
      </c>
      <c r="M317">
        <f t="shared" si="48"/>
        <v>59.071748251748105</v>
      </c>
      <c r="N317">
        <f t="shared" si="44"/>
        <v>-0.9964043139161789</v>
      </c>
      <c r="O317">
        <f t="shared" si="45"/>
        <v>-1</v>
      </c>
      <c r="P317">
        <f t="shared" si="49"/>
        <v>-60</v>
      </c>
    </row>
    <row r="318" spans="2:16" x14ac:dyDescent="0.25">
      <c r="B318">
        <v>312</v>
      </c>
      <c r="C318">
        <f>COUNTIF(audusd_d!E313:E5039,B318)</f>
        <v>12</v>
      </c>
      <c r="D318">
        <f>COUNTIFS(audusd_d!E313:E5039,Лист1!C318,audusd_d!L313:L5039,"&gt;0")</f>
        <v>5</v>
      </c>
      <c r="E318">
        <f>COUNTIFS(audusd_d!E313:E5039,Лист1!C318,audusd_d!L313:L5039,"&lt;0")</f>
        <v>7</v>
      </c>
      <c r="F318">
        <f t="shared" si="50"/>
        <v>-2</v>
      </c>
      <c r="G318">
        <f t="shared" si="46"/>
        <v>163</v>
      </c>
      <c r="H318" s="7">
        <f t="shared" si="41"/>
        <v>-0.6081700253111354</v>
      </c>
      <c r="I318" s="6">
        <f>SUMIF(audusd_d!E313:E5039,B318,audusd_d!L313:L5039)/C318</f>
        <v>-3.8925000000000032</v>
      </c>
      <c r="J318" s="6">
        <f t="shared" si="47"/>
        <v>1.8126882284380064</v>
      </c>
      <c r="K318">
        <f t="shared" si="42"/>
        <v>-0.60252984346474769</v>
      </c>
      <c r="L318">
        <f t="shared" si="43"/>
        <v>-7.7850000000000064</v>
      </c>
      <c r="M318">
        <f t="shared" si="48"/>
        <v>51.286748251748101</v>
      </c>
      <c r="N318">
        <f t="shared" si="44"/>
        <v>-1.1654280644312935</v>
      </c>
      <c r="O318">
        <f t="shared" si="45"/>
        <v>-1</v>
      </c>
      <c r="P318">
        <f t="shared" si="49"/>
        <v>-61</v>
      </c>
    </row>
    <row r="319" spans="2:16" x14ac:dyDescent="0.25">
      <c r="B319">
        <v>313</v>
      </c>
      <c r="C319">
        <f>COUNTIF(audusd_d!E314:E5040,B319)</f>
        <v>12</v>
      </c>
      <c r="D319">
        <f>COUNTIFS(audusd_d!E314:E5040,Лист1!C319,audusd_d!L314:L5040,"&gt;0")</f>
        <v>5</v>
      </c>
      <c r="E319">
        <f>COUNTIFS(audusd_d!E314:E5040,Лист1!C319,audusd_d!L314:L5040,"&lt;0")</f>
        <v>7</v>
      </c>
      <c r="F319">
        <f t="shared" si="50"/>
        <v>-2</v>
      </c>
      <c r="G319">
        <f t="shared" si="46"/>
        <v>161</v>
      </c>
      <c r="H319" s="7">
        <f t="shared" si="41"/>
        <v>-0.64244661049082463</v>
      </c>
      <c r="I319" s="6">
        <f>SUMIF(audusd_d!E314:E5040,B319,audusd_d!L314:L5040)/C319</f>
        <v>5.3966666666666887</v>
      </c>
      <c r="J319" s="6">
        <f t="shared" si="47"/>
        <v>7.2093548951046955</v>
      </c>
      <c r="K319">
        <f t="shared" si="42"/>
        <v>0.13370206313176639</v>
      </c>
      <c r="L319">
        <f t="shared" si="43"/>
        <v>0</v>
      </c>
      <c r="M319">
        <f t="shared" si="48"/>
        <v>51.286748251748101</v>
      </c>
      <c r="N319">
        <f t="shared" si="44"/>
        <v>-1.1654280644312935</v>
      </c>
      <c r="O319">
        <f t="shared" si="45"/>
        <v>0</v>
      </c>
      <c r="P319">
        <f t="shared" si="49"/>
        <v>-61</v>
      </c>
    </row>
    <row r="320" spans="2:16" x14ac:dyDescent="0.25">
      <c r="B320">
        <v>314</v>
      </c>
      <c r="C320">
        <f>COUNTIF(audusd_d!E315:E5041,B320)</f>
        <v>13</v>
      </c>
      <c r="D320">
        <f>COUNTIFS(audusd_d!E315:E5041,Лист1!C320,audusd_d!L315:L5041,"&gt;0")</f>
        <v>8</v>
      </c>
      <c r="E320">
        <f>COUNTIFS(audusd_d!E315:E5041,Лист1!C320,audusd_d!L315:L5041,"&lt;0")</f>
        <v>4</v>
      </c>
      <c r="F320">
        <f t="shared" si="50"/>
        <v>4</v>
      </c>
      <c r="G320">
        <f t="shared" si="46"/>
        <v>165</v>
      </c>
      <c r="H320" s="7">
        <f t="shared" si="41"/>
        <v>-0.57389344013144605</v>
      </c>
      <c r="I320" s="6">
        <f>SUMIF(audusd_d!E315:E5041,B320,audusd_d!L315:L5041)/C320</f>
        <v>-3.3461538461538449</v>
      </c>
      <c r="J320" s="6">
        <f t="shared" si="47"/>
        <v>3.8632010489508506</v>
      </c>
      <c r="K320">
        <f t="shared" si="42"/>
        <v>-0.32279180207868946</v>
      </c>
      <c r="L320">
        <f t="shared" si="43"/>
        <v>0</v>
      </c>
      <c r="M320">
        <f t="shared" si="48"/>
        <v>51.286748251748101</v>
      </c>
      <c r="N320">
        <f t="shared" si="44"/>
        <v>-1.1654280644312935</v>
      </c>
      <c r="O320">
        <f t="shared" si="45"/>
        <v>0</v>
      </c>
      <c r="P320">
        <f t="shared" si="49"/>
        <v>-61</v>
      </c>
    </row>
    <row r="321" spans="2:16" x14ac:dyDescent="0.25">
      <c r="B321">
        <v>315</v>
      </c>
      <c r="C321">
        <f>COUNTIF(audusd_d!E316:E5042,B321)</f>
        <v>12</v>
      </c>
      <c r="D321">
        <f>COUNTIFS(audusd_d!E316:E5042,Лист1!C321,audusd_d!L316:L5042,"&gt;0")</f>
        <v>5</v>
      </c>
      <c r="E321">
        <f>COUNTIFS(audusd_d!E316:E5042,Лист1!C321,audusd_d!L316:L5042,"&lt;0")</f>
        <v>7</v>
      </c>
      <c r="F321">
        <f t="shared" si="50"/>
        <v>-2</v>
      </c>
      <c r="G321">
        <f t="shared" si="46"/>
        <v>163</v>
      </c>
      <c r="H321" s="7">
        <f t="shared" si="41"/>
        <v>-0.6081700253111354</v>
      </c>
      <c r="I321" s="6">
        <f>SUMIF(audusd_d!E316:E5042,B321,audusd_d!L316:L5042)/C321</f>
        <v>-0.42333333333332179</v>
      </c>
      <c r="J321" s="6">
        <f t="shared" si="47"/>
        <v>3.4398677156175288</v>
      </c>
      <c r="K321">
        <f t="shared" si="42"/>
        <v>-0.38054439759305286</v>
      </c>
      <c r="L321">
        <f t="shared" si="43"/>
        <v>-0.84666666666664359</v>
      </c>
      <c r="M321">
        <f t="shared" si="48"/>
        <v>50.440081585081458</v>
      </c>
      <c r="N321">
        <f t="shared" si="44"/>
        <v>-1.1838104376408152</v>
      </c>
      <c r="O321">
        <f t="shared" si="45"/>
        <v>-1</v>
      </c>
      <c r="P321">
        <f t="shared" si="49"/>
        <v>-62</v>
      </c>
    </row>
    <row r="322" spans="2:16" x14ac:dyDescent="0.25">
      <c r="B322">
        <v>316</v>
      </c>
      <c r="C322">
        <f>COUNTIF(audusd_d!E317:E5043,B322)</f>
        <v>12</v>
      </c>
      <c r="D322">
        <f>COUNTIFS(audusd_d!E317:E5043,Лист1!C322,audusd_d!L317:L5043,"&gt;0")</f>
        <v>5</v>
      </c>
      <c r="E322">
        <f>COUNTIFS(audusd_d!E317:E5043,Лист1!C322,audusd_d!L317:L5043,"&lt;0")</f>
        <v>7</v>
      </c>
      <c r="F322">
        <f t="shared" si="50"/>
        <v>-2</v>
      </c>
      <c r="G322">
        <f t="shared" si="46"/>
        <v>161</v>
      </c>
      <c r="H322" s="7">
        <f t="shared" si="41"/>
        <v>-0.64244661049082463</v>
      </c>
      <c r="I322" s="6">
        <f>SUMIF(audusd_d!E317:E5043,B322,audusd_d!L317:L5043)/C322</f>
        <v>-1.2425000000000075</v>
      </c>
      <c r="J322" s="6">
        <f t="shared" si="47"/>
        <v>2.1973677156175215</v>
      </c>
      <c r="K322">
        <f t="shared" si="42"/>
        <v>-0.5500505391519479</v>
      </c>
      <c r="L322">
        <f t="shared" si="43"/>
        <v>-2.485000000000015</v>
      </c>
      <c r="M322">
        <f t="shared" si="48"/>
        <v>47.955081585081444</v>
      </c>
      <c r="N322">
        <f t="shared" si="44"/>
        <v>-1.2377634267262438</v>
      </c>
      <c r="O322">
        <f t="shared" si="45"/>
        <v>-1</v>
      </c>
      <c r="P322">
        <f t="shared" si="49"/>
        <v>-63</v>
      </c>
    </row>
    <row r="323" spans="2:16" x14ac:dyDescent="0.25">
      <c r="B323">
        <v>317</v>
      </c>
      <c r="C323">
        <f>COUNTIF(audusd_d!E318:E5044,B323)</f>
        <v>12</v>
      </c>
      <c r="D323">
        <f>COUNTIFS(audusd_d!E318:E5044,Лист1!C323,audusd_d!L318:L5044,"&gt;0")</f>
        <v>5</v>
      </c>
      <c r="E323">
        <f>COUNTIFS(audusd_d!E318:E5044,Лист1!C323,audusd_d!L318:L5044,"&lt;0")</f>
        <v>7</v>
      </c>
      <c r="F323">
        <f t="shared" si="50"/>
        <v>-2</v>
      </c>
      <c r="G323">
        <f t="shared" si="46"/>
        <v>159</v>
      </c>
      <c r="H323" s="7">
        <f t="shared" si="41"/>
        <v>-0.67672319567051398</v>
      </c>
      <c r="I323" s="6">
        <f>SUMIF(audusd_d!E318:E5044,B323,audusd_d!L318:L5044)/C323</f>
        <v>-1.0324999999999915</v>
      </c>
      <c r="J323" s="6">
        <f t="shared" si="47"/>
        <v>1.16486771561753</v>
      </c>
      <c r="K323">
        <f t="shared" si="42"/>
        <v>-0.69090775537694327</v>
      </c>
      <c r="L323">
        <f t="shared" si="43"/>
        <v>-2.0649999999999831</v>
      </c>
      <c r="M323">
        <f t="shared" si="48"/>
        <v>45.890081585081461</v>
      </c>
      <c r="N323">
        <f t="shared" si="44"/>
        <v>-1.2825976007549795</v>
      </c>
      <c r="O323">
        <f t="shared" si="45"/>
        <v>-1</v>
      </c>
      <c r="P323">
        <f t="shared" si="49"/>
        <v>-64</v>
      </c>
    </row>
    <row r="324" spans="2:16" x14ac:dyDescent="0.25">
      <c r="B324">
        <v>318</v>
      </c>
      <c r="C324">
        <f>COUNTIF(audusd_d!E319:E5045,B324)</f>
        <v>12</v>
      </c>
      <c r="D324">
        <f>COUNTIFS(audusd_d!E319:E5045,Лист1!C324,audusd_d!L319:L5045,"&gt;0")</f>
        <v>5</v>
      </c>
      <c r="E324">
        <f>COUNTIFS(audusd_d!E319:E5045,Лист1!C324,audusd_d!L319:L5045,"&lt;0")</f>
        <v>7</v>
      </c>
      <c r="F324">
        <f t="shared" si="50"/>
        <v>-2</v>
      </c>
      <c r="G324">
        <f t="shared" si="46"/>
        <v>157</v>
      </c>
      <c r="H324" s="7">
        <f t="shared" si="41"/>
        <v>-0.71099978085020321</v>
      </c>
      <c r="I324" s="6">
        <f>SUMIF(audusd_d!E319:E5045,B324,audusd_d!L319:L5045)/C324</f>
        <v>1.0916666666666295</v>
      </c>
      <c r="J324" s="6">
        <f t="shared" si="47"/>
        <v>2.2565343822841593</v>
      </c>
      <c r="K324">
        <f t="shared" si="42"/>
        <v>-0.54197881812533788</v>
      </c>
      <c r="L324">
        <f t="shared" si="43"/>
        <v>0</v>
      </c>
      <c r="M324">
        <f t="shared" si="48"/>
        <v>45.890081585081461</v>
      </c>
      <c r="N324">
        <f t="shared" si="44"/>
        <v>-1.2825976007549795</v>
      </c>
      <c r="O324">
        <f t="shared" si="45"/>
        <v>0</v>
      </c>
      <c r="P324">
        <f t="shared" si="49"/>
        <v>-64</v>
      </c>
    </row>
    <row r="325" spans="2:16" x14ac:dyDescent="0.25">
      <c r="B325">
        <v>319</v>
      </c>
      <c r="C325">
        <f>COUNTIF(audusd_d!E320:E5046,B325)</f>
        <v>12</v>
      </c>
      <c r="D325">
        <f>COUNTIFS(audusd_d!E320:E5046,Лист1!C325,audusd_d!L320:L5046,"&gt;0")</f>
        <v>5</v>
      </c>
      <c r="E325">
        <f>COUNTIFS(audusd_d!E320:E5046,Лист1!C325,audusd_d!L320:L5046,"&lt;0")</f>
        <v>7</v>
      </c>
      <c r="F325">
        <f t="shared" si="50"/>
        <v>-2</v>
      </c>
      <c r="G325">
        <f t="shared" si="46"/>
        <v>155</v>
      </c>
      <c r="H325" s="7">
        <f t="shared" si="41"/>
        <v>-0.74527636602989256</v>
      </c>
      <c r="I325" s="6">
        <f>SUMIF(audusd_d!E320:E5046,B325,audusd_d!L320:L5046)/C325</f>
        <v>-2.2841666666666698</v>
      </c>
      <c r="J325" s="6">
        <f t="shared" si="47"/>
        <v>-2.763228438251053E-2</v>
      </c>
      <c r="K325">
        <f t="shared" si="42"/>
        <v>-0.85359272423729582</v>
      </c>
      <c r="L325">
        <f t="shared" si="43"/>
        <v>-4.5683333333333396</v>
      </c>
      <c r="M325">
        <f t="shared" si="48"/>
        <v>41.321748251748119</v>
      </c>
      <c r="N325">
        <f t="shared" si="44"/>
        <v>-1.3817828073835239</v>
      </c>
      <c r="O325">
        <f t="shared" si="45"/>
        <v>-1</v>
      </c>
      <c r="P325">
        <f t="shared" si="49"/>
        <v>-65</v>
      </c>
    </row>
    <row r="326" spans="2:16" x14ac:dyDescent="0.25">
      <c r="B326">
        <v>320</v>
      </c>
      <c r="C326">
        <f>COUNTIF(audusd_d!E321:E5047,B326)</f>
        <v>12</v>
      </c>
      <c r="D326">
        <f>COUNTIFS(audusd_d!E321:E5047,Лист1!C326,audusd_d!L321:L5047,"&gt;0")</f>
        <v>5</v>
      </c>
      <c r="E326">
        <f>COUNTIFS(audusd_d!E321:E5047,Лист1!C326,audusd_d!L321:L5047,"&lt;0")</f>
        <v>7</v>
      </c>
      <c r="F326">
        <f t="shared" si="50"/>
        <v>-2</v>
      </c>
      <c r="G326">
        <f t="shared" si="46"/>
        <v>153</v>
      </c>
      <c r="H326" s="7">
        <f t="shared" si="41"/>
        <v>-0.7795529512095819</v>
      </c>
      <c r="I326" s="6">
        <f>SUMIF(audusd_d!E321:E5047,B326,audusd_d!L321:L5047)/C326</f>
        <v>-2.5691666666666686</v>
      </c>
      <c r="J326" s="6">
        <f t="shared" si="47"/>
        <v>-2.5967989510491791</v>
      </c>
      <c r="K326">
        <f t="shared" si="42"/>
        <v>-1.2040873147309716</v>
      </c>
      <c r="L326">
        <f t="shared" si="43"/>
        <v>-5.1383333333333372</v>
      </c>
      <c r="M326">
        <f t="shared" si="48"/>
        <v>36.183414918414783</v>
      </c>
      <c r="N326">
        <f t="shared" si="44"/>
        <v>-1.4933435487318643</v>
      </c>
      <c r="O326">
        <f t="shared" si="45"/>
        <v>-1</v>
      </c>
      <c r="P326">
        <f t="shared" si="49"/>
        <v>-66</v>
      </c>
    </row>
    <row r="327" spans="2:16" x14ac:dyDescent="0.25">
      <c r="B327">
        <v>321</v>
      </c>
      <c r="C327">
        <f>COUNTIF(audusd_d!E322:E5048,B327)</f>
        <v>13</v>
      </c>
      <c r="D327">
        <f>COUNTIFS(audusd_d!E322:E5048,Лист1!C327,audusd_d!L322:L5048,"&gt;0")</f>
        <v>8</v>
      </c>
      <c r="E327">
        <f>COUNTIFS(audusd_d!E322:E5048,Лист1!C327,audusd_d!L322:L5048,"&lt;0")</f>
        <v>4</v>
      </c>
      <c r="F327">
        <f t="shared" si="50"/>
        <v>4</v>
      </c>
      <c r="G327">
        <f t="shared" si="46"/>
        <v>157</v>
      </c>
      <c r="H327" s="7">
        <f t="shared" si="41"/>
        <v>-0.71099978085020321</v>
      </c>
      <c r="I327" s="6">
        <f>SUMIF(audusd_d!E322:E5048,B327,audusd_d!L322:L5048)/C327</f>
        <v>-1.8669230769230518</v>
      </c>
      <c r="J327" s="6">
        <f t="shared" si="47"/>
        <v>-4.4637220279722314</v>
      </c>
      <c r="K327">
        <f t="shared" si="42"/>
        <v>-1.458779409182871</v>
      </c>
      <c r="L327">
        <f t="shared" si="43"/>
        <v>0</v>
      </c>
      <c r="M327">
        <f t="shared" si="48"/>
        <v>36.183414918414783</v>
      </c>
      <c r="N327">
        <f t="shared" si="44"/>
        <v>-1.4933435487318643</v>
      </c>
      <c r="O327">
        <f t="shared" si="45"/>
        <v>0</v>
      </c>
      <c r="P327">
        <f t="shared" si="49"/>
        <v>-66</v>
      </c>
    </row>
    <row r="328" spans="2:16" x14ac:dyDescent="0.25">
      <c r="B328">
        <v>322</v>
      </c>
      <c r="C328">
        <f>COUNTIF(audusd_d!E323:E5049,B328)</f>
        <v>12</v>
      </c>
      <c r="D328">
        <f>COUNTIFS(audusd_d!E323:E5049,Лист1!C328,audusd_d!L323:L5049,"&gt;0")</f>
        <v>5</v>
      </c>
      <c r="E328">
        <f>COUNTIFS(audusd_d!E323:E5049,Лист1!C328,audusd_d!L323:L5049,"&lt;0")</f>
        <v>7</v>
      </c>
      <c r="F328">
        <f t="shared" si="50"/>
        <v>-2</v>
      </c>
      <c r="G328">
        <f t="shared" si="46"/>
        <v>155</v>
      </c>
      <c r="H328" s="7">
        <f t="shared" si="41"/>
        <v>-0.74527636602989256</v>
      </c>
      <c r="I328" s="6">
        <f>SUMIF(audusd_d!E323:E5049,B328,audusd_d!L323:L5049)/C328</f>
        <v>1.8258333333333321</v>
      </c>
      <c r="J328" s="6">
        <f t="shared" si="47"/>
        <v>-2.6378886946388995</v>
      </c>
      <c r="K328">
        <f t="shared" si="42"/>
        <v>-1.2096929194742616</v>
      </c>
      <c r="L328">
        <f t="shared" si="43"/>
        <v>0</v>
      </c>
      <c r="M328">
        <f t="shared" si="48"/>
        <v>36.183414918414783</v>
      </c>
      <c r="N328">
        <f t="shared" si="44"/>
        <v>-1.4933435487318643</v>
      </c>
      <c r="O328">
        <f t="shared" si="45"/>
        <v>0</v>
      </c>
      <c r="P328">
        <f t="shared" si="49"/>
        <v>-66</v>
      </c>
    </row>
    <row r="329" spans="2:16" x14ac:dyDescent="0.25">
      <c r="B329">
        <v>323</v>
      </c>
      <c r="C329">
        <f>COUNTIF(audusd_d!E324:E5050,B329)</f>
        <v>12</v>
      </c>
      <c r="D329">
        <f>COUNTIFS(audusd_d!E324:E5050,Лист1!C329,audusd_d!L324:L5050,"&gt;0")</f>
        <v>5</v>
      </c>
      <c r="E329">
        <f>COUNTIFS(audusd_d!E324:E5050,Лист1!C329,audusd_d!L324:L5050,"&lt;0")</f>
        <v>7</v>
      </c>
      <c r="F329">
        <f t="shared" si="50"/>
        <v>-2</v>
      </c>
      <c r="G329">
        <f t="shared" si="46"/>
        <v>153</v>
      </c>
      <c r="H329" s="7">
        <f t="shared" ref="H329:H366" si="51">STANDARDIZE(G329,$H$1,$H$2)</f>
        <v>-0.7795529512095819</v>
      </c>
      <c r="I329" s="6">
        <f>SUMIF(audusd_d!E324:E5050,B329,audusd_d!L324:L5050)/C329</f>
        <v>-0.87749999999999417</v>
      </c>
      <c r="J329" s="6">
        <f t="shared" si="47"/>
        <v>-3.5153886946388937</v>
      </c>
      <c r="K329">
        <f t="shared" ref="K329:K366" si="52">STANDARDIZE(J329,$K$1,$K$2)</f>
        <v>-1.3294045003337613</v>
      </c>
      <c r="L329">
        <f t="shared" ref="L329:L366" si="53">IF(AND(F329&gt;0,I329&gt;0),F329*I329,IF(AND(F329&lt;0,I329&lt;0),-F329*I329,0))</f>
        <v>-1.7549999999999883</v>
      </c>
      <c r="M329">
        <f t="shared" si="48"/>
        <v>34.428414918414795</v>
      </c>
      <c r="N329">
        <f t="shared" ref="N329:N366" si="54">STANDARDIZE(M329,$N$1,$N$2)</f>
        <v>-1.5314471687901847</v>
      </c>
      <c r="O329">
        <f t="shared" ref="O329:O366" si="55">IF(AND(F329&gt;0,I329&gt;0,L329&gt;0),1,IF(AND(F329&lt;0,I329&lt;0,L329&lt;0),-1,0))</f>
        <v>-1</v>
      </c>
      <c r="P329">
        <f t="shared" si="49"/>
        <v>-67</v>
      </c>
    </row>
    <row r="330" spans="2:16" x14ac:dyDescent="0.25">
      <c r="B330">
        <v>324</v>
      </c>
      <c r="C330">
        <f>COUNTIF(audusd_d!E325:E5051,B330)</f>
        <v>12</v>
      </c>
      <c r="D330">
        <f>COUNTIFS(audusd_d!E325:E5051,Лист1!C330,audusd_d!L325:L5051,"&gt;0")</f>
        <v>5</v>
      </c>
      <c r="E330">
        <f>COUNTIFS(audusd_d!E325:E5051,Лист1!C330,audusd_d!L325:L5051,"&lt;0")</f>
        <v>7</v>
      </c>
      <c r="F330">
        <f t="shared" si="50"/>
        <v>-2</v>
      </c>
      <c r="G330">
        <f t="shared" ref="G330:G366" si="56">G329+F330</f>
        <v>151</v>
      </c>
      <c r="H330" s="7">
        <f t="shared" si="51"/>
        <v>-0.81382953638927114</v>
      </c>
      <c r="I330" s="6">
        <f>SUMIF(audusd_d!E325:E5051,B330,audusd_d!L325:L5051)/C330</f>
        <v>2.7674999999999876</v>
      </c>
      <c r="J330" s="6">
        <f t="shared" ref="J330:J333" si="57">I330+J329</f>
        <v>-0.74788869463890606</v>
      </c>
      <c r="K330">
        <f t="shared" si="52"/>
        <v>-0.95185259146918422</v>
      </c>
      <c r="L330">
        <f t="shared" si="53"/>
        <v>0</v>
      </c>
      <c r="M330">
        <f t="shared" ref="M330:M366" si="58">M329+L330</f>
        <v>34.428414918414795</v>
      </c>
      <c r="N330">
        <f t="shared" si="54"/>
        <v>-1.5314471687901847</v>
      </c>
      <c r="O330">
        <f t="shared" si="55"/>
        <v>0</v>
      </c>
      <c r="P330">
        <f t="shared" ref="P330:P366" si="59">P329+O330</f>
        <v>-67</v>
      </c>
    </row>
    <row r="331" spans="2:16" x14ac:dyDescent="0.25">
      <c r="B331">
        <v>325</v>
      </c>
      <c r="C331">
        <f>COUNTIF(audusd_d!E326:E5052,B331)</f>
        <v>12</v>
      </c>
      <c r="D331">
        <f>COUNTIFS(audusd_d!E326:E5052,Лист1!C331,audusd_d!L326:L5052,"&gt;0")</f>
        <v>5</v>
      </c>
      <c r="E331">
        <f>COUNTIFS(audusd_d!E326:E5052,Лист1!C331,audusd_d!L326:L5052,"&lt;0")</f>
        <v>7</v>
      </c>
      <c r="F331">
        <f t="shared" si="50"/>
        <v>-2</v>
      </c>
      <c r="G331">
        <f t="shared" si="56"/>
        <v>149</v>
      </c>
      <c r="H331" s="7">
        <f t="shared" si="51"/>
        <v>-0.84810612156896048</v>
      </c>
      <c r="I331" s="6">
        <f>SUMIF(audusd_d!E326:E5052,B331,audusd_d!L326:L5052)/C331</f>
        <v>-0.57333333333333314</v>
      </c>
      <c r="J331" s="6">
        <f t="shared" si="57"/>
        <v>-1.3212220279722393</v>
      </c>
      <c r="K331">
        <f t="shared" si="52"/>
        <v>-1.0300687050791903</v>
      </c>
      <c r="L331">
        <f t="shared" si="53"/>
        <v>-1.1466666666666663</v>
      </c>
      <c r="M331">
        <f t="shared" si="58"/>
        <v>33.281748251748127</v>
      </c>
      <c r="N331">
        <f t="shared" si="54"/>
        <v>-1.5563429813259155</v>
      </c>
      <c r="O331">
        <f t="shared" si="55"/>
        <v>-1</v>
      </c>
      <c r="P331">
        <f t="shared" si="59"/>
        <v>-68</v>
      </c>
    </row>
    <row r="332" spans="2:16" x14ac:dyDescent="0.25">
      <c r="B332">
        <v>326</v>
      </c>
      <c r="C332">
        <f>COUNTIF(audusd_d!E327:E5053,B332)</f>
        <v>12</v>
      </c>
      <c r="D332">
        <f>COUNTIFS(audusd_d!E327:E5053,Лист1!C332,audusd_d!L327:L5053,"&gt;0")</f>
        <v>5</v>
      </c>
      <c r="E332">
        <f>COUNTIFS(audusd_d!E327:E5053,Лист1!C332,audusd_d!L327:L5053,"&lt;0")</f>
        <v>7</v>
      </c>
      <c r="F332">
        <f t="shared" si="50"/>
        <v>-2</v>
      </c>
      <c r="G332">
        <f t="shared" si="56"/>
        <v>147</v>
      </c>
      <c r="H332" s="7">
        <f t="shared" si="51"/>
        <v>-0.88238270674864971</v>
      </c>
      <c r="I332" s="6">
        <f>SUMIF(audusd_d!E327:E5053,B332,audusd_d!L327:L5053)/C332</f>
        <v>-3.6433333333333136</v>
      </c>
      <c r="J332" s="6">
        <f t="shared" si="57"/>
        <v>-4.9645553613055533</v>
      </c>
      <c r="K332">
        <f t="shared" si="52"/>
        <v>-1.5271048223799824</v>
      </c>
      <c r="L332">
        <f t="shared" si="53"/>
        <v>-7.2866666666666271</v>
      </c>
      <c r="M332">
        <f t="shared" si="58"/>
        <v>25.9950815850815</v>
      </c>
      <c r="N332">
        <f t="shared" si="54"/>
        <v>-1.7145471854047156</v>
      </c>
      <c r="O332">
        <f t="shared" si="55"/>
        <v>-1</v>
      </c>
      <c r="P332">
        <f t="shared" si="59"/>
        <v>-69</v>
      </c>
    </row>
    <row r="333" spans="2:16" x14ac:dyDescent="0.25">
      <c r="B333">
        <v>327</v>
      </c>
      <c r="C333">
        <f>COUNTIF(audusd_d!E328:E5054,B333)</f>
        <v>12</v>
      </c>
      <c r="D333">
        <f>COUNTIFS(audusd_d!E328:E5054,Лист1!C333,audusd_d!L328:L5054,"&gt;0")</f>
        <v>5</v>
      </c>
      <c r="E333">
        <f>COUNTIFS(audusd_d!E328:E5054,Лист1!C333,audusd_d!L328:L5054,"&lt;0")</f>
        <v>7</v>
      </c>
      <c r="F333">
        <f t="shared" si="50"/>
        <v>-2</v>
      </c>
      <c r="G333">
        <f t="shared" si="56"/>
        <v>145</v>
      </c>
      <c r="H333" s="7">
        <f t="shared" si="51"/>
        <v>-0.91665929192833906</v>
      </c>
      <c r="I333" s="6">
        <f>SUMIF(audusd_d!E328:E5054,B333,audusd_d!L328:L5054)/C333</f>
        <v>3.6666666666657299E-2</v>
      </c>
      <c r="J333" s="6">
        <f t="shared" si="57"/>
        <v>-4.927888694638896</v>
      </c>
      <c r="K333">
        <f t="shared" si="52"/>
        <v>-1.5221026290677158</v>
      </c>
      <c r="L333">
        <f t="shared" si="53"/>
        <v>0</v>
      </c>
      <c r="M333">
        <f t="shared" si="58"/>
        <v>25.9950815850815</v>
      </c>
      <c r="N333">
        <f t="shared" si="54"/>
        <v>-1.7145471854047156</v>
      </c>
      <c r="O333">
        <f t="shared" si="55"/>
        <v>0</v>
      </c>
      <c r="P333">
        <f t="shared" si="59"/>
        <v>-69</v>
      </c>
    </row>
    <row r="334" spans="2:16" x14ac:dyDescent="0.25">
      <c r="B334">
        <v>328</v>
      </c>
      <c r="C334">
        <f>COUNTIF(audusd_d!E329:E5055,B334)</f>
        <v>13</v>
      </c>
      <c r="D334">
        <f>COUNTIFS(audusd_d!E329:E5055,Лист1!C334,audusd_d!L329:L5055,"&gt;0")</f>
        <v>8</v>
      </c>
      <c r="E334">
        <f>COUNTIFS(audusd_d!E329:E5055,Лист1!C334,audusd_d!L329:L5055,"&lt;0")</f>
        <v>4</v>
      </c>
      <c r="F334">
        <f t="shared" si="50"/>
        <v>4</v>
      </c>
      <c r="G334">
        <f t="shared" si="56"/>
        <v>149</v>
      </c>
      <c r="H334" s="7">
        <f t="shared" si="51"/>
        <v>-0.84810612156896048</v>
      </c>
      <c r="I334" s="6">
        <f>SUMIF(audusd_d!E329:E5055,B334,audusd_d!L329:L5055)/C334</f>
        <v>3.0061538461538637</v>
      </c>
      <c r="J334" s="6">
        <f t="shared" ref="J334:J365" si="60">I334+J333</f>
        <v>-1.9217348484850323</v>
      </c>
      <c r="K334">
        <f t="shared" si="52"/>
        <v>-1.1119927382073771</v>
      </c>
      <c r="L334">
        <f t="shared" si="53"/>
        <v>12.024615384615455</v>
      </c>
      <c r="M334">
        <f t="shared" si="58"/>
        <v>38.019696969696952</v>
      </c>
      <c r="N334">
        <f t="shared" si="54"/>
        <v>-1.4534751763090896</v>
      </c>
      <c r="O334">
        <f t="shared" si="55"/>
        <v>1</v>
      </c>
      <c r="P334">
        <f t="shared" si="59"/>
        <v>-68</v>
      </c>
    </row>
    <row r="335" spans="2:16" x14ac:dyDescent="0.25">
      <c r="B335">
        <v>329</v>
      </c>
      <c r="C335">
        <f>COUNTIF(audusd_d!E330:E5056,B335)</f>
        <v>12</v>
      </c>
      <c r="D335">
        <f>COUNTIFS(audusd_d!E330:E5056,Лист1!C335,audusd_d!L330:L5056,"&gt;0")</f>
        <v>5</v>
      </c>
      <c r="E335">
        <f>COUNTIFS(audusd_d!E330:E5056,Лист1!C335,audusd_d!L330:L5056,"&lt;0")</f>
        <v>7</v>
      </c>
      <c r="F335">
        <f t="shared" si="50"/>
        <v>-2</v>
      </c>
      <c r="G335">
        <f t="shared" si="56"/>
        <v>147</v>
      </c>
      <c r="H335" s="7">
        <f t="shared" si="51"/>
        <v>-0.88238270674864971</v>
      </c>
      <c r="I335" s="6">
        <f>SUMIF(audusd_d!E330:E5056,B335,audusd_d!L330:L5056)/C335</f>
        <v>-1.7500000000000107</v>
      </c>
      <c r="J335" s="6">
        <f t="shared" si="60"/>
        <v>-3.6717348484850429</v>
      </c>
      <c r="K335">
        <f t="shared" si="52"/>
        <v>-1.3507337826565251</v>
      </c>
      <c r="L335">
        <f t="shared" si="53"/>
        <v>-3.5000000000000213</v>
      </c>
      <c r="M335">
        <f t="shared" si="58"/>
        <v>34.51969696969693</v>
      </c>
      <c r="N335">
        <f t="shared" si="54"/>
        <v>-1.5294653017815243</v>
      </c>
      <c r="O335">
        <f t="shared" si="55"/>
        <v>-1</v>
      </c>
      <c r="P335">
        <f t="shared" si="59"/>
        <v>-69</v>
      </c>
    </row>
    <row r="336" spans="2:16" x14ac:dyDescent="0.25">
      <c r="B336">
        <v>330</v>
      </c>
      <c r="C336">
        <f>COUNTIF(audusd_d!E331:E5057,B336)</f>
        <v>12</v>
      </c>
      <c r="D336">
        <f>COUNTIFS(audusd_d!E331:E5057,Лист1!C336,audusd_d!L331:L5057,"&gt;0")</f>
        <v>5</v>
      </c>
      <c r="E336">
        <f>COUNTIFS(audusd_d!E331:E5057,Лист1!C336,audusd_d!L331:L5057,"&lt;0")</f>
        <v>7</v>
      </c>
      <c r="F336">
        <f t="shared" si="50"/>
        <v>-2</v>
      </c>
      <c r="G336">
        <f t="shared" si="56"/>
        <v>145</v>
      </c>
      <c r="H336" s="7">
        <f t="shared" si="51"/>
        <v>-0.91665929192833906</v>
      </c>
      <c r="I336" s="6">
        <f>SUMIF(audusd_d!E331:E5057,B336,audusd_d!L331:L5057)/C336</f>
        <v>2.8324999999999978</v>
      </c>
      <c r="J336" s="6">
        <f t="shared" si="60"/>
        <v>-0.83923484848504515</v>
      </c>
      <c r="K336">
        <f t="shared" si="52"/>
        <v>-0.96431434928383541</v>
      </c>
      <c r="L336">
        <f t="shared" si="53"/>
        <v>0</v>
      </c>
      <c r="M336">
        <f t="shared" si="58"/>
        <v>34.51969696969693</v>
      </c>
      <c r="N336">
        <f t="shared" si="54"/>
        <v>-1.5294653017815243</v>
      </c>
      <c r="O336">
        <f t="shared" si="55"/>
        <v>0</v>
      </c>
      <c r="P336">
        <f t="shared" si="59"/>
        <v>-69</v>
      </c>
    </row>
    <row r="337" spans="2:16" x14ac:dyDescent="0.25">
      <c r="B337">
        <v>331</v>
      </c>
      <c r="C337">
        <f>COUNTIF(audusd_d!E332:E5058,B337)</f>
        <v>12</v>
      </c>
      <c r="D337">
        <f>COUNTIFS(audusd_d!E332:E5058,Лист1!C337,audusd_d!L332:L5058,"&gt;0")</f>
        <v>5</v>
      </c>
      <c r="E337">
        <f>COUNTIFS(audusd_d!E332:E5058,Лист1!C337,audusd_d!L332:L5058,"&lt;0")</f>
        <v>7</v>
      </c>
      <c r="F337">
        <f t="shared" si="50"/>
        <v>-2</v>
      </c>
      <c r="G337">
        <f t="shared" si="56"/>
        <v>143</v>
      </c>
      <c r="H337" s="7">
        <f t="shared" si="51"/>
        <v>-0.9509358771080284</v>
      </c>
      <c r="I337" s="6">
        <f>SUMIF(audusd_d!E332:E5058,B337,audusd_d!L332:L5058)/C337</f>
        <v>2.768333333333326</v>
      </c>
      <c r="J337" s="6">
        <f t="shared" si="60"/>
        <v>1.9290984848482808</v>
      </c>
      <c r="K337">
        <f t="shared" si="52"/>
        <v>-0.5866487542076152</v>
      </c>
      <c r="L337">
        <f t="shared" si="53"/>
        <v>0</v>
      </c>
      <c r="M337">
        <f t="shared" si="58"/>
        <v>34.51969696969693</v>
      </c>
      <c r="N337">
        <f t="shared" si="54"/>
        <v>-1.5294653017815243</v>
      </c>
      <c r="O337">
        <f t="shared" si="55"/>
        <v>0</v>
      </c>
      <c r="P337">
        <f t="shared" si="59"/>
        <v>-69</v>
      </c>
    </row>
    <row r="338" spans="2:16" x14ac:dyDescent="0.25">
      <c r="B338">
        <v>332</v>
      </c>
      <c r="C338">
        <f>COUNTIF(audusd_d!E333:E5059,B338)</f>
        <v>12</v>
      </c>
      <c r="D338">
        <f>COUNTIFS(audusd_d!E333:E5059,Лист1!C338,audusd_d!L333:L5059,"&gt;0")</f>
        <v>5</v>
      </c>
      <c r="E338">
        <f>COUNTIFS(audusd_d!E333:E5059,Лист1!C338,audusd_d!L333:L5059,"&lt;0")</f>
        <v>7</v>
      </c>
      <c r="F338">
        <f t="shared" ref="F338:F366" si="61">D338-E338</f>
        <v>-2</v>
      </c>
      <c r="G338">
        <f t="shared" si="56"/>
        <v>141</v>
      </c>
      <c r="H338" s="7">
        <f t="shared" si="51"/>
        <v>-0.98521246228771764</v>
      </c>
      <c r="I338" s="6">
        <f>SUMIF(audusd_d!E333:E5059,B338,audusd_d!L333:L5059)/C338</f>
        <v>1.6100000000000005</v>
      </c>
      <c r="J338" s="6">
        <f t="shared" si="60"/>
        <v>3.5390984848482816</v>
      </c>
      <c r="K338">
        <f t="shared" si="52"/>
        <v>-0.36700699331440023</v>
      </c>
      <c r="L338">
        <f t="shared" si="53"/>
        <v>0</v>
      </c>
      <c r="M338">
        <f t="shared" si="58"/>
        <v>34.51969696969693</v>
      </c>
      <c r="N338">
        <f t="shared" si="54"/>
        <v>-1.5294653017815243</v>
      </c>
      <c r="O338">
        <f t="shared" si="55"/>
        <v>0</v>
      </c>
      <c r="P338">
        <f t="shared" si="59"/>
        <v>-69</v>
      </c>
    </row>
    <row r="339" spans="2:16" x14ac:dyDescent="0.25">
      <c r="B339">
        <v>333</v>
      </c>
      <c r="C339">
        <f>COUNTIF(audusd_d!E334:E5060,B339)</f>
        <v>12</v>
      </c>
      <c r="D339">
        <f>COUNTIFS(audusd_d!E334:E5060,Лист1!C339,audusd_d!L334:L5060,"&gt;0")</f>
        <v>5</v>
      </c>
      <c r="E339">
        <f>COUNTIFS(audusd_d!E334:E5060,Лист1!C339,audusd_d!L334:L5060,"&lt;0")</f>
        <v>7</v>
      </c>
      <c r="F339">
        <f t="shared" si="61"/>
        <v>-2</v>
      </c>
      <c r="G339">
        <f t="shared" si="56"/>
        <v>139</v>
      </c>
      <c r="H339" s="7">
        <f t="shared" si="51"/>
        <v>-1.019489047467407</v>
      </c>
      <c r="I339" s="6">
        <f>SUMIF(audusd_d!E334:E5060,B339,audusd_d!L334:L5060)/C339</f>
        <v>1.8249999999999937</v>
      </c>
      <c r="J339" s="6">
        <f t="shared" si="60"/>
        <v>5.3640984848482756</v>
      </c>
      <c r="K339">
        <f t="shared" si="52"/>
        <v>-0.11803418981743392</v>
      </c>
      <c r="L339">
        <f t="shared" si="53"/>
        <v>0</v>
      </c>
      <c r="M339">
        <f t="shared" si="58"/>
        <v>34.51969696969693</v>
      </c>
      <c r="N339">
        <f t="shared" si="54"/>
        <v>-1.5294653017815243</v>
      </c>
      <c r="O339">
        <f t="shared" si="55"/>
        <v>0</v>
      </c>
      <c r="P339">
        <f t="shared" si="59"/>
        <v>-69</v>
      </c>
    </row>
    <row r="340" spans="2:16" x14ac:dyDescent="0.25">
      <c r="B340">
        <v>334</v>
      </c>
      <c r="C340">
        <f>COUNTIF(audusd_d!E335:E5061,B340)</f>
        <v>12</v>
      </c>
      <c r="D340">
        <f>COUNTIFS(audusd_d!E335:E5061,Лист1!C340,audusd_d!L335:L5061,"&gt;0")</f>
        <v>5</v>
      </c>
      <c r="E340">
        <f>COUNTIFS(audusd_d!E335:E5061,Лист1!C340,audusd_d!L335:L5061,"&lt;0")</f>
        <v>7</v>
      </c>
      <c r="F340">
        <f t="shared" si="61"/>
        <v>-2</v>
      </c>
      <c r="G340">
        <f t="shared" si="56"/>
        <v>137</v>
      </c>
      <c r="H340" s="7">
        <f t="shared" si="51"/>
        <v>-1.0537656326470963</v>
      </c>
      <c r="I340" s="6">
        <f>SUMIF(audusd_d!E335:E5061,B340,audusd_d!L335:L5061)/C340</f>
        <v>-2.2158333333333338</v>
      </c>
      <c r="J340" s="6">
        <f t="shared" si="60"/>
        <v>3.1482651515149418</v>
      </c>
      <c r="K340">
        <f t="shared" si="52"/>
        <v>-0.42032582657471046</v>
      </c>
      <c r="L340">
        <f t="shared" si="53"/>
        <v>-4.4316666666666675</v>
      </c>
      <c r="M340">
        <f t="shared" si="58"/>
        <v>30.088030303030262</v>
      </c>
      <c r="N340">
        <f t="shared" si="54"/>
        <v>-1.6256832749392398</v>
      </c>
      <c r="O340">
        <f t="shared" si="55"/>
        <v>-1</v>
      </c>
      <c r="P340">
        <f t="shared" si="59"/>
        <v>-70</v>
      </c>
    </row>
    <row r="341" spans="2:16" x14ac:dyDescent="0.25">
      <c r="B341">
        <v>335</v>
      </c>
      <c r="C341">
        <f>COUNTIF(audusd_d!E336:E5062,B341)</f>
        <v>13</v>
      </c>
      <c r="D341">
        <f>COUNTIFS(audusd_d!E336:E5062,Лист1!C341,audusd_d!L336:L5062,"&gt;0")</f>
        <v>8</v>
      </c>
      <c r="E341">
        <f>COUNTIFS(audusd_d!E336:E5062,Лист1!C341,audusd_d!L336:L5062,"&lt;0")</f>
        <v>4</v>
      </c>
      <c r="F341">
        <f t="shared" si="61"/>
        <v>4</v>
      </c>
      <c r="G341">
        <f t="shared" si="56"/>
        <v>141</v>
      </c>
      <c r="H341" s="7">
        <f t="shared" si="51"/>
        <v>-0.98521246228771764</v>
      </c>
      <c r="I341" s="6">
        <f>SUMIF(audusd_d!E336:E5062,B341,audusd_d!L336:L5062)/C341</f>
        <v>0.33999999999998132</v>
      </c>
      <c r="J341" s="6">
        <f t="shared" si="60"/>
        <v>3.488265151514923</v>
      </c>
      <c r="K341">
        <f t="shared" si="52"/>
        <v>-0.37394185222459314</v>
      </c>
      <c r="L341">
        <f t="shared" si="53"/>
        <v>1.3599999999999253</v>
      </c>
      <c r="M341">
        <f t="shared" si="58"/>
        <v>31.448030303030187</v>
      </c>
      <c r="N341">
        <f t="shared" si="54"/>
        <v>-1.5961556833270956</v>
      </c>
      <c r="O341">
        <f t="shared" si="55"/>
        <v>1</v>
      </c>
      <c r="P341">
        <f t="shared" si="59"/>
        <v>-69</v>
      </c>
    </row>
    <row r="342" spans="2:16" x14ac:dyDescent="0.25">
      <c r="B342">
        <v>336</v>
      </c>
      <c r="C342">
        <f>COUNTIF(audusd_d!E337:E5063,B342)</f>
        <v>12</v>
      </c>
      <c r="D342">
        <f>COUNTIFS(audusd_d!E337:E5063,Лист1!C342,audusd_d!L337:L5063,"&gt;0")</f>
        <v>5</v>
      </c>
      <c r="E342">
        <f>COUNTIFS(audusd_d!E337:E5063,Лист1!C342,audusd_d!L337:L5063,"&lt;0")</f>
        <v>7</v>
      </c>
      <c r="F342">
        <f t="shared" si="61"/>
        <v>-2</v>
      </c>
      <c r="G342">
        <f t="shared" si="56"/>
        <v>139</v>
      </c>
      <c r="H342" s="7">
        <f t="shared" si="51"/>
        <v>-1.019489047467407</v>
      </c>
      <c r="I342" s="6">
        <f>SUMIF(audusd_d!E337:E5063,B342,audusd_d!L337:L5063)/C342</f>
        <v>0.83416666666666339</v>
      </c>
      <c r="J342" s="6">
        <f t="shared" si="60"/>
        <v>4.3224318181815864</v>
      </c>
      <c r="K342">
        <f t="shared" si="52"/>
        <v>-0.26014195437050042</v>
      </c>
      <c r="L342">
        <f t="shared" si="53"/>
        <v>0</v>
      </c>
      <c r="M342">
        <f t="shared" si="58"/>
        <v>31.448030303030187</v>
      </c>
      <c r="N342">
        <f t="shared" si="54"/>
        <v>-1.5961556833270956</v>
      </c>
      <c r="O342">
        <f t="shared" si="55"/>
        <v>0</v>
      </c>
      <c r="P342">
        <f t="shared" si="59"/>
        <v>-69</v>
      </c>
    </row>
    <row r="343" spans="2:16" x14ac:dyDescent="0.25">
      <c r="B343">
        <v>337</v>
      </c>
      <c r="C343">
        <f>COUNTIF(audusd_d!E338:E5064,B343)</f>
        <v>12</v>
      </c>
      <c r="D343">
        <f>COUNTIFS(audusd_d!E338:E5064,Лист1!C343,audusd_d!L338:L5064,"&gt;0")</f>
        <v>5</v>
      </c>
      <c r="E343">
        <f>COUNTIFS(audusd_d!E338:E5064,Лист1!C343,audusd_d!L338:L5064,"&lt;0")</f>
        <v>7</v>
      </c>
      <c r="F343">
        <f t="shared" si="61"/>
        <v>-2</v>
      </c>
      <c r="G343">
        <f t="shared" si="56"/>
        <v>137</v>
      </c>
      <c r="H343" s="7">
        <f t="shared" si="51"/>
        <v>-1.0537656326470963</v>
      </c>
      <c r="I343" s="6">
        <f>SUMIF(audusd_d!E338:E5064,B343,audusd_d!L338:L5064)/C343</f>
        <v>-1.2825000000000288</v>
      </c>
      <c r="J343" s="6">
        <f t="shared" si="60"/>
        <v>3.0399318181815573</v>
      </c>
      <c r="K343">
        <f t="shared" si="52"/>
        <v>-0.43510503408823603</v>
      </c>
      <c r="L343">
        <f t="shared" si="53"/>
        <v>-2.5650000000000577</v>
      </c>
      <c r="M343">
        <f t="shared" si="58"/>
        <v>28.883030303030129</v>
      </c>
      <c r="N343">
        <f t="shared" si="54"/>
        <v>-1.651845589566181</v>
      </c>
      <c r="O343">
        <f t="shared" si="55"/>
        <v>-1</v>
      </c>
      <c r="P343">
        <f t="shared" si="59"/>
        <v>-70</v>
      </c>
    </row>
    <row r="344" spans="2:16" x14ac:dyDescent="0.25">
      <c r="B344">
        <v>338</v>
      </c>
      <c r="C344">
        <f>COUNTIF(audusd_d!E339:E5065,B344)</f>
        <v>12</v>
      </c>
      <c r="D344">
        <f>COUNTIFS(audusd_d!E339:E5065,Лист1!C344,audusd_d!L339:L5065,"&gt;0")</f>
        <v>5</v>
      </c>
      <c r="E344">
        <f>COUNTIFS(audusd_d!E339:E5065,Лист1!C344,audusd_d!L339:L5065,"&lt;0")</f>
        <v>7</v>
      </c>
      <c r="F344">
        <f t="shared" si="61"/>
        <v>-2</v>
      </c>
      <c r="G344">
        <f t="shared" si="56"/>
        <v>135</v>
      </c>
      <c r="H344" s="7">
        <f t="shared" si="51"/>
        <v>-1.0880422178267855</v>
      </c>
      <c r="I344" s="6">
        <f>SUMIF(audusd_d!E339:E5065,B344,audusd_d!L339:L5065)/C344</f>
        <v>-2.2775000000000158</v>
      </c>
      <c r="J344" s="6">
        <f t="shared" si="60"/>
        <v>0.76243181818154149</v>
      </c>
      <c r="K344">
        <f t="shared" si="52"/>
        <v>-0.74580945050705605</v>
      </c>
      <c r="L344">
        <f t="shared" si="53"/>
        <v>-4.5550000000000317</v>
      </c>
      <c r="M344">
        <f t="shared" si="58"/>
        <v>24.328030303030097</v>
      </c>
      <c r="N344">
        <f t="shared" si="54"/>
        <v>-1.7507413100024496</v>
      </c>
      <c r="O344">
        <f t="shared" si="55"/>
        <v>-1</v>
      </c>
      <c r="P344">
        <f t="shared" si="59"/>
        <v>-71</v>
      </c>
    </row>
    <row r="345" spans="2:16" x14ac:dyDescent="0.25">
      <c r="B345">
        <v>339</v>
      </c>
      <c r="C345">
        <f>COUNTIF(audusd_d!E340:E5066,B345)</f>
        <v>12</v>
      </c>
      <c r="D345">
        <f>COUNTIFS(audusd_d!E340:E5066,Лист1!C345,audusd_d!L340:L5066,"&gt;0")</f>
        <v>5</v>
      </c>
      <c r="E345">
        <f>COUNTIFS(audusd_d!E340:E5066,Лист1!C345,audusd_d!L340:L5066,"&lt;0")</f>
        <v>7</v>
      </c>
      <c r="F345">
        <f t="shared" si="61"/>
        <v>-2</v>
      </c>
      <c r="G345">
        <f t="shared" si="56"/>
        <v>133</v>
      </c>
      <c r="H345" s="7">
        <f t="shared" si="51"/>
        <v>-1.1223188030064748</v>
      </c>
      <c r="I345" s="6">
        <f>SUMIF(audusd_d!E340:E5066,B345,audusd_d!L340:L5066)/C345</f>
        <v>0.42166666666669056</v>
      </c>
      <c r="J345" s="6">
        <f t="shared" si="60"/>
        <v>1.1840984848482321</v>
      </c>
      <c r="K345">
        <f t="shared" si="52"/>
        <v>-0.68828422741597273</v>
      </c>
      <c r="L345">
        <f t="shared" si="53"/>
        <v>0</v>
      </c>
      <c r="M345">
        <f t="shared" si="58"/>
        <v>24.328030303030097</v>
      </c>
      <c r="N345">
        <f t="shared" si="54"/>
        <v>-1.7507413100024496</v>
      </c>
      <c r="O345">
        <f t="shared" si="55"/>
        <v>0</v>
      </c>
      <c r="P345">
        <f t="shared" si="59"/>
        <v>-71</v>
      </c>
    </row>
    <row r="346" spans="2:16" x14ac:dyDescent="0.25">
      <c r="B346">
        <v>340</v>
      </c>
      <c r="C346">
        <f>COUNTIF(audusd_d!E341:E5067,B346)</f>
        <v>12</v>
      </c>
      <c r="D346">
        <f>COUNTIFS(audusd_d!E341:E5067,Лист1!C346,audusd_d!L341:L5067,"&gt;0")</f>
        <v>5</v>
      </c>
      <c r="E346">
        <f>COUNTIFS(audusd_d!E341:E5067,Лист1!C346,audusd_d!L341:L5067,"&lt;0")</f>
        <v>7</v>
      </c>
      <c r="F346">
        <f t="shared" si="61"/>
        <v>-2</v>
      </c>
      <c r="G346">
        <f t="shared" si="56"/>
        <v>131</v>
      </c>
      <c r="H346" s="7">
        <f t="shared" si="51"/>
        <v>-1.1565953881861641</v>
      </c>
      <c r="I346" s="6">
        <f>SUMIF(audusd_d!E341:E5067,B346,audusd_d!L341:L5067)/C346</f>
        <v>1.5691666666666586</v>
      </c>
      <c r="J346" s="6">
        <f t="shared" si="60"/>
        <v>2.7532651515148907</v>
      </c>
      <c r="K346">
        <f t="shared" si="52"/>
        <v>-0.4742130908932391</v>
      </c>
      <c r="L346">
        <f t="shared" si="53"/>
        <v>0</v>
      </c>
      <c r="M346">
        <f t="shared" si="58"/>
        <v>24.328030303030097</v>
      </c>
      <c r="N346">
        <f t="shared" si="54"/>
        <v>-1.7507413100024496</v>
      </c>
      <c r="O346">
        <f t="shared" si="55"/>
        <v>0</v>
      </c>
      <c r="P346">
        <f t="shared" si="59"/>
        <v>-71</v>
      </c>
    </row>
    <row r="347" spans="2:16" x14ac:dyDescent="0.25">
      <c r="B347">
        <v>341</v>
      </c>
      <c r="C347">
        <f>COUNTIF(audusd_d!E342:E5068,B347)</f>
        <v>12</v>
      </c>
      <c r="D347">
        <f>COUNTIFS(audusd_d!E342:E5068,Лист1!C347,audusd_d!L342:L5068,"&gt;0")</f>
        <v>5</v>
      </c>
      <c r="E347">
        <f>COUNTIFS(audusd_d!E342:E5068,Лист1!C347,audusd_d!L342:L5068,"&lt;0")</f>
        <v>7</v>
      </c>
      <c r="F347">
        <f t="shared" si="61"/>
        <v>-2</v>
      </c>
      <c r="G347">
        <f t="shared" si="56"/>
        <v>129</v>
      </c>
      <c r="H347" s="7">
        <f t="shared" si="51"/>
        <v>-1.1908719733658535</v>
      </c>
      <c r="I347" s="6">
        <f>SUMIF(audusd_d!E342:E5068,B347,audusd_d!L342:L5068)/C347</f>
        <v>-1.8174999999999901</v>
      </c>
      <c r="J347" s="6">
        <f t="shared" si="60"/>
        <v>0.93576515151490058</v>
      </c>
      <c r="K347">
        <f t="shared" si="52"/>
        <v>-0.72216271848542291</v>
      </c>
      <c r="L347">
        <f t="shared" si="53"/>
        <v>-3.6349999999999802</v>
      </c>
      <c r="M347">
        <f t="shared" si="58"/>
        <v>20.693030303030117</v>
      </c>
      <c r="N347">
        <f t="shared" si="54"/>
        <v>-1.8296624831716775</v>
      </c>
      <c r="O347">
        <f t="shared" si="55"/>
        <v>-1</v>
      </c>
      <c r="P347">
        <f t="shared" si="59"/>
        <v>-72</v>
      </c>
    </row>
    <row r="348" spans="2:16" x14ac:dyDescent="0.25">
      <c r="B348">
        <v>342</v>
      </c>
      <c r="C348">
        <f>COUNTIF(audusd_d!E343:E5069,B348)</f>
        <v>13</v>
      </c>
      <c r="D348">
        <f>COUNTIFS(audusd_d!E343:E5069,Лист1!C348,audusd_d!L343:L5069,"&gt;0")</f>
        <v>8</v>
      </c>
      <c r="E348">
        <f>COUNTIFS(audusd_d!E343:E5069,Лист1!C348,audusd_d!L343:L5069,"&lt;0")</f>
        <v>4</v>
      </c>
      <c r="F348">
        <f t="shared" si="61"/>
        <v>4</v>
      </c>
      <c r="G348">
        <f t="shared" si="56"/>
        <v>133</v>
      </c>
      <c r="H348" s="7">
        <f t="shared" si="51"/>
        <v>-1.1223188030064748</v>
      </c>
      <c r="I348" s="6">
        <f>SUMIF(audusd_d!E343:E5069,B348,audusd_d!L343:L5069)/C348</f>
        <v>0.27153846153845573</v>
      </c>
      <c r="J348" s="6">
        <f t="shared" si="60"/>
        <v>1.2073036130533563</v>
      </c>
      <c r="K348">
        <f t="shared" si="52"/>
        <v>-0.68511850367639127</v>
      </c>
      <c r="L348">
        <f t="shared" si="53"/>
        <v>1.0861538461538229</v>
      </c>
      <c r="M348">
        <f t="shared" si="58"/>
        <v>21.779184149183941</v>
      </c>
      <c r="N348">
        <f t="shared" si="54"/>
        <v>-1.8060804925855072</v>
      </c>
      <c r="O348">
        <f t="shared" si="55"/>
        <v>1</v>
      </c>
      <c r="P348">
        <f t="shared" si="59"/>
        <v>-71</v>
      </c>
    </row>
    <row r="349" spans="2:16" x14ac:dyDescent="0.25">
      <c r="B349">
        <v>343</v>
      </c>
      <c r="C349">
        <f>COUNTIF(audusd_d!E344:E5070,B349)</f>
        <v>12</v>
      </c>
      <c r="D349">
        <f>COUNTIFS(audusd_d!E344:E5070,Лист1!C349,audusd_d!L344:L5070,"&gt;0")</f>
        <v>5</v>
      </c>
      <c r="E349">
        <f>COUNTIFS(audusd_d!E344:E5070,Лист1!C349,audusd_d!L344:L5070,"&lt;0")</f>
        <v>7</v>
      </c>
      <c r="F349">
        <f t="shared" si="61"/>
        <v>-2</v>
      </c>
      <c r="G349">
        <f t="shared" si="56"/>
        <v>131</v>
      </c>
      <c r="H349" s="7">
        <f t="shared" si="51"/>
        <v>-1.1565953881861641</v>
      </c>
      <c r="I349" s="6">
        <f>SUMIF(audusd_d!E344:E5070,B349,audusd_d!L344:L5070)/C349</f>
        <v>0.41583333333334688</v>
      </c>
      <c r="J349" s="6">
        <f t="shared" si="60"/>
        <v>1.6231369463867031</v>
      </c>
      <c r="K349">
        <f t="shared" si="52"/>
        <v>-0.62838908406680649</v>
      </c>
      <c r="L349">
        <f t="shared" si="53"/>
        <v>0</v>
      </c>
      <c r="M349">
        <f t="shared" si="58"/>
        <v>21.779184149183941</v>
      </c>
      <c r="N349">
        <f t="shared" si="54"/>
        <v>-1.8060804925855072</v>
      </c>
      <c r="O349">
        <f t="shared" si="55"/>
        <v>0</v>
      </c>
      <c r="P349">
        <f t="shared" si="59"/>
        <v>-71</v>
      </c>
    </row>
    <row r="350" spans="2:16" x14ac:dyDescent="0.25">
      <c r="B350">
        <v>344</v>
      </c>
      <c r="C350">
        <f>COUNTIF(audusd_d!E345:E5071,B350)</f>
        <v>12</v>
      </c>
      <c r="D350">
        <f>COUNTIFS(audusd_d!E345:E5071,Лист1!C350,audusd_d!L345:L5071,"&gt;0")</f>
        <v>5</v>
      </c>
      <c r="E350">
        <f>COUNTIFS(audusd_d!E345:E5071,Лист1!C350,audusd_d!L345:L5071,"&lt;0")</f>
        <v>7</v>
      </c>
      <c r="F350">
        <f t="shared" si="61"/>
        <v>-2</v>
      </c>
      <c r="G350">
        <f t="shared" si="56"/>
        <v>129</v>
      </c>
      <c r="H350" s="7">
        <f t="shared" si="51"/>
        <v>-1.1908719733658535</v>
      </c>
      <c r="I350" s="6">
        <f>SUMIF(audusd_d!E345:E5071,B350,audusd_d!L345:L5071)/C350</f>
        <v>-1.5950000000000131</v>
      </c>
      <c r="J350" s="6">
        <f t="shared" si="60"/>
        <v>2.8136946386690065E-2</v>
      </c>
      <c r="K350">
        <f t="shared" si="52"/>
        <v>-0.84598449315045898</v>
      </c>
      <c r="L350">
        <f t="shared" si="53"/>
        <v>-3.1900000000000261</v>
      </c>
      <c r="M350">
        <f t="shared" si="58"/>
        <v>18.589184149183914</v>
      </c>
      <c r="N350">
        <f t="shared" si="54"/>
        <v>-1.8753400640875264</v>
      </c>
      <c r="O350">
        <f t="shared" si="55"/>
        <v>-1</v>
      </c>
      <c r="P350">
        <f t="shared" si="59"/>
        <v>-72</v>
      </c>
    </row>
    <row r="351" spans="2:16" x14ac:dyDescent="0.25">
      <c r="B351">
        <v>345</v>
      </c>
      <c r="C351">
        <f>COUNTIF(audusd_d!E346:E5072,B351)</f>
        <v>12</v>
      </c>
      <c r="D351">
        <f>COUNTIFS(audusd_d!E346:E5072,Лист1!C351,audusd_d!L346:L5072,"&gt;0")</f>
        <v>5</v>
      </c>
      <c r="E351">
        <f>COUNTIFS(audusd_d!E346:E5072,Лист1!C351,audusd_d!L346:L5072,"&lt;0")</f>
        <v>7</v>
      </c>
      <c r="F351">
        <f t="shared" si="61"/>
        <v>-2</v>
      </c>
      <c r="G351">
        <f t="shared" si="56"/>
        <v>127</v>
      </c>
      <c r="H351" s="7">
        <f t="shared" si="51"/>
        <v>-1.2251485585455428</v>
      </c>
      <c r="I351" s="6">
        <f>SUMIF(audusd_d!E346:E5072,B351,audusd_d!L346:L5072)/C351</f>
        <v>-1.7558333333333451</v>
      </c>
      <c r="J351" s="6">
        <f t="shared" si="60"/>
        <v>-1.7276963869466551</v>
      </c>
      <c r="K351">
        <f t="shared" si="52"/>
        <v>-1.0855213410811042</v>
      </c>
      <c r="L351">
        <f t="shared" si="53"/>
        <v>-3.5116666666666903</v>
      </c>
      <c r="M351">
        <f t="shared" si="58"/>
        <v>15.077517482517225</v>
      </c>
      <c r="N351">
        <f t="shared" si="54"/>
        <v>-1.9515834899782025</v>
      </c>
      <c r="O351">
        <f t="shared" si="55"/>
        <v>-1</v>
      </c>
      <c r="P351">
        <f t="shared" si="59"/>
        <v>-73</v>
      </c>
    </row>
    <row r="352" spans="2:16" x14ac:dyDescent="0.25">
      <c r="B352">
        <v>346</v>
      </c>
      <c r="C352">
        <f>COUNTIF(audusd_d!E347:E5073,B352)</f>
        <v>12</v>
      </c>
      <c r="D352">
        <f>COUNTIFS(audusd_d!E347:E5073,Лист1!C352,audusd_d!L347:L5073,"&gt;0")</f>
        <v>5</v>
      </c>
      <c r="E352">
        <f>COUNTIFS(audusd_d!E347:E5073,Лист1!C352,audusd_d!L347:L5073,"&lt;0")</f>
        <v>7</v>
      </c>
      <c r="F352">
        <f t="shared" si="61"/>
        <v>-2</v>
      </c>
      <c r="G352">
        <f t="shared" si="56"/>
        <v>125</v>
      </c>
      <c r="H352" s="7">
        <f t="shared" si="51"/>
        <v>-1.259425143725232</v>
      </c>
      <c r="I352" s="6">
        <f>SUMIF(audusd_d!E347:E5073,B352,audusd_d!L347:L5073)/C352</f>
        <v>1.0249999999999981</v>
      </c>
      <c r="J352" s="6">
        <f t="shared" si="60"/>
        <v>-0.70269638694665693</v>
      </c>
      <c r="K352">
        <f t="shared" si="52"/>
        <v>-0.94568730076089014</v>
      </c>
      <c r="L352">
        <f t="shared" si="53"/>
        <v>0</v>
      </c>
      <c r="M352">
        <f t="shared" si="58"/>
        <v>15.077517482517225</v>
      </c>
      <c r="N352">
        <f t="shared" si="54"/>
        <v>-1.9515834899782025</v>
      </c>
      <c r="O352">
        <f t="shared" si="55"/>
        <v>0</v>
      </c>
      <c r="P352">
        <f t="shared" si="59"/>
        <v>-73</v>
      </c>
    </row>
    <row r="353" spans="2:16" x14ac:dyDescent="0.25">
      <c r="B353">
        <v>347</v>
      </c>
      <c r="C353">
        <f>COUNTIF(audusd_d!E348:E5074,B353)</f>
        <v>12</v>
      </c>
      <c r="D353">
        <f>COUNTIFS(audusd_d!E348:E5074,Лист1!C353,audusd_d!L348:L5074,"&gt;0")</f>
        <v>5</v>
      </c>
      <c r="E353">
        <f>COUNTIFS(audusd_d!E348:E5074,Лист1!C353,audusd_d!L348:L5074,"&lt;0")</f>
        <v>7</v>
      </c>
      <c r="F353">
        <f t="shared" si="61"/>
        <v>-2</v>
      </c>
      <c r="G353">
        <f t="shared" si="56"/>
        <v>123</v>
      </c>
      <c r="H353" s="7">
        <f t="shared" si="51"/>
        <v>-1.2937017289049213</v>
      </c>
      <c r="I353" s="6">
        <f>SUMIF(audusd_d!E348:E5074,B353,audusd_d!L348:L5074)/C353</f>
        <v>-2.7074999999999831</v>
      </c>
      <c r="J353" s="6">
        <f t="shared" si="60"/>
        <v>-3.4101963869466401</v>
      </c>
      <c r="K353">
        <f t="shared" si="52"/>
        <v>-1.31505380238721</v>
      </c>
      <c r="L353">
        <f t="shared" si="53"/>
        <v>-5.4149999999999663</v>
      </c>
      <c r="M353">
        <f t="shared" si="58"/>
        <v>9.6625174825172593</v>
      </c>
      <c r="N353">
        <f t="shared" si="54"/>
        <v>-2.0691510698162681</v>
      </c>
      <c r="O353">
        <f t="shared" si="55"/>
        <v>-1</v>
      </c>
      <c r="P353">
        <f t="shared" si="59"/>
        <v>-74</v>
      </c>
    </row>
    <row r="354" spans="2:16" x14ac:dyDescent="0.25">
      <c r="B354">
        <v>348</v>
      </c>
      <c r="C354">
        <f>COUNTIF(audusd_d!E349:E5075,B354)</f>
        <v>12</v>
      </c>
      <c r="D354">
        <f>COUNTIFS(audusd_d!E349:E5075,Лист1!C354,audusd_d!L349:L5075,"&gt;0")</f>
        <v>5</v>
      </c>
      <c r="E354">
        <f>COUNTIFS(audusd_d!E349:E5075,Лист1!C354,audusd_d!L349:L5075,"&lt;0")</f>
        <v>7</v>
      </c>
      <c r="F354">
        <f t="shared" si="61"/>
        <v>-2</v>
      </c>
      <c r="G354">
        <f t="shared" si="56"/>
        <v>121</v>
      </c>
      <c r="H354" s="7">
        <f t="shared" si="51"/>
        <v>-1.3279783140846106</v>
      </c>
      <c r="I354" s="6">
        <f>SUMIF(audusd_d!E349:E5075,B354,audusd_d!L349:L5075)/C354</f>
        <v>-0.95583333333334997</v>
      </c>
      <c r="J354" s="6">
        <f t="shared" si="60"/>
        <v>-4.3660297202799896</v>
      </c>
      <c r="K354">
        <f t="shared" si="52"/>
        <v>-1.4454518871411035</v>
      </c>
      <c r="L354">
        <f t="shared" si="53"/>
        <v>-1.9116666666666999</v>
      </c>
      <c r="M354">
        <f t="shared" si="58"/>
        <v>7.7508508158505593</v>
      </c>
      <c r="N354">
        <f t="shared" si="54"/>
        <v>-2.1106561526338314</v>
      </c>
      <c r="O354">
        <f t="shared" si="55"/>
        <v>-1</v>
      </c>
      <c r="P354">
        <f t="shared" si="59"/>
        <v>-75</v>
      </c>
    </row>
    <row r="355" spans="2:16" x14ac:dyDescent="0.25">
      <c r="B355">
        <v>349</v>
      </c>
      <c r="C355">
        <f>COUNTIF(audusd_d!E350:E5076,B355)</f>
        <v>13</v>
      </c>
      <c r="D355">
        <f>COUNTIFS(audusd_d!E350:E5076,Лист1!C355,audusd_d!L350:L5076,"&gt;0")</f>
        <v>8</v>
      </c>
      <c r="E355">
        <f>COUNTIFS(audusd_d!E350:E5076,Лист1!C355,audusd_d!L350:L5076,"&lt;0")</f>
        <v>4</v>
      </c>
      <c r="F355">
        <f t="shared" si="61"/>
        <v>4</v>
      </c>
      <c r="G355">
        <f t="shared" si="56"/>
        <v>125</v>
      </c>
      <c r="H355" s="7">
        <f t="shared" si="51"/>
        <v>-1.259425143725232</v>
      </c>
      <c r="I355" s="6">
        <f>SUMIF(audusd_d!E350:E5076,B355,audusd_d!L350:L5076)/C355</f>
        <v>-2.9753846153846193</v>
      </c>
      <c r="J355" s="6">
        <f t="shared" si="60"/>
        <v>-7.3414143356646093</v>
      </c>
      <c r="K355">
        <f t="shared" si="52"/>
        <v>-1.8513641332638726</v>
      </c>
      <c r="L355">
        <f t="shared" si="53"/>
        <v>0</v>
      </c>
      <c r="M355">
        <f t="shared" si="58"/>
        <v>7.7508508158505593</v>
      </c>
      <c r="N355">
        <f t="shared" si="54"/>
        <v>-2.1106561526338314</v>
      </c>
      <c r="O355">
        <f t="shared" si="55"/>
        <v>0</v>
      </c>
      <c r="P355">
        <f t="shared" si="59"/>
        <v>-75</v>
      </c>
    </row>
    <row r="356" spans="2:16" x14ac:dyDescent="0.25">
      <c r="B356">
        <v>350</v>
      </c>
      <c r="C356">
        <f>COUNTIF(audusd_d!E351:E5077,B356)</f>
        <v>12</v>
      </c>
      <c r="D356">
        <f>COUNTIFS(audusd_d!E351:E5077,Лист1!C356,audusd_d!L351:L5077,"&gt;0")</f>
        <v>5</v>
      </c>
      <c r="E356">
        <f>COUNTIFS(audusd_d!E351:E5077,Лист1!C356,audusd_d!L351:L5077,"&lt;0")</f>
        <v>7</v>
      </c>
      <c r="F356">
        <f t="shared" si="61"/>
        <v>-2</v>
      </c>
      <c r="G356">
        <f t="shared" si="56"/>
        <v>123</v>
      </c>
      <c r="H356" s="7">
        <f t="shared" si="51"/>
        <v>-1.2937017289049213</v>
      </c>
      <c r="I356" s="6">
        <f>SUMIF(audusd_d!E351:E5077,B356,audusd_d!L351:L5077)/C356</f>
        <v>2.1908333333332992</v>
      </c>
      <c r="J356" s="6">
        <f t="shared" si="60"/>
        <v>-5.1505810023313101</v>
      </c>
      <c r="K356">
        <f t="shared" si="52"/>
        <v>-1.5524830828558742</v>
      </c>
      <c r="L356">
        <f t="shared" si="53"/>
        <v>0</v>
      </c>
      <c r="M356">
        <f t="shared" si="58"/>
        <v>7.7508508158505593</v>
      </c>
      <c r="N356">
        <f t="shared" si="54"/>
        <v>-2.1106561526338314</v>
      </c>
      <c r="O356">
        <f t="shared" si="55"/>
        <v>0</v>
      </c>
      <c r="P356">
        <f t="shared" si="59"/>
        <v>-75</v>
      </c>
    </row>
    <row r="357" spans="2:16" x14ac:dyDescent="0.25">
      <c r="B357">
        <v>351</v>
      </c>
      <c r="C357">
        <f>COUNTIF(audusd_d!E352:E5078,B357)</f>
        <v>12</v>
      </c>
      <c r="D357">
        <f>COUNTIFS(audusd_d!E352:E5078,Лист1!C357,audusd_d!L352:L5078,"&gt;0")</f>
        <v>5</v>
      </c>
      <c r="E357">
        <f>COUNTIFS(audusd_d!E352:E5078,Лист1!C357,audusd_d!L352:L5078,"&lt;0")</f>
        <v>7</v>
      </c>
      <c r="F357">
        <f t="shared" si="61"/>
        <v>-2</v>
      </c>
      <c r="G357">
        <f t="shared" si="56"/>
        <v>121</v>
      </c>
      <c r="H357" s="7">
        <f t="shared" si="51"/>
        <v>-1.3279783140846106</v>
      </c>
      <c r="I357" s="6">
        <f>SUMIF(audusd_d!E352:E5078,B357,audusd_d!L352:L5078)/C357</f>
        <v>0.51750000000000418</v>
      </c>
      <c r="J357" s="6">
        <f t="shared" si="60"/>
        <v>-4.6330810023313056</v>
      </c>
      <c r="K357">
        <f t="shared" si="52"/>
        <v>-1.4818839454259118</v>
      </c>
      <c r="L357">
        <f t="shared" si="53"/>
        <v>0</v>
      </c>
      <c r="M357">
        <f t="shared" si="58"/>
        <v>7.7508508158505593</v>
      </c>
      <c r="N357">
        <f t="shared" si="54"/>
        <v>-2.1106561526338314</v>
      </c>
      <c r="O357">
        <f t="shared" si="55"/>
        <v>0</v>
      </c>
      <c r="P357">
        <f t="shared" si="59"/>
        <v>-75</v>
      </c>
    </row>
    <row r="358" spans="2:16" x14ac:dyDescent="0.25">
      <c r="B358">
        <v>352</v>
      </c>
      <c r="C358">
        <f>COUNTIF(audusd_d!E353:E5079,B358)</f>
        <v>12</v>
      </c>
      <c r="D358">
        <f>COUNTIFS(audusd_d!E353:E5079,Лист1!C358,audusd_d!L353:L5079,"&gt;0")</f>
        <v>5</v>
      </c>
      <c r="E358">
        <f>COUNTIFS(audusd_d!E353:E5079,Лист1!C358,audusd_d!L353:L5079,"&lt;0")</f>
        <v>7</v>
      </c>
      <c r="F358">
        <f t="shared" si="61"/>
        <v>-2</v>
      </c>
      <c r="G358">
        <f t="shared" si="56"/>
        <v>119</v>
      </c>
      <c r="H358" s="7">
        <f t="shared" si="51"/>
        <v>-1.3622548992643</v>
      </c>
      <c r="I358" s="6">
        <f>SUMIF(audusd_d!E353:E5079,B358,audusd_d!L353:L5079)/C358</f>
        <v>-0.22083333333331834</v>
      </c>
      <c r="J358" s="6">
        <f t="shared" si="60"/>
        <v>-4.8539143356646237</v>
      </c>
      <c r="K358">
        <f t="shared" si="52"/>
        <v>-1.5120107915111594</v>
      </c>
      <c r="L358">
        <f t="shared" si="53"/>
        <v>-0.44166666666663668</v>
      </c>
      <c r="M358">
        <f t="shared" si="58"/>
        <v>7.3091841491839222</v>
      </c>
      <c r="N358">
        <f t="shared" si="54"/>
        <v>-2.1202453827529713</v>
      </c>
      <c r="O358">
        <f t="shared" si="55"/>
        <v>-1</v>
      </c>
      <c r="P358">
        <f t="shared" si="59"/>
        <v>-76</v>
      </c>
    </row>
    <row r="359" spans="2:16" x14ac:dyDescent="0.25">
      <c r="B359">
        <v>353</v>
      </c>
      <c r="C359">
        <f>COUNTIF(audusd_d!E354:E5080,B359)</f>
        <v>12</v>
      </c>
      <c r="D359">
        <f>COUNTIFS(audusd_d!E354:E5080,Лист1!C359,audusd_d!L354:L5080,"&gt;0")</f>
        <v>5</v>
      </c>
      <c r="E359">
        <f>COUNTIFS(audusd_d!E354:E5080,Лист1!C359,audusd_d!L354:L5080,"&lt;0")</f>
        <v>7</v>
      </c>
      <c r="F359">
        <f t="shared" si="61"/>
        <v>-2</v>
      </c>
      <c r="G359">
        <f t="shared" si="56"/>
        <v>117</v>
      </c>
      <c r="H359" s="7">
        <f t="shared" si="51"/>
        <v>-1.3965314844439893</v>
      </c>
      <c r="I359" s="6">
        <f>SUMIF(audusd_d!E354:E5080,B359,audusd_d!L354:L5080)/C359</f>
        <v>9.7500000000000295E-2</v>
      </c>
      <c r="J359" s="6">
        <f t="shared" si="60"/>
        <v>-4.7564143356646236</v>
      </c>
      <c r="K359">
        <f t="shared" si="52"/>
        <v>-1.4987095047489927</v>
      </c>
      <c r="L359">
        <f t="shared" si="53"/>
        <v>0</v>
      </c>
      <c r="M359">
        <f t="shared" si="58"/>
        <v>7.3091841491839222</v>
      </c>
      <c r="N359">
        <f t="shared" si="54"/>
        <v>-2.1202453827529713</v>
      </c>
      <c r="O359">
        <f t="shared" si="55"/>
        <v>0</v>
      </c>
      <c r="P359">
        <f t="shared" si="59"/>
        <v>-76</v>
      </c>
    </row>
    <row r="360" spans="2:16" x14ac:dyDescent="0.25">
      <c r="B360">
        <v>354</v>
      </c>
      <c r="C360">
        <f>COUNTIF(audusd_d!E355:E5081,B360)</f>
        <v>12</v>
      </c>
      <c r="D360">
        <f>COUNTIFS(audusd_d!E355:E5081,Лист1!C360,audusd_d!L355:L5081,"&gt;0")</f>
        <v>5</v>
      </c>
      <c r="E360">
        <f>COUNTIFS(audusd_d!E355:E5081,Лист1!C360,audusd_d!L355:L5081,"&lt;0")</f>
        <v>7</v>
      </c>
      <c r="F360">
        <f t="shared" si="61"/>
        <v>-2</v>
      </c>
      <c r="G360">
        <f t="shared" si="56"/>
        <v>115</v>
      </c>
      <c r="H360" s="7">
        <f t="shared" si="51"/>
        <v>-1.4308080696236785</v>
      </c>
      <c r="I360" s="6">
        <f>SUMIF(audusd_d!E355:E5081,B360,audusd_d!L355:L5081)/C360</f>
        <v>1.6658333333333388</v>
      </c>
      <c r="J360" s="6">
        <f t="shared" si="60"/>
        <v>-3.0905810023312847</v>
      </c>
      <c r="K360">
        <f t="shared" si="52"/>
        <v>-1.2714507676757327</v>
      </c>
      <c r="L360">
        <f t="shared" si="53"/>
        <v>0</v>
      </c>
      <c r="M360">
        <f t="shared" si="58"/>
        <v>7.3091841491839222</v>
      </c>
      <c r="N360">
        <f t="shared" si="54"/>
        <v>-2.1202453827529713</v>
      </c>
      <c r="O360">
        <f t="shared" si="55"/>
        <v>0</v>
      </c>
      <c r="P360">
        <f t="shared" si="59"/>
        <v>-76</v>
      </c>
    </row>
    <row r="361" spans="2:16" x14ac:dyDescent="0.25">
      <c r="B361">
        <v>355</v>
      </c>
      <c r="C361">
        <f>COUNTIF(audusd_d!E356:E5082,B361)</f>
        <v>4</v>
      </c>
      <c r="D361">
        <f>COUNTIFS(audusd_d!E356:E5082,Лист1!C361,audusd_d!L356:L5082,"&gt;0")</f>
        <v>6</v>
      </c>
      <c r="E361">
        <f>COUNTIFS(audusd_d!E356:E5082,Лист1!C361,audusd_d!L356:L5082,"&lt;0")</f>
        <v>6</v>
      </c>
      <c r="F361">
        <f t="shared" si="61"/>
        <v>0</v>
      </c>
      <c r="G361">
        <f t="shared" si="56"/>
        <v>115</v>
      </c>
      <c r="H361" s="7">
        <f t="shared" si="51"/>
        <v>-1.4308080696236785</v>
      </c>
      <c r="I361" s="6">
        <f>SUMIF(audusd_d!E356:E5082,B361,audusd_d!L356:L5082)/C361</f>
        <v>0.35000000000001696</v>
      </c>
      <c r="J361" s="6">
        <f t="shared" si="60"/>
        <v>-2.7405810023312678</v>
      </c>
      <c r="K361">
        <f t="shared" si="52"/>
        <v>-1.2237025587859012</v>
      </c>
      <c r="L361">
        <f t="shared" si="53"/>
        <v>0</v>
      </c>
      <c r="M361">
        <f t="shared" si="58"/>
        <v>7.3091841491839222</v>
      </c>
      <c r="N361">
        <f t="shared" si="54"/>
        <v>-2.1202453827529713</v>
      </c>
      <c r="O361">
        <f t="shared" si="55"/>
        <v>0</v>
      </c>
      <c r="P361">
        <f t="shared" si="59"/>
        <v>-76</v>
      </c>
    </row>
    <row r="362" spans="2:16" x14ac:dyDescent="0.25">
      <c r="B362">
        <v>356</v>
      </c>
      <c r="C362">
        <f>COUNTIF(audusd_d!E357:E5083,B362)</f>
        <v>13</v>
      </c>
      <c r="D362">
        <f>COUNTIFS(audusd_d!E357:E5083,Лист1!C362,audusd_d!L357:L5083,"&gt;0")</f>
        <v>8</v>
      </c>
      <c r="E362">
        <f>COUNTIFS(audusd_d!E357:E5083,Лист1!C362,audusd_d!L357:L5083,"&lt;0")</f>
        <v>4</v>
      </c>
      <c r="F362">
        <f t="shared" si="61"/>
        <v>4</v>
      </c>
      <c r="G362">
        <f t="shared" si="56"/>
        <v>119</v>
      </c>
      <c r="H362" s="7">
        <f t="shared" si="51"/>
        <v>-1.3622548992643</v>
      </c>
      <c r="I362" s="6">
        <f>SUMIF(audusd_d!E357:E5083,B362,audusd_d!L357:L5083)/C362</f>
        <v>-2.3076923076929077E-2</v>
      </c>
      <c r="J362" s="6">
        <f t="shared" si="60"/>
        <v>-2.763657925408197</v>
      </c>
      <c r="K362">
        <f t="shared" si="52"/>
        <v>-1.2268507923390775</v>
      </c>
      <c r="L362">
        <f t="shared" si="53"/>
        <v>0</v>
      </c>
      <c r="M362">
        <f t="shared" si="58"/>
        <v>7.3091841491839222</v>
      </c>
      <c r="N362">
        <f t="shared" si="54"/>
        <v>-2.1202453827529713</v>
      </c>
      <c r="O362">
        <f t="shared" si="55"/>
        <v>0</v>
      </c>
      <c r="P362">
        <f t="shared" si="59"/>
        <v>-76</v>
      </c>
    </row>
    <row r="363" spans="2:16" x14ac:dyDescent="0.25">
      <c r="B363">
        <v>357</v>
      </c>
      <c r="C363">
        <f>COUNTIF(audusd_d!E358:E5084,B363)</f>
        <v>12</v>
      </c>
      <c r="D363">
        <f>COUNTIFS(audusd_d!E358:E5084,Лист1!C363,audusd_d!L358:L5084,"&gt;0")</f>
        <v>5</v>
      </c>
      <c r="E363">
        <f>COUNTIFS(audusd_d!E358:E5084,Лист1!C363,audusd_d!L358:L5084,"&lt;0")</f>
        <v>7</v>
      </c>
      <c r="F363">
        <f t="shared" si="61"/>
        <v>-2</v>
      </c>
      <c r="G363">
        <f t="shared" si="56"/>
        <v>117</v>
      </c>
      <c r="H363" s="7">
        <f t="shared" si="51"/>
        <v>-1.3965314844439893</v>
      </c>
      <c r="I363" s="6">
        <f>SUMIF(audusd_d!E358:E5084,B363,audusd_d!L358:L5084)/C363</f>
        <v>0.47083333333333699</v>
      </c>
      <c r="J363" s="6">
        <f t="shared" si="60"/>
        <v>-2.2928245920748598</v>
      </c>
      <c r="K363">
        <f t="shared" si="52"/>
        <v>-1.1626180827610924</v>
      </c>
      <c r="L363">
        <f t="shared" si="53"/>
        <v>0</v>
      </c>
      <c r="M363">
        <f t="shared" si="58"/>
        <v>7.3091841491839222</v>
      </c>
      <c r="N363">
        <f t="shared" si="54"/>
        <v>-2.1202453827529713</v>
      </c>
      <c r="O363">
        <f t="shared" si="55"/>
        <v>0</v>
      </c>
      <c r="P363">
        <f t="shared" si="59"/>
        <v>-76</v>
      </c>
    </row>
    <row r="364" spans="2:16" x14ac:dyDescent="0.25">
      <c r="B364">
        <v>358</v>
      </c>
      <c r="C364">
        <f>COUNTIF(audusd_d!E359:E5085,B364)</f>
        <v>12</v>
      </c>
      <c r="D364">
        <f>COUNTIFS(audusd_d!E359:E5085,Лист1!C364,audusd_d!L359:L5085,"&gt;0")</f>
        <v>5</v>
      </c>
      <c r="E364">
        <f>COUNTIFS(audusd_d!E359:E5085,Лист1!C364,audusd_d!L359:L5085,"&lt;0")</f>
        <v>7</v>
      </c>
      <c r="F364">
        <f t="shared" si="61"/>
        <v>-2</v>
      </c>
      <c r="G364">
        <f t="shared" si="56"/>
        <v>115</v>
      </c>
      <c r="H364" s="7">
        <f t="shared" si="51"/>
        <v>-1.4308080696236785</v>
      </c>
      <c r="I364" s="6">
        <f>SUMIF(audusd_d!E359:E5085,B364,audusd_d!L359:L5085)/C364</f>
        <v>0.53916666666666457</v>
      </c>
      <c r="J364" s="6">
        <f t="shared" si="60"/>
        <v>-1.7536579254081952</v>
      </c>
      <c r="K364">
        <f t="shared" si="52"/>
        <v>-1.0890631038284269</v>
      </c>
      <c r="L364">
        <f t="shared" si="53"/>
        <v>0</v>
      </c>
      <c r="M364">
        <f t="shared" si="58"/>
        <v>7.3091841491839222</v>
      </c>
      <c r="N364">
        <f t="shared" si="54"/>
        <v>-2.1202453827529713</v>
      </c>
      <c r="O364">
        <f t="shared" si="55"/>
        <v>0</v>
      </c>
      <c r="P364">
        <f t="shared" si="59"/>
        <v>-76</v>
      </c>
    </row>
    <row r="365" spans="2:16" x14ac:dyDescent="0.25">
      <c r="B365">
        <v>359</v>
      </c>
      <c r="C365">
        <f>COUNTIF(audusd_d!E360:E5086,B365)</f>
        <v>12</v>
      </c>
      <c r="D365">
        <f>COUNTIFS(audusd_d!E360:E5086,Лист1!C365,audusd_d!L360:L5086,"&gt;0")</f>
        <v>5</v>
      </c>
      <c r="E365">
        <f>COUNTIFS(audusd_d!E360:E5086,Лист1!C365,audusd_d!L360:L5086,"&lt;0")</f>
        <v>7</v>
      </c>
      <c r="F365">
        <f t="shared" si="61"/>
        <v>-2</v>
      </c>
      <c r="G365">
        <f t="shared" si="56"/>
        <v>113</v>
      </c>
      <c r="H365" s="7">
        <f t="shared" si="51"/>
        <v>-1.4650846548033678</v>
      </c>
      <c r="I365" s="6">
        <f>SUMIF(audusd_d!E360:E5086,B365,audusd_d!L360:L5086)/C365</f>
        <v>3.1866666666666617</v>
      </c>
      <c r="J365" s="6">
        <f t="shared" si="60"/>
        <v>1.4330087412584664</v>
      </c>
      <c r="K365">
        <f t="shared" si="52"/>
        <v>-0.65432703050769603</v>
      </c>
      <c r="L365">
        <f t="shared" si="53"/>
        <v>0</v>
      </c>
      <c r="M365">
        <f t="shared" si="58"/>
        <v>7.3091841491839222</v>
      </c>
      <c r="N365">
        <f t="shared" si="54"/>
        <v>-2.1202453827529713</v>
      </c>
      <c r="O365">
        <f t="shared" si="55"/>
        <v>0</v>
      </c>
      <c r="P365">
        <f t="shared" si="59"/>
        <v>-76</v>
      </c>
    </row>
    <row r="366" spans="2:16" x14ac:dyDescent="0.25">
      <c r="B366">
        <v>360</v>
      </c>
      <c r="C366">
        <f>COUNTIF(audusd_d!E361:E5087,B366)</f>
        <v>24</v>
      </c>
      <c r="D366">
        <f>COUNTIFS(audusd_d!E361:E5087,Лист1!C366,audusd_d!L361:L5087,"&gt;0")</f>
        <v>5</v>
      </c>
      <c r="E366">
        <f>COUNTIFS(audusd_d!E361:E5087,Лист1!C366,audusd_d!L361:L5087,"&lt;0")</f>
        <v>7</v>
      </c>
      <c r="F366">
        <f t="shared" si="61"/>
        <v>-2</v>
      </c>
      <c r="G366">
        <f t="shared" si="56"/>
        <v>111</v>
      </c>
      <c r="H366" s="7">
        <f t="shared" si="51"/>
        <v>-1.4993612399830571</v>
      </c>
      <c r="I366" s="6">
        <f>SUMIF(audusd_d!E361:E5087,B366,audusd_d!L361:L5087)/C366</f>
        <v>2.3541666666666621</v>
      </c>
      <c r="J366" s="6">
        <f>I366+J365</f>
        <v>3.7871754079251287</v>
      </c>
      <c r="K366">
        <f t="shared" si="52"/>
        <v>-0.33316348261777329</v>
      </c>
      <c r="L366">
        <f t="shared" si="53"/>
        <v>0</v>
      </c>
      <c r="M366">
        <f t="shared" si="58"/>
        <v>7.3091841491839222</v>
      </c>
      <c r="N366">
        <f t="shared" si="54"/>
        <v>-2.1202453827529713</v>
      </c>
      <c r="O366">
        <f t="shared" si="55"/>
        <v>0</v>
      </c>
      <c r="P366">
        <f t="shared" si="59"/>
        <v>-76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audusd_d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Сангвиник</dc:creator>
  <cp:lastModifiedBy>Сангвиник</cp:lastModifiedBy>
  <dcterms:created xsi:type="dcterms:W3CDTF">2017-03-11T10:52:59Z</dcterms:created>
  <dcterms:modified xsi:type="dcterms:W3CDTF">2017-03-12T00:25:36Z</dcterms:modified>
</cp:coreProperties>
</file>