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7" i="1"/>
  <c r="G27"/>
  <c r="J26"/>
  <c r="G26"/>
  <c r="J25"/>
  <c r="G25"/>
  <c r="J24"/>
  <c r="G24"/>
  <c r="J23"/>
  <c r="G23"/>
  <c r="J22"/>
  <c r="G22"/>
  <c r="J21"/>
  <c r="G21"/>
  <c r="J20"/>
  <c r="G20"/>
  <c r="J19"/>
  <c r="G19"/>
  <c r="J18"/>
  <c r="G18"/>
  <c r="J17"/>
  <c r="G17"/>
  <c r="J16"/>
  <c r="G16"/>
  <c r="J15"/>
  <c r="G15"/>
  <c r="J14"/>
  <c r="G14"/>
  <c r="J12"/>
  <c r="G12"/>
  <c r="J13"/>
  <c r="G13"/>
</calcChain>
</file>

<file path=xl/sharedStrings.xml><?xml version="1.0" encoding="utf-8"?>
<sst xmlns="http://schemas.openxmlformats.org/spreadsheetml/2006/main" count="36" uniqueCount="21">
  <si>
    <t>Пара</t>
  </si>
  <si>
    <t>Общая прибыль</t>
  </si>
  <si>
    <t>Просадка</t>
  </si>
  <si>
    <t>К1</t>
  </si>
  <si>
    <t>Чистая прибыль</t>
  </si>
  <si>
    <t>Депозит</t>
  </si>
  <si>
    <t>К2</t>
  </si>
  <si>
    <t>FinalGridDate</t>
  </si>
  <si>
    <t>NZDCAD</t>
  </si>
  <si>
    <t>Set</t>
  </si>
  <si>
    <t>Tester</t>
  </si>
  <si>
    <t>Chinch19</t>
  </si>
  <si>
    <t>Sng</t>
  </si>
  <si>
    <t>Спред Sng</t>
  </si>
  <si>
    <t>Спред Chinch19</t>
  </si>
  <si>
    <t>TDS2-перем</t>
  </si>
  <si>
    <t>Период</t>
  </si>
  <si>
    <t>7-фикс</t>
  </si>
  <si>
    <t>Мах    колен</t>
  </si>
  <si>
    <t>График</t>
  </si>
  <si>
    <t>01.09.2015 - 20.02.2017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</si>
</sst>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2" fillId="0" borderId="0" xfId="1" applyNumberFormat="1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2" fillId="0" borderId="5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2" fillId="0" borderId="8" xfId="0" applyNumberFormat="1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11</xdr:row>
      <xdr:rowOff>0</xdr:rowOff>
    </xdr:from>
    <xdr:to>
      <xdr:col>11</xdr:col>
      <xdr:colOff>1501</xdr:colOff>
      <xdr:row>12</xdr:row>
      <xdr:rowOff>18325</xdr:rowOff>
    </xdr:to>
    <xdr:pic>
      <xdr:nvPicPr>
        <xdr:cNvPr id="2" name="Рисунок 1" descr="1.43-20170528-nzdcad 12=324 0.02x1.8=6000 2501 Sng. chinch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48576" y="2114550"/>
          <a:ext cx="3240000" cy="11613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1142999</xdr:rowOff>
    </xdr:from>
    <xdr:to>
      <xdr:col>11</xdr:col>
      <xdr:colOff>1500</xdr:colOff>
      <xdr:row>13</xdr:row>
      <xdr:rowOff>1133474</xdr:rowOff>
    </xdr:to>
    <xdr:pic>
      <xdr:nvPicPr>
        <xdr:cNvPr id="4" name="Рисунок 3" descr="1.43-20170528-nzdcad 12=393 0.02x1.8=6500 2502 Sng chinch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48575" y="4400549"/>
          <a:ext cx="3240000" cy="1133475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15</xdr:row>
      <xdr:rowOff>0</xdr:rowOff>
    </xdr:from>
    <xdr:to>
      <xdr:col>11</xdr:col>
      <xdr:colOff>19051</xdr:colOff>
      <xdr:row>15</xdr:row>
      <xdr:rowOff>1080000</xdr:rowOff>
    </xdr:to>
    <xdr:pic>
      <xdr:nvPicPr>
        <xdr:cNvPr id="16" name="Рисунок 15" descr="1.43-20170528-nzdcad 12=460 0.02x1.8=7500 2503 Sng chinch.gi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48576" y="6686550"/>
          <a:ext cx="3257550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11</xdr:col>
      <xdr:colOff>47625</xdr:colOff>
      <xdr:row>17</xdr:row>
      <xdr:rowOff>1080000</xdr:rowOff>
    </xdr:to>
    <xdr:pic>
      <xdr:nvPicPr>
        <xdr:cNvPr id="17" name="Рисунок 16" descr="1.43-20170528-nzdcad 12=450 0.02x1.8=7500 2504 Sng chinch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48575" y="8972550"/>
          <a:ext cx="328612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11</xdr:col>
      <xdr:colOff>133350</xdr:colOff>
      <xdr:row>19</xdr:row>
      <xdr:rowOff>1133475</xdr:rowOff>
    </xdr:to>
    <xdr:pic>
      <xdr:nvPicPr>
        <xdr:cNvPr id="18" name="Рисунок 17" descr="1.43-20170528-nzdcad 12=466 0.02x1.4=2000 2505 Sng chinch.gi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48575" y="11258550"/>
          <a:ext cx="3371850" cy="11334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11</xdr:col>
      <xdr:colOff>47625</xdr:colOff>
      <xdr:row>21</xdr:row>
      <xdr:rowOff>1080000</xdr:rowOff>
    </xdr:to>
    <xdr:pic>
      <xdr:nvPicPr>
        <xdr:cNvPr id="19" name="Рисунок 18" descr="1.43-20170528-nzdcad 12=472 0.02x1.4=1500 2506 Sng chinch.gi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48575" y="13544550"/>
          <a:ext cx="328612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11</xdr:col>
      <xdr:colOff>28575</xdr:colOff>
      <xdr:row>23</xdr:row>
      <xdr:rowOff>1080000</xdr:rowOff>
    </xdr:to>
    <xdr:pic>
      <xdr:nvPicPr>
        <xdr:cNvPr id="20" name="Рисунок 19" descr="1.43-20170528-nzdcad 12=461 0.02x2.0=15000 2507 Sng chinch.gi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648575" y="15830550"/>
          <a:ext cx="326707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25</xdr:row>
      <xdr:rowOff>0</xdr:rowOff>
    </xdr:from>
    <xdr:to>
      <xdr:col>11</xdr:col>
      <xdr:colOff>1</xdr:colOff>
      <xdr:row>25</xdr:row>
      <xdr:rowOff>1080000</xdr:rowOff>
    </xdr:to>
    <xdr:pic>
      <xdr:nvPicPr>
        <xdr:cNvPr id="21" name="Рисунок 20" descr="1.43-20170528-nzdcad 12=457 0.02x2.2=28000 2508 Sng. chinch.gi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48576" y="18116550"/>
          <a:ext cx="3238500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3219450</xdr:colOff>
      <xdr:row>12</xdr:row>
      <xdr:rowOff>1080000</xdr:rowOff>
    </xdr:to>
    <xdr:pic>
      <xdr:nvPicPr>
        <xdr:cNvPr id="22" name="Рисунок 21" descr="1.43-20170528-nzdcad 12=324 0.02x1.8=6000 2501 Sng. chinch. Sng.gi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648575" y="3257550"/>
          <a:ext cx="3219450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0</xdr:colOff>
      <xdr:row>14</xdr:row>
      <xdr:rowOff>1080000</xdr:rowOff>
    </xdr:to>
    <xdr:pic>
      <xdr:nvPicPr>
        <xdr:cNvPr id="23" name="Рисунок 22" descr="1.43-20170528-nzdcad 12=393 0.02x1.8=6500 2502 Sng chinch Sng.gi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648575" y="5543550"/>
          <a:ext cx="3238500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11</xdr:col>
      <xdr:colOff>9525</xdr:colOff>
      <xdr:row>16</xdr:row>
      <xdr:rowOff>1080000</xdr:rowOff>
    </xdr:to>
    <xdr:pic>
      <xdr:nvPicPr>
        <xdr:cNvPr id="24" name="Рисунок 23" descr="1.43-20170528-nzdcad 12=460 0.02x1.8=7500 2503 Sng chinch Sng.gi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648575" y="7829550"/>
          <a:ext cx="324802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11</xdr:col>
      <xdr:colOff>142875</xdr:colOff>
      <xdr:row>20</xdr:row>
      <xdr:rowOff>1080000</xdr:rowOff>
    </xdr:to>
    <xdr:pic>
      <xdr:nvPicPr>
        <xdr:cNvPr id="25" name="Рисунок 24" descr="1.43-20170528-nzdcad 12=466 0.02x1.4=2000 2505 Sng chinch Sng.gi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648575" y="12401550"/>
          <a:ext cx="338137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11</xdr:col>
      <xdr:colOff>66675</xdr:colOff>
      <xdr:row>18</xdr:row>
      <xdr:rowOff>1080000</xdr:rowOff>
    </xdr:to>
    <xdr:pic>
      <xdr:nvPicPr>
        <xdr:cNvPr id="26" name="Рисунок 25" descr="1.43-20170528-nzdcad 12=450 0.02x1.8=7500 2504 Sng chinch Sng.gi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648575" y="10115550"/>
          <a:ext cx="330517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11</xdr:col>
      <xdr:colOff>28575</xdr:colOff>
      <xdr:row>22</xdr:row>
      <xdr:rowOff>1080000</xdr:rowOff>
    </xdr:to>
    <xdr:pic>
      <xdr:nvPicPr>
        <xdr:cNvPr id="27" name="Рисунок 26" descr="1.43-20170528-nzdcad 12=472 0.02x1.4=1500 2506 Sng chinch Sng.gif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648575" y="14687550"/>
          <a:ext cx="326707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11</xdr:col>
      <xdr:colOff>38100</xdr:colOff>
      <xdr:row>24</xdr:row>
      <xdr:rowOff>1080000</xdr:rowOff>
    </xdr:to>
    <xdr:pic>
      <xdr:nvPicPr>
        <xdr:cNvPr id="28" name="Рисунок 27" descr="1.43-20170528-nzdcad 12=461 0.02x2.0=15000 2507 Sng chinch Sng.gif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648575" y="16973550"/>
          <a:ext cx="3276600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3228975</xdr:colOff>
      <xdr:row>26</xdr:row>
      <xdr:rowOff>1080000</xdr:rowOff>
    </xdr:to>
    <xdr:pic>
      <xdr:nvPicPr>
        <xdr:cNvPr id="29" name="Рисунок 28" descr="1.43-20170528-nzdcad 12=457 0.02x2.2=28000 2508 Sng. chinch Sng.gif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7648575" y="19259550"/>
          <a:ext cx="3228975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7"/>
  <sheetViews>
    <sheetView tabSelected="1" topLeftCell="A8" workbookViewId="0">
      <selection activeCell="G15" sqref="G15"/>
    </sheetView>
  </sheetViews>
  <sheetFormatPr defaultRowHeight="15"/>
  <cols>
    <col min="3" max="3" width="10" customWidth="1"/>
    <col min="4" max="4" width="11.140625" customWidth="1"/>
    <col min="5" max="5" width="15.28515625" customWidth="1"/>
    <col min="6" max="6" width="11.5703125" customWidth="1"/>
    <col min="7" max="7" width="12" customWidth="1"/>
    <col min="8" max="8" width="11.42578125" customWidth="1"/>
    <col min="9" max="9" width="12.5703125" customWidth="1"/>
    <col min="10" max="10" width="12.42578125" customWidth="1"/>
    <col min="11" max="11" width="48.5703125" customWidth="1"/>
    <col min="12" max="12" width="11.85546875" customWidth="1"/>
    <col min="13" max="13" width="19" customWidth="1"/>
    <col min="14" max="14" width="9.140625" customWidth="1"/>
    <col min="15" max="15" width="9.140625" style="1"/>
  </cols>
  <sheetData>
    <row r="2" spans="2:15">
      <c r="B2" t="s">
        <v>0</v>
      </c>
      <c r="D2" s="1" t="s">
        <v>8</v>
      </c>
    </row>
    <row r="3" spans="2:15">
      <c r="B3" t="s">
        <v>16</v>
      </c>
      <c r="D3" t="s">
        <v>20</v>
      </c>
    </row>
    <row r="4" spans="2:15">
      <c r="B4" t="s">
        <v>7</v>
      </c>
      <c r="D4" s="2">
        <v>42786</v>
      </c>
      <c r="H4" s="2"/>
    </row>
    <row r="5" spans="2:15">
      <c r="B5" t="s">
        <v>5</v>
      </c>
      <c r="D5" s="10">
        <v>10000</v>
      </c>
      <c r="H5" s="2"/>
    </row>
    <row r="6" spans="2:15">
      <c r="H6" s="2"/>
    </row>
    <row r="7" spans="2:15">
      <c r="B7" t="s">
        <v>13</v>
      </c>
      <c r="D7" t="s">
        <v>17</v>
      </c>
      <c r="H7" s="2"/>
    </row>
    <row r="8" spans="2:15">
      <c r="B8" t="s">
        <v>14</v>
      </c>
      <c r="D8" t="s">
        <v>15</v>
      </c>
      <c r="H8" s="2"/>
    </row>
    <row r="9" spans="2:15" ht="15.75" thickBot="1"/>
    <row r="10" spans="2:15" ht="15" customHeight="1">
      <c r="B10" s="5" t="s">
        <v>9</v>
      </c>
      <c r="C10" s="5" t="s">
        <v>10</v>
      </c>
      <c r="D10" s="3" t="s">
        <v>18</v>
      </c>
      <c r="E10" s="7" t="s">
        <v>1</v>
      </c>
      <c r="F10" s="5" t="s">
        <v>2</v>
      </c>
      <c r="G10" s="5" t="s">
        <v>3</v>
      </c>
      <c r="H10" s="3" t="s">
        <v>4</v>
      </c>
      <c r="I10" s="5" t="s">
        <v>5</v>
      </c>
      <c r="J10" s="5" t="s">
        <v>6</v>
      </c>
      <c r="K10" s="5" t="s">
        <v>19</v>
      </c>
      <c r="L10" s="1"/>
      <c r="O10"/>
    </row>
    <row r="11" spans="2:15" ht="15.75" thickBot="1">
      <c r="B11" s="6"/>
      <c r="C11" s="6"/>
      <c r="D11" s="4"/>
      <c r="E11" s="8"/>
      <c r="F11" s="6"/>
      <c r="G11" s="6"/>
      <c r="H11" s="4"/>
      <c r="I11" s="6"/>
      <c r="J11" s="6"/>
      <c r="K11" s="6"/>
      <c r="L11" s="1"/>
      <c r="O11"/>
    </row>
    <row r="12" spans="2:15" ht="90" customHeight="1" thickBot="1">
      <c r="B12" s="11">
        <v>2501</v>
      </c>
      <c r="C12" s="17" t="s">
        <v>11</v>
      </c>
      <c r="D12" s="12">
        <v>12</v>
      </c>
      <c r="E12" s="13">
        <v>46118.95</v>
      </c>
      <c r="F12" s="14">
        <v>8758</v>
      </c>
      <c r="G12" s="15">
        <f t="shared" ref="G12" si="0">E12/F12</f>
        <v>5.2659225850650833</v>
      </c>
      <c r="H12" s="16">
        <v>32986</v>
      </c>
      <c r="I12" s="14">
        <v>10000</v>
      </c>
      <c r="J12" s="15">
        <f t="shared" ref="J12" si="1">H12/I12</f>
        <v>3.2986</v>
      </c>
      <c r="K12" s="18"/>
      <c r="L12" s="9"/>
      <c r="M12" s="9"/>
      <c r="N12" s="9"/>
    </row>
    <row r="13" spans="2:15" ht="90" customHeight="1" thickBot="1">
      <c r="B13" s="11"/>
      <c r="C13" s="19" t="s">
        <v>12</v>
      </c>
      <c r="D13" s="20">
        <v>12</v>
      </c>
      <c r="E13" s="21">
        <v>44040</v>
      </c>
      <c r="F13" s="22">
        <v>8989.5499999999993</v>
      </c>
      <c r="G13" s="23">
        <f t="shared" ref="G13:G14" si="2">E13/F13</f>
        <v>4.8990216417951959</v>
      </c>
      <c r="H13" s="24">
        <v>31480</v>
      </c>
      <c r="I13" s="22">
        <v>10000</v>
      </c>
      <c r="J13" s="23">
        <f t="shared" ref="J13:J14" si="3">H13/I13</f>
        <v>3.1480000000000001</v>
      </c>
      <c r="K13" s="25"/>
      <c r="L13" s="9"/>
      <c r="M13" s="9"/>
      <c r="N13" s="9"/>
    </row>
    <row r="14" spans="2:15" ht="90" customHeight="1" thickBot="1">
      <c r="B14" s="11">
        <v>2502</v>
      </c>
      <c r="C14" s="17" t="s">
        <v>11</v>
      </c>
      <c r="D14" s="12">
        <v>11</v>
      </c>
      <c r="E14" s="13">
        <v>28558</v>
      </c>
      <c r="F14" s="14">
        <v>4637</v>
      </c>
      <c r="G14" s="15">
        <f t="shared" si="2"/>
        <v>6.1587233124865213</v>
      </c>
      <c r="H14" s="16">
        <v>19647</v>
      </c>
      <c r="I14" s="14">
        <v>10000</v>
      </c>
      <c r="J14" s="15">
        <f t="shared" si="3"/>
        <v>1.9646999999999999</v>
      </c>
      <c r="K14" s="18"/>
      <c r="L14" s="9"/>
      <c r="M14" s="9"/>
      <c r="N14" s="9"/>
    </row>
    <row r="15" spans="2:15" ht="90" customHeight="1" thickBot="1">
      <c r="B15" s="11"/>
      <c r="C15" s="19" t="s">
        <v>12</v>
      </c>
      <c r="D15" s="20">
        <v>11</v>
      </c>
      <c r="E15" s="21">
        <v>28758</v>
      </c>
      <c r="F15" s="22">
        <v>5229</v>
      </c>
      <c r="G15" s="23">
        <f t="shared" ref="G15:G16" si="4">E15/F15</f>
        <v>5.4997131382673548</v>
      </c>
      <c r="H15" s="24">
        <v>20180</v>
      </c>
      <c r="I15" s="22">
        <v>10000</v>
      </c>
      <c r="J15" s="23">
        <f t="shared" ref="J15:J16" si="5">H15/I15</f>
        <v>2.0179999999999998</v>
      </c>
      <c r="K15" s="25"/>
      <c r="L15" s="9"/>
      <c r="M15" s="9"/>
      <c r="N15" s="9"/>
    </row>
    <row r="16" spans="2:15" ht="90" customHeight="1" thickBot="1">
      <c r="B16" s="11">
        <v>2503</v>
      </c>
      <c r="C16" s="17" t="s">
        <v>11</v>
      </c>
      <c r="D16" s="12">
        <v>10</v>
      </c>
      <c r="E16" s="13">
        <v>17543</v>
      </c>
      <c r="F16" s="14">
        <v>2772</v>
      </c>
      <c r="G16" s="15">
        <f t="shared" si="4"/>
        <v>6.3286435786435788</v>
      </c>
      <c r="H16" s="16">
        <v>11586</v>
      </c>
      <c r="I16" s="14">
        <v>10000</v>
      </c>
      <c r="J16" s="15">
        <f t="shared" si="5"/>
        <v>1.1586000000000001</v>
      </c>
      <c r="K16" s="18"/>
      <c r="L16" s="9"/>
      <c r="M16" s="9"/>
      <c r="N16" s="9"/>
    </row>
    <row r="17" spans="2:14" ht="90" customHeight="1" thickBot="1">
      <c r="B17" s="11"/>
      <c r="C17" s="19" t="s">
        <v>12</v>
      </c>
      <c r="D17" s="20">
        <v>10</v>
      </c>
      <c r="E17" s="21">
        <v>16729</v>
      </c>
      <c r="F17" s="22">
        <v>1830</v>
      </c>
      <c r="G17" s="23">
        <f t="shared" ref="G17:G27" si="6">E17/F17</f>
        <v>9.1415300546448091</v>
      </c>
      <c r="H17" s="24">
        <v>11565</v>
      </c>
      <c r="I17" s="22">
        <v>10000</v>
      </c>
      <c r="J17" s="23">
        <f t="shared" ref="J17:J27" si="7">H17/I17</f>
        <v>1.1565000000000001</v>
      </c>
      <c r="K17" s="25"/>
      <c r="L17" s="9"/>
      <c r="M17" s="9"/>
      <c r="N17" s="9"/>
    </row>
    <row r="18" spans="2:14" ht="90" customHeight="1" thickBot="1">
      <c r="B18" s="11">
        <v>2504</v>
      </c>
      <c r="C18" s="17" t="s">
        <v>11</v>
      </c>
      <c r="D18" s="12">
        <v>11</v>
      </c>
      <c r="E18" s="13">
        <v>20314</v>
      </c>
      <c r="F18" s="14">
        <v>2820</v>
      </c>
      <c r="G18" s="15">
        <f t="shared" si="6"/>
        <v>7.2035460992907803</v>
      </c>
      <c r="H18" s="16">
        <v>13328</v>
      </c>
      <c r="I18" s="14">
        <v>10000</v>
      </c>
      <c r="J18" s="15">
        <f t="shared" si="7"/>
        <v>1.3328</v>
      </c>
      <c r="K18" s="18"/>
      <c r="L18" s="9"/>
      <c r="M18" s="9"/>
      <c r="N18" s="9"/>
    </row>
    <row r="19" spans="2:14" ht="90" customHeight="1" thickBot="1">
      <c r="B19" s="11"/>
      <c r="C19" s="19" t="s">
        <v>12</v>
      </c>
      <c r="D19" s="20">
        <v>10</v>
      </c>
      <c r="E19" s="21">
        <v>19729</v>
      </c>
      <c r="F19" s="22">
        <v>5268</v>
      </c>
      <c r="G19" s="23">
        <f t="shared" si="6"/>
        <v>3.7450645406226273</v>
      </c>
      <c r="H19" s="24">
        <v>13474</v>
      </c>
      <c r="I19" s="22">
        <v>10000</v>
      </c>
      <c r="J19" s="23">
        <f t="shared" si="7"/>
        <v>1.3473999999999999</v>
      </c>
      <c r="K19" s="25"/>
      <c r="L19" s="9"/>
      <c r="M19" s="9"/>
      <c r="N19" s="9"/>
    </row>
    <row r="20" spans="2:14" ht="90" customHeight="1" thickBot="1">
      <c r="B20" s="11">
        <v>2505</v>
      </c>
      <c r="C20" s="17" t="s">
        <v>11</v>
      </c>
      <c r="D20" s="12">
        <v>11</v>
      </c>
      <c r="E20" s="13">
        <v>11675</v>
      </c>
      <c r="F20" s="14">
        <v>7206</v>
      </c>
      <c r="G20" s="15">
        <f t="shared" si="6"/>
        <v>1.6201776297529835</v>
      </c>
      <c r="H20" s="16">
        <v>6880</v>
      </c>
      <c r="I20" s="14">
        <v>10000</v>
      </c>
      <c r="J20" s="15">
        <f t="shared" si="7"/>
        <v>0.68799999999999994</v>
      </c>
      <c r="K20" s="18"/>
      <c r="L20" s="9"/>
      <c r="M20" s="9"/>
      <c r="N20" s="9"/>
    </row>
    <row r="21" spans="2:14" ht="90" customHeight="1" thickBot="1">
      <c r="B21" s="11"/>
      <c r="C21" s="19" t="s">
        <v>12</v>
      </c>
      <c r="D21" s="20">
        <v>10</v>
      </c>
      <c r="E21" s="21">
        <v>12284</v>
      </c>
      <c r="F21" s="22">
        <v>1807</v>
      </c>
      <c r="G21" s="23">
        <f t="shared" si="6"/>
        <v>6.7980077476480352</v>
      </c>
      <c r="H21" s="24">
        <v>8332</v>
      </c>
      <c r="I21" s="22">
        <v>10000</v>
      </c>
      <c r="J21" s="23">
        <f t="shared" si="7"/>
        <v>0.83320000000000005</v>
      </c>
      <c r="K21" s="25"/>
      <c r="L21" s="9"/>
      <c r="M21" s="9"/>
      <c r="N21" s="9"/>
    </row>
    <row r="22" spans="2:14" ht="90" customHeight="1" thickBot="1">
      <c r="B22" s="11">
        <v>2506</v>
      </c>
      <c r="C22" s="17" t="s">
        <v>11</v>
      </c>
      <c r="D22" s="12">
        <v>11</v>
      </c>
      <c r="E22" s="13">
        <v>11128</v>
      </c>
      <c r="F22" s="14">
        <v>8007</v>
      </c>
      <c r="G22" s="15">
        <f t="shared" si="6"/>
        <v>1.3897839390533284</v>
      </c>
      <c r="H22" s="16">
        <v>6391</v>
      </c>
      <c r="I22" s="14">
        <v>10000</v>
      </c>
      <c r="J22" s="15">
        <f t="shared" si="7"/>
        <v>0.6391</v>
      </c>
      <c r="K22" s="18"/>
      <c r="L22" s="9"/>
      <c r="M22" s="9"/>
      <c r="N22" s="9"/>
    </row>
    <row r="23" spans="2:14" ht="90" customHeight="1" thickBot="1">
      <c r="B23" s="11"/>
      <c r="C23" s="19" t="s">
        <v>12</v>
      </c>
      <c r="D23" s="20">
        <v>10</v>
      </c>
      <c r="E23" s="21">
        <v>11093</v>
      </c>
      <c r="F23" s="22">
        <v>1313</v>
      </c>
      <c r="G23" s="23">
        <f t="shared" si="6"/>
        <v>8.448591012947448</v>
      </c>
      <c r="H23" s="24">
        <v>7676</v>
      </c>
      <c r="I23" s="22">
        <v>10000</v>
      </c>
      <c r="J23" s="23">
        <f t="shared" si="7"/>
        <v>0.76759999999999995</v>
      </c>
      <c r="K23" s="25"/>
      <c r="L23" s="9"/>
      <c r="M23" s="9"/>
      <c r="N23" s="9"/>
    </row>
    <row r="24" spans="2:14" ht="90" customHeight="1" thickBot="1">
      <c r="B24" s="11">
        <v>2507</v>
      </c>
      <c r="C24" s="17" t="s">
        <v>11</v>
      </c>
      <c r="D24" s="12">
        <v>10</v>
      </c>
      <c r="E24" s="13">
        <v>22845</v>
      </c>
      <c r="F24" s="14">
        <v>2095</v>
      </c>
      <c r="G24" s="15">
        <f t="shared" si="6"/>
        <v>10.904534606205251</v>
      </c>
      <c r="H24" s="16">
        <v>15316</v>
      </c>
      <c r="I24" s="14">
        <v>10000</v>
      </c>
      <c r="J24" s="15">
        <f t="shared" si="7"/>
        <v>1.5316000000000001</v>
      </c>
      <c r="K24" s="18"/>
      <c r="L24" s="9"/>
      <c r="M24" s="9"/>
      <c r="N24" s="9"/>
    </row>
    <row r="25" spans="2:14" ht="90" customHeight="1" thickBot="1">
      <c r="B25" s="11"/>
      <c r="C25" s="19" t="s">
        <v>12</v>
      </c>
      <c r="D25" s="20">
        <v>9</v>
      </c>
      <c r="E25" s="21">
        <v>20344</v>
      </c>
      <c r="F25" s="22">
        <v>3057</v>
      </c>
      <c r="G25" s="23">
        <f t="shared" si="6"/>
        <v>6.6548904154399739</v>
      </c>
      <c r="H25" s="24">
        <v>14183</v>
      </c>
      <c r="I25" s="22">
        <v>10000</v>
      </c>
      <c r="J25" s="23">
        <f t="shared" si="7"/>
        <v>1.4182999999999999</v>
      </c>
      <c r="K25" s="25"/>
      <c r="L25" s="9"/>
      <c r="M25" s="9"/>
      <c r="N25" s="9"/>
    </row>
    <row r="26" spans="2:14" ht="90" customHeight="1" thickBot="1">
      <c r="B26" s="11">
        <v>2508</v>
      </c>
      <c r="C26" s="17" t="s">
        <v>11</v>
      </c>
      <c r="D26" s="12">
        <v>9</v>
      </c>
      <c r="E26" s="13">
        <v>27818</v>
      </c>
      <c r="F26" s="14">
        <v>3275</v>
      </c>
      <c r="G26" s="15">
        <f t="shared" si="6"/>
        <v>8.4940458015267168</v>
      </c>
      <c r="H26" s="16">
        <v>19269</v>
      </c>
      <c r="I26" s="14">
        <v>10000</v>
      </c>
      <c r="J26" s="15">
        <f t="shared" si="7"/>
        <v>1.9269000000000001</v>
      </c>
      <c r="K26" s="18"/>
      <c r="L26" s="9"/>
      <c r="M26" s="9"/>
      <c r="N26" s="9"/>
    </row>
    <row r="27" spans="2:14" ht="90" customHeight="1" thickBot="1">
      <c r="B27" s="11"/>
      <c r="C27" s="19" t="s">
        <v>12</v>
      </c>
      <c r="D27" s="20">
        <v>9</v>
      </c>
      <c r="E27" s="21">
        <v>24727</v>
      </c>
      <c r="F27" s="22">
        <v>3367</v>
      </c>
      <c r="G27" s="23">
        <f t="shared" si="6"/>
        <v>7.343926343926344</v>
      </c>
      <c r="H27" s="24">
        <v>17548</v>
      </c>
      <c r="I27" s="22">
        <v>10000</v>
      </c>
      <c r="J27" s="23">
        <f t="shared" si="7"/>
        <v>1.7547999999999999</v>
      </c>
      <c r="K27" s="25"/>
      <c r="L27" s="9"/>
      <c r="M27" s="9"/>
      <c r="N27" s="9"/>
    </row>
  </sheetData>
  <mergeCells count="18">
    <mergeCell ref="B22:B23"/>
    <mergeCell ref="B24:B25"/>
    <mergeCell ref="B26:B27"/>
    <mergeCell ref="B12:B13"/>
    <mergeCell ref="B14:B15"/>
    <mergeCell ref="B16:B17"/>
    <mergeCell ref="B18:B19"/>
    <mergeCell ref="B20:B21"/>
    <mergeCell ref="E10:E11"/>
    <mergeCell ref="F10:F11"/>
    <mergeCell ref="G10:G11"/>
    <mergeCell ref="H10:H11"/>
    <mergeCell ref="D10:D11"/>
    <mergeCell ref="C10:C11"/>
    <mergeCell ref="B10:B11"/>
    <mergeCell ref="I10:I11"/>
    <mergeCell ref="J10:J11"/>
    <mergeCell ref="K10:K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2017-06-18T15:43:41Z</dcterms:modified>
</cp:coreProperties>
</file>