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6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5" i="1"/>
  <c r="M5" s="1"/>
  <c r="S13"/>
  <c r="T12"/>
  <c r="T11"/>
  <c r="T10"/>
  <c r="T9"/>
  <c r="T7"/>
  <c r="T6"/>
  <c r="N5"/>
  <c r="S24"/>
  <c r="T23"/>
  <c r="T22"/>
  <c r="T21"/>
  <c r="T20"/>
  <c r="T19"/>
  <c r="T18"/>
  <c r="T17"/>
  <c r="N16"/>
  <c r="K16"/>
  <c r="M16" s="1"/>
  <c r="K27"/>
  <c r="M27" s="1"/>
  <c r="N27"/>
  <c r="T35"/>
  <c r="T34"/>
  <c r="T33"/>
  <c r="T32"/>
  <c r="T31"/>
  <c r="T30"/>
  <c r="T29"/>
  <c r="T28"/>
  <c r="S36"/>
  <c r="N46"/>
  <c r="K39"/>
  <c r="M39" s="1"/>
  <c r="N39"/>
  <c r="N51"/>
  <c r="K51"/>
  <c r="M51" s="1"/>
  <c r="N63"/>
  <c r="K63"/>
  <c r="M63" s="1"/>
  <c r="T13" l="1"/>
  <c r="T36"/>
  <c r="T24"/>
  <c r="N76"/>
  <c r="K76"/>
  <c r="M76" s="1"/>
  <c r="K88"/>
  <c r="M88" s="1"/>
  <c r="K97" l="1"/>
  <c r="M97" s="1"/>
</calcChain>
</file>

<file path=xl/sharedStrings.xml><?xml version="1.0" encoding="utf-8"?>
<sst xmlns="http://schemas.openxmlformats.org/spreadsheetml/2006/main" count="204" uniqueCount="35">
  <si>
    <t>Версия</t>
  </si>
  <si>
    <t>Колен</t>
  </si>
  <si>
    <t>Лот</t>
  </si>
  <si>
    <t>Мульт</t>
  </si>
  <si>
    <t>Пункт</t>
  </si>
  <si>
    <t>Депозит</t>
  </si>
  <si>
    <t>Пара</t>
  </si>
  <si>
    <t xml:space="preserve"> 1.42</t>
  </si>
  <si>
    <t>Magik</t>
  </si>
  <si>
    <t>EURJPY</t>
  </si>
  <si>
    <t>GBPUSD</t>
  </si>
  <si>
    <t>Дата</t>
  </si>
  <si>
    <t>USDJPY</t>
  </si>
  <si>
    <t>EURUSD</t>
  </si>
  <si>
    <t>Star</t>
  </si>
  <si>
    <t>Sng</t>
  </si>
  <si>
    <t>Falkon</t>
  </si>
  <si>
    <t>Факт</t>
  </si>
  <si>
    <t>D x 0,75</t>
  </si>
  <si>
    <t>AUDCHF</t>
  </si>
  <si>
    <t>CHFJPY</t>
  </si>
  <si>
    <t>\VPFX\VPAz\F4-3420105-S_Main\MQL4\Presets</t>
  </si>
  <si>
    <t>EURCHF</t>
  </si>
  <si>
    <t>DD 2016</t>
  </si>
  <si>
    <t>NZDCHF</t>
  </si>
  <si>
    <t>sell</t>
  </si>
  <si>
    <t>buy</t>
  </si>
  <si>
    <t>Вывод из рынка</t>
  </si>
  <si>
    <t>Заменить на консервативный</t>
  </si>
  <si>
    <t>NZDCAD</t>
  </si>
  <si>
    <t>CADCHF</t>
  </si>
  <si>
    <t>Запуск копировки Share4You</t>
  </si>
  <si>
    <t>Star mt00</t>
  </si>
  <si>
    <t>Консервативный</t>
  </si>
  <si>
    <t>Слив 1111 GBPUSD - эксп сет.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</si>
</sst>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4" fontId="1" fillId="0" borderId="1" xfId="1" applyNumberFormat="1" applyFont="1" applyBorder="1" applyAlignment="1">
      <alignment horizontal="center"/>
    </xf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Border="1" applyAlignment="1">
      <alignment horizontal="center"/>
    </xf>
    <xf numFmtId="4" fontId="1" fillId="0" borderId="0" xfId="1" applyNumberFormat="1" applyFont="1" applyBorder="1" applyAlignment="1">
      <alignment horizontal="center"/>
    </xf>
    <xf numFmtId="0" fontId="2" fillId="2" borderId="0" xfId="2" applyAlignment="1">
      <alignment horizontal="center"/>
    </xf>
    <xf numFmtId="164" fontId="0" fillId="0" borderId="0" xfId="0" applyNumberFormat="1"/>
    <xf numFmtId="14" fontId="0" fillId="0" borderId="0" xfId="0" applyNumberFormat="1" applyAlignment="1">
      <alignment horizontal="center" vertical="center"/>
    </xf>
    <xf numFmtId="4" fontId="0" fillId="0" borderId="1" xfId="1" applyNumberFormat="1" applyFont="1" applyBorder="1" applyAlignment="1">
      <alignment horizontal="center"/>
    </xf>
    <xf numFmtId="4" fontId="0" fillId="0" borderId="0" xfId="1" applyNumberFormat="1" applyFont="1" applyBorder="1" applyAlignment="1">
      <alignment horizontal="center"/>
    </xf>
    <xf numFmtId="4" fontId="2" fillId="2" borderId="0" xfId="2" applyNumberFormat="1"/>
    <xf numFmtId="0" fontId="3" fillId="0" borderId="0" xfId="0" applyFont="1"/>
    <xf numFmtId="0" fontId="0" fillId="0" borderId="0" xfId="0" applyFill="1"/>
    <xf numFmtId="2" fontId="0" fillId="0" borderId="0" xfId="0" applyNumberFormat="1"/>
    <xf numFmtId="4" fontId="4" fillId="3" borderId="0" xfId="3" applyNumberFormat="1"/>
    <xf numFmtId="0" fontId="0" fillId="0" borderId="0" xfId="0" applyNumberFormat="1" applyAlignment="1">
      <alignment horizontal="center" vertical="center"/>
    </xf>
    <xf numFmtId="0" fontId="2" fillId="0" borderId="0" xfId="2" applyFill="1" applyAlignment="1">
      <alignment horizontal="center"/>
    </xf>
    <xf numFmtId="0" fontId="2" fillId="4" borderId="0" xfId="2" applyFill="1" applyAlignment="1">
      <alignment horizontal="center"/>
    </xf>
    <xf numFmtId="4" fontId="0" fillId="0" borderId="0" xfId="0" applyNumberFormat="1" applyAlignment="1">
      <alignment horizontal="center" vertical="center"/>
    </xf>
    <xf numFmtId="0" fontId="2" fillId="0" borderId="0" xfId="2" applyFill="1"/>
  </cellXfs>
  <cellStyles count="4">
    <cellStyle name="Обычный" xfId="0" builtinId="0"/>
    <cellStyle name="Плохой" xfId="3" builtinId="27"/>
    <cellStyle name="Финансовый" xfId="1" builtinId="3"/>
    <cellStyle name="Хороший" xfId="2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W102"/>
  <sheetViews>
    <sheetView tabSelected="1" workbookViewId="0">
      <selection activeCell="K3" sqref="K3"/>
    </sheetView>
  </sheetViews>
  <sheetFormatPr defaultRowHeight="15"/>
  <cols>
    <col min="1" max="1" width="4.7109375" customWidth="1"/>
    <col min="2" max="2" width="5.7109375" customWidth="1"/>
    <col min="3" max="3" width="11.85546875" customWidth="1"/>
    <col min="11" max="11" width="11.42578125" customWidth="1"/>
    <col min="12" max="12" width="12" customWidth="1"/>
    <col min="13" max="13" width="11.7109375" customWidth="1"/>
  </cols>
  <sheetData>
    <row r="2" spans="3:23">
      <c r="C2" s="14" t="s">
        <v>21</v>
      </c>
    </row>
    <row r="3" spans="3:23">
      <c r="C3" s="1" t="s">
        <v>11</v>
      </c>
      <c r="D3" s="1" t="s">
        <v>0</v>
      </c>
      <c r="E3" s="1" t="s">
        <v>6</v>
      </c>
      <c r="F3" s="1" t="s">
        <v>1</v>
      </c>
      <c r="G3" s="1" t="s">
        <v>4</v>
      </c>
      <c r="H3" s="1" t="s">
        <v>2</v>
      </c>
      <c r="I3" s="1" t="s">
        <v>3</v>
      </c>
      <c r="J3" s="1" t="s">
        <v>8</v>
      </c>
      <c r="K3" s="2" t="s">
        <v>5</v>
      </c>
      <c r="L3" s="11" t="s">
        <v>17</v>
      </c>
      <c r="M3" s="11" t="s">
        <v>18</v>
      </c>
      <c r="N3" s="11" t="s">
        <v>23</v>
      </c>
    </row>
    <row r="4" spans="3:23">
      <c r="C4" s="6"/>
      <c r="D4" s="6"/>
      <c r="E4" s="6"/>
      <c r="F4" s="6"/>
      <c r="G4" s="6"/>
      <c r="H4" s="6"/>
      <c r="I4" s="6"/>
      <c r="J4" s="6"/>
      <c r="K4" s="7"/>
      <c r="L4" s="12"/>
      <c r="M4" s="12"/>
      <c r="N4" s="12"/>
    </row>
    <row r="5" spans="3:23">
      <c r="C5" s="10">
        <v>42961</v>
      </c>
      <c r="D5" s="6"/>
      <c r="E5" s="6"/>
      <c r="F5" s="6"/>
      <c r="G5" s="6"/>
      <c r="H5" s="6"/>
      <c r="I5" s="6"/>
      <c r="J5" s="6"/>
      <c r="K5" s="7">
        <f>SUM(K6:K13)</f>
        <v>66500</v>
      </c>
      <c r="L5" s="13">
        <v>51300</v>
      </c>
      <c r="M5" s="5">
        <f>K5*0.75</f>
        <v>49875</v>
      </c>
      <c r="N5" s="7">
        <f>SUM(N6:N13)</f>
        <v>10000</v>
      </c>
    </row>
    <row r="6" spans="3:23">
      <c r="C6" s="15"/>
      <c r="D6" s="21">
        <v>1.43</v>
      </c>
      <c r="E6" s="19" t="s">
        <v>10</v>
      </c>
      <c r="F6">
        <v>16</v>
      </c>
      <c r="G6">
        <v>535</v>
      </c>
      <c r="H6" s="15">
        <v>0.01</v>
      </c>
      <c r="I6" s="16">
        <v>1.4</v>
      </c>
      <c r="J6" s="4">
        <v>1117</v>
      </c>
      <c r="K6" s="5">
        <v>0</v>
      </c>
      <c r="L6" s="4" t="s">
        <v>32</v>
      </c>
      <c r="M6" t="s">
        <v>25</v>
      </c>
      <c r="O6">
        <v>10000</v>
      </c>
      <c r="S6">
        <v>0.02</v>
      </c>
      <c r="T6" s="16">
        <f>G6-S6</f>
        <v>534.98</v>
      </c>
    </row>
    <row r="7" spans="3:23">
      <c r="C7" s="15"/>
      <c r="D7" s="21">
        <v>1.43</v>
      </c>
      <c r="E7" s="19" t="s">
        <v>10</v>
      </c>
      <c r="F7">
        <v>16</v>
      </c>
      <c r="G7">
        <v>579</v>
      </c>
      <c r="H7" s="15">
        <v>0.01</v>
      </c>
      <c r="I7" s="16">
        <v>1.4</v>
      </c>
      <c r="J7" s="4">
        <v>1117</v>
      </c>
      <c r="K7" s="5">
        <v>10000</v>
      </c>
      <c r="L7" s="4" t="s">
        <v>32</v>
      </c>
      <c r="M7" t="s">
        <v>26</v>
      </c>
      <c r="S7">
        <v>0.02</v>
      </c>
      <c r="T7" s="16">
        <f>G7-S7</f>
        <v>578.98</v>
      </c>
    </row>
    <row r="8" spans="3:23">
      <c r="C8" s="15"/>
      <c r="D8" s="21">
        <v>1.43</v>
      </c>
      <c r="E8" s="19" t="s">
        <v>13</v>
      </c>
      <c r="F8">
        <v>16</v>
      </c>
      <c r="G8">
        <v>517</v>
      </c>
      <c r="H8" s="22">
        <v>0.01</v>
      </c>
      <c r="I8" s="16">
        <v>1.4</v>
      </c>
      <c r="J8" s="4">
        <v>14061</v>
      </c>
      <c r="K8" s="5">
        <v>10000</v>
      </c>
      <c r="L8" s="4" t="s">
        <v>32</v>
      </c>
      <c r="M8" t="s">
        <v>33</v>
      </c>
      <c r="O8">
        <v>20000</v>
      </c>
      <c r="T8" s="16"/>
    </row>
    <row r="9" spans="3:23">
      <c r="C9" s="15"/>
      <c r="D9" s="18">
        <v>1.43</v>
      </c>
      <c r="E9" s="20" t="s">
        <v>19</v>
      </c>
      <c r="F9">
        <v>15</v>
      </c>
      <c r="G9">
        <v>474</v>
      </c>
      <c r="H9">
        <v>0.02</v>
      </c>
      <c r="I9" s="16">
        <v>1.4</v>
      </c>
      <c r="J9" s="4">
        <v>15001</v>
      </c>
      <c r="K9" s="5">
        <v>12000</v>
      </c>
      <c r="L9" s="4" t="s">
        <v>15</v>
      </c>
      <c r="N9" s="5"/>
      <c r="S9">
        <v>0.04</v>
      </c>
      <c r="T9" s="16">
        <f t="shared" ref="T9:T12" si="0">H9-S9</f>
        <v>-0.02</v>
      </c>
      <c r="W9">
        <v>24000</v>
      </c>
    </row>
    <row r="10" spans="3:23">
      <c r="C10" s="15"/>
      <c r="D10" s="18">
        <v>1.43</v>
      </c>
      <c r="E10" s="20" t="s">
        <v>24</v>
      </c>
      <c r="F10">
        <v>15</v>
      </c>
      <c r="G10">
        <v>378</v>
      </c>
      <c r="H10">
        <v>0.01</v>
      </c>
      <c r="I10" s="16">
        <v>1.45</v>
      </c>
      <c r="J10" s="4">
        <v>2205</v>
      </c>
      <c r="K10" s="5">
        <v>9000</v>
      </c>
      <c r="L10" s="4" t="s">
        <v>15</v>
      </c>
      <c r="N10" s="5">
        <v>3600</v>
      </c>
      <c r="S10">
        <v>0.01</v>
      </c>
      <c r="T10" s="16">
        <f t="shared" si="0"/>
        <v>0</v>
      </c>
      <c r="W10">
        <v>9000</v>
      </c>
    </row>
    <row r="11" spans="3:23">
      <c r="C11" s="15"/>
      <c r="D11" s="18">
        <v>1.43</v>
      </c>
      <c r="E11" s="20" t="s">
        <v>29</v>
      </c>
      <c r="F11">
        <v>12</v>
      </c>
      <c r="G11">
        <v>466</v>
      </c>
      <c r="H11">
        <v>0.02</v>
      </c>
      <c r="I11" s="16">
        <v>1.4</v>
      </c>
      <c r="J11" s="4">
        <v>25051</v>
      </c>
      <c r="K11" s="5">
        <v>2000</v>
      </c>
      <c r="L11" s="4" t="s">
        <v>15</v>
      </c>
      <c r="N11" s="5">
        <v>2400</v>
      </c>
      <c r="S11">
        <v>0.06</v>
      </c>
      <c r="T11" s="16">
        <f t="shared" si="0"/>
        <v>-3.9999999999999994E-2</v>
      </c>
      <c r="W11">
        <v>2000</v>
      </c>
    </row>
    <row r="12" spans="3:23">
      <c r="C12" s="15"/>
      <c r="D12" s="18">
        <v>1.43</v>
      </c>
      <c r="E12" s="20" t="s">
        <v>30</v>
      </c>
      <c r="F12">
        <v>12</v>
      </c>
      <c r="G12">
        <v>319</v>
      </c>
      <c r="H12">
        <v>0.02</v>
      </c>
      <c r="I12" s="16">
        <v>1.8</v>
      </c>
      <c r="J12" s="4">
        <v>2404</v>
      </c>
      <c r="K12" s="5">
        <v>7500</v>
      </c>
      <c r="L12" s="4" t="s">
        <v>15</v>
      </c>
      <c r="N12" s="5">
        <v>4000</v>
      </c>
      <c r="S12">
        <v>0.02</v>
      </c>
      <c r="T12" s="16">
        <f t="shared" si="0"/>
        <v>0</v>
      </c>
      <c r="W12">
        <v>7500</v>
      </c>
    </row>
    <row r="13" spans="3:23">
      <c r="D13" s="21">
        <v>1.43</v>
      </c>
      <c r="E13" s="19" t="s">
        <v>12</v>
      </c>
      <c r="F13">
        <v>15</v>
      </c>
      <c r="G13">
        <v>496</v>
      </c>
      <c r="H13" s="22">
        <v>0.02</v>
      </c>
      <c r="I13" s="16">
        <v>1.5</v>
      </c>
      <c r="J13" s="4">
        <v>1155</v>
      </c>
      <c r="K13" s="5">
        <v>16000</v>
      </c>
      <c r="L13" s="4" t="s">
        <v>15</v>
      </c>
      <c r="S13">
        <f>SUM(S6:S12)</f>
        <v>0.16999999999999998</v>
      </c>
      <c r="T13" s="16">
        <f>SUM(T6:T12)</f>
        <v>1113.9000000000001</v>
      </c>
    </row>
    <row r="14" spans="3:23">
      <c r="C14" s="6"/>
      <c r="D14" s="6"/>
      <c r="E14" s="6"/>
      <c r="F14" s="6"/>
      <c r="G14" s="6"/>
      <c r="H14" s="6"/>
      <c r="I14" s="6"/>
      <c r="J14" s="6"/>
      <c r="K14" s="7"/>
      <c r="L14" s="12"/>
      <c r="M14" s="12"/>
      <c r="N14" s="12"/>
    </row>
    <row r="15" spans="3:23">
      <c r="C15" s="6"/>
      <c r="D15" s="6"/>
      <c r="E15" s="6"/>
      <c r="F15" s="6"/>
      <c r="G15" s="6"/>
      <c r="H15" s="6"/>
      <c r="I15" s="6"/>
      <c r="J15" s="6"/>
      <c r="K15" s="7"/>
      <c r="L15" s="12"/>
      <c r="M15" s="12"/>
      <c r="N15" s="12"/>
    </row>
    <row r="16" spans="3:23">
      <c r="C16" s="10">
        <v>42916</v>
      </c>
      <c r="D16" s="6"/>
      <c r="E16" s="6"/>
      <c r="F16" s="6"/>
      <c r="G16" s="6"/>
      <c r="H16" s="6"/>
      <c r="I16" s="6"/>
      <c r="J16" s="6"/>
      <c r="K16" s="7">
        <f>SUM(K17:K23)</f>
        <v>73500</v>
      </c>
      <c r="L16" s="13">
        <v>60600</v>
      </c>
      <c r="M16" s="5">
        <f>K16*0.75</f>
        <v>55125</v>
      </c>
      <c r="N16" s="7">
        <f>SUM(N17:N24)</f>
        <v>14800</v>
      </c>
    </row>
    <row r="17" spans="3:20">
      <c r="C17" s="15"/>
      <c r="D17" s="18">
        <v>1.43</v>
      </c>
      <c r="E17" s="8" t="s">
        <v>9</v>
      </c>
      <c r="F17">
        <v>16</v>
      </c>
      <c r="G17">
        <v>539</v>
      </c>
      <c r="H17">
        <v>0.01</v>
      </c>
      <c r="I17">
        <v>1.5</v>
      </c>
      <c r="J17" s="4">
        <v>1214</v>
      </c>
      <c r="K17" s="5">
        <v>9000</v>
      </c>
      <c r="L17" s="4" t="s">
        <v>15</v>
      </c>
      <c r="N17" s="5"/>
      <c r="S17">
        <v>0.02</v>
      </c>
      <c r="T17" s="16">
        <f>H17-S17</f>
        <v>-0.01</v>
      </c>
    </row>
    <row r="18" spans="3:20">
      <c r="C18" s="15"/>
      <c r="D18" s="18">
        <v>1.43</v>
      </c>
      <c r="E18" s="8" t="s">
        <v>20</v>
      </c>
      <c r="F18">
        <v>15</v>
      </c>
      <c r="G18">
        <v>261</v>
      </c>
      <c r="H18">
        <v>0.01</v>
      </c>
      <c r="I18" s="9">
        <v>1.5</v>
      </c>
      <c r="J18" s="4">
        <v>1808</v>
      </c>
      <c r="K18" s="5">
        <v>6000</v>
      </c>
      <c r="L18" s="4" t="s">
        <v>15</v>
      </c>
      <c r="N18" s="5"/>
      <c r="S18">
        <v>0.02</v>
      </c>
      <c r="T18" s="16">
        <f t="shared" ref="T18:T23" si="1">H18-S18</f>
        <v>-0.01</v>
      </c>
    </row>
    <row r="19" spans="3:20">
      <c r="C19" s="15"/>
      <c r="D19" s="18">
        <v>1.43</v>
      </c>
      <c r="E19" s="8" t="s">
        <v>19</v>
      </c>
      <c r="F19">
        <v>15</v>
      </c>
      <c r="G19">
        <v>474</v>
      </c>
      <c r="H19">
        <v>0.04</v>
      </c>
      <c r="I19" s="9">
        <v>1.4</v>
      </c>
      <c r="J19" s="4">
        <v>15001</v>
      </c>
      <c r="K19" s="5">
        <v>24000</v>
      </c>
      <c r="L19" s="4" t="s">
        <v>15</v>
      </c>
      <c r="N19" s="5"/>
      <c r="S19">
        <v>0.04</v>
      </c>
      <c r="T19" s="16">
        <f t="shared" si="1"/>
        <v>0</v>
      </c>
    </row>
    <row r="20" spans="3:20">
      <c r="C20" s="15"/>
      <c r="D20" s="18">
        <v>1.43</v>
      </c>
      <c r="E20" s="6" t="s">
        <v>12</v>
      </c>
      <c r="F20">
        <v>15</v>
      </c>
      <c r="G20">
        <v>342</v>
      </c>
      <c r="H20">
        <v>0.02</v>
      </c>
      <c r="I20" s="9">
        <v>1.5</v>
      </c>
      <c r="J20" s="4">
        <v>1152</v>
      </c>
      <c r="K20" s="5">
        <v>12000</v>
      </c>
      <c r="L20" s="4" t="s">
        <v>15</v>
      </c>
      <c r="N20" s="5"/>
      <c r="S20">
        <v>0.02</v>
      </c>
      <c r="T20" s="16">
        <f t="shared" si="1"/>
        <v>0</v>
      </c>
    </row>
    <row r="21" spans="3:20">
      <c r="C21" s="15"/>
      <c r="D21" s="18">
        <v>1.43</v>
      </c>
      <c r="E21" s="8" t="s">
        <v>24</v>
      </c>
      <c r="F21">
        <v>15</v>
      </c>
      <c r="G21">
        <v>378</v>
      </c>
      <c r="H21">
        <v>0.01</v>
      </c>
      <c r="I21" s="9">
        <v>1.45</v>
      </c>
      <c r="J21" s="4">
        <v>2205</v>
      </c>
      <c r="K21" s="5">
        <v>9000</v>
      </c>
      <c r="L21" s="4" t="s">
        <v>15</v>
      </c>
      <c r="N21" s="5">
        <v>3600</v>
      </c>
      <c r="S21">
        <v>0.01</v>
      </c>
      <c r="T21" s="16">
        <f t="shared" si="1"/>
        <v>0</v>
      </c>
    </row>
    <row r="22" spans="3:20">
      <c r="C22" s="15"/>
      <c r="D22" s="18">
        <v>1.43</v>
      </c>
      <c r="E22" s="8" t="s">
        <v>29</v>
      </c>
      <c r="F22">
        <v>12</v>
      </c>
      <c r="G22">
        <v>466</v>
      </c>
      <c r="H22">
        <v>0.06</v>
      </c>
      <c r="I22" s="9">
        <v>1.4</v>
      </c>
      <c r="J22" s="4">
        <v>25051</v>
      </c>
      <c r="K22" s="5">
        <v>6000</v>
      </c>
      <c r="L22" s="4" t="s">
        <v>15</v>
      </c>
      <c r="N22" s="5">
        <v>7200</v>
      </c>
      <c r="S22">
        <v>0.06</v>
      </c>
      <c r="T22" s="16">
        <f t="shared" si="1"/>
        <v>0</v>
      </c>
    </row>
    <row r="23" spans="3:20">
      <c r="C23" s="15"/>
      <c r="D23" s="18">
        <v>1.43</v>
      </c>
      <c r="E23" s="8" t="s">
        <v>30</v>
      </c>
      <c r="F23">
        <v>12</v>
      </c>
      <c r="G23">
        <v>319</v>
      </c>
      <c r="H23">
        <v>0.02</v>
      </c>
      <c r="I23" s="9">
        <v>1.8</v>
      </c>
      <c r="J23" s="4">
        <v>2404</v>
      </c>
      <c r="K23" s="5">
        <v>7500</v>
      </c>
      <c r="L23" s="4" t="s">
        <v>15</v>
      </c>
      <c r="N23" s="5">
        <v>4000</v>
      </c>
      <c r="S23">
        <v>0.02</v>
      </c>
      <c r="T23" s="16">
        <f t="shared" si="1"/>
        <v>0</v>
      </c>
    </row>
    <row r="24" spans="3:20">
      <c r="N24" s="5"/>
      <c r="S24">
        <f>SUM(S17:S23)</f>
        <v>0.18999999999999997</v>
      </c>
      <c r="T24" s="16">
        <f>SUM(T17:T23)</f>
        <v>-0.02</v>
      </c>
    </row>
    <row r="25" spans="3:20">
      <c r="C25" s="6"/>
      <c r="D25" s="6"/>
      <c r="E25" s="6"/>
      <c r="F25" s="6"/>
      <c r="G25" s="6"/>
      <c r="H25" s="6"/>
      <c r="I25" s="6"/>
      <c r="J25" s="6"/>
      <c r="K25" s="7"/>
      <c r="L25" s="12"/>
      <c r="M25" s="12"/>
      <c r="N25" s="12"/>
    </row>
    <row r="26" spans="3:20">
      <c r="C26" s="6"/>
      <c r="D26" s="6"/>
      <c r="E26" s="6"/>
      <c r="F26" s="6"/>
      <c r="G26" s="6"/>
      <c r="H26" s="6"/>
      <c r="I26" s="6"/>
      <c r="J26" s="6"/>
      <c r="K26" s="7"/>
      <c r="L26" s="12"/>
      <c r="M26" s="12"/>
      <c r="N26" s="12"/>
    </row>
    <row r="27" spans="3:20">
      <c r="C27" s="10">
        <v>42909</v>
      </c>
      <c r="D27" s="6"/>
      <c r="E27" s="6"/>
      <c r="F27" s="6"/>
      <c r="G27" s="6"/>
      <c r="H27" s="6"/>
      <c r="I27" s="6"/>
      <c r="J27" s="6"/>
      <c r="K27" s="7">
        <f>SUM(K28:K35)</f>
        <v>106500</v>
      </c>
      <c r="L27" s="13">
        <v>57200</v>
      </c>
      <c r="M27" s="5">
        <f>K27*0.75</f>
        <v>79875</v>
      </c>
      <c r="N27" s="7">
        <f>SUM(N28:N36)</f>
        <v>21800</v>
      </c>
    </row>
    <row r="28" spans="3:20">
      <c r="C28" s="15"/>
      <c r="D28" s="18">
        <v>1.43</v>
      </c>
      <c r="E28" s="8" t="s">
        <v>9</v>
      </c>
      <c r="F28">
        <v>16</v>
      </c>
      <c r="G28">
        <v>539</v>
      </c>
      <c r="H28">
        <v>0.02</v>
      </c>
      <c r="I28">
        <v>1.5</v>
      </c>
      <c r="J28" s="4">
        <v>1214</v>
      </c>
      <c r="K28" s="5">
        <v>18000</v>
      </c>
      <c r="L28" s="4" t="s">
        <v>15</v>
      </c>
      <c r="N28" s="5"/>
      <c r="S28">
        <v>0.02</v>
      </c>
      <c r="T28" s="16">
        <f>H28-S28</f>
        <v>0</v>
      </c>
    </row>
    <row r="29" spans="3:20">
      <c r="C29" s="15"/>
      <c r="D29" s="18">
        <v>1.43</v>
      </c>
      <c r="E29" s="8" t="s">
        <v>20</v>
      </c>
      <c r="F29">
        <v>15</v>
      </c>
      <c r="G29">
        <v>261</v>
      </c>
      <c r="H29">
        <v>0.02</v>
      </c>
      <c r="I29" s="9">
        <v>1.5</v>
      </c>
      <c r="J29" s="4">
        <v>1808</v>
      </c>
      <c r="K29" s="5">
        <v>12000</v>
      </c>
      <c r="L29" s="4" t="s">
        <v>15</v>
      </c>
      <c r="N29" s="5"/>
      <c r="S29">
        <v>0.02</v>
      </c>
      <c r="T29" s="16">
        <f t="shared" ref="T29:T35" si="2">H29-S29</f>
        <v>0</v>
      </c>
    </row>
    <row r="30" spans="3:20">
      <c r="C30" s="15"/>
      <c r="D30" s="18">
        <v>1.43</v>
      </c>
      <c r="E30" s="8" t="s">
        <v>19</v>
      </c>
      <c r="F30">
        <v>15</v>
      </c>
      <c r="G30">
        <v>474</v>
      </c>
      <c r="H30">
        <v>0.04</v>
      </c>
      <c r="I30" s="9">
        <v>1.4</v>
      </c>
      <c r="J30" s="4">
        <v>15001</v>
      </c>
      <c r="K30" s="5">
        <v>24000</v>
      </c>
      <c r="L30" s="4" t="s">
        <v>15</v>
      </c>
      <c r="N30" s="5"/>
      <c r="S30">
        <v>0.02</v>
      </c>
      <c r="T30" s="16">
        <f t="shared" si="2"/>
        <v>0.02</v>
      </c>
    </row>
    <row r="31" spans="3:20">
      <c r="C31" s="15"/>
      <c r="D31" s="18">
        <v>1.43</v>
      </c>
      <c r="E31" s="6" t="s">
        <v>12</v>
      </c>
      <c r="F31">
        <v>15</v>
      </c>
      <c r="G31">
        <v>342</v>
      </c>
      <c r="H31">
        <v>0.02</v>
      </c>
      <c r="I31" s="9">
        <v>1.5</v>
      </c>
      <c r="J31" s="4">
        <v>1152</v>
      </c>
      <c r="K31" s="5">
        <v>12000</v>
      </c>
      <c r="L31" s="4" t="s">
        <v>15</v>
      </c>
      <c r="N31" s="5"/>
      <c r="S31">
        <v>0.02</v>
      </c>
      <c r="T31" s="16">
        <f t="shared" si="2"/>
        <v>0</v>
      </c>
    </row>
    <row r="32" spans="3:20">
      <c r="C32" s="15"/>
      <c r="D32" s="18">
        <v>1.43</v>
      </c>
      <c r="E32" s="8" t="s">
        <v>22</v>
      </c>
      <c r="F32">
        <v>15</v>
      </c>
      <c r="G32">
        <v>378</v>
      </c>
      <c r="H32">
        <v>0.02</v>
      </c>
      <c r="I32" s="9">
        <v>1.45</v>
      </c>
      <c r="J32" s="4">
        <v>2105</v>
      </c>
      <c r="K32" s="5">
        <v>18000</v>
      </c>
      <c r="L32" s="4" t="s">
        <v>15</v>
      </c>
      <c r="N32" s="5">
        <v>7000</v>
      </c>
      <c r="S32">
        <v>0.02</v>
      </c>
      <c r="T32" s="16">
        <f t="shared" si="2"/>
        <v>0</v>
      </c>
    </row>
    <row r="33" spans="3:20">
      <c r="C33" s="15"/>
      <c r="D33" s="18">
        <v>1.43</v>
      </c>
      <c r="E33" s="8" t="s">
        <v>24</v>
      </c>
      <c r="F33">
        <v>15</v>
      </c>
      <c r="G33">
        <v>378</v>
      </c>
      <c r="H33">
        <v>0.01</v>
      </c>
      <c r="I33" s="9">
        <v>1.45</v>
      </c>
      <c r="J33" s="4">
        <v>2205</v>
      </c>
      <c r="K33" s="5">
        <v>9000</v>
      </c>
      <c r="L33" s="4" t="s">
        <v>15</v>
      </c>
      <c r="N33" s="5">
        <v>3600</v>
      </c>
      <c r="S33">
        <v>0.01</v>
      </c>
      <c r="T33" s="16">
        <f t="shared" si="2"/>
        <v>0</v>
      </c>
    </row>
    <row r="34" spans="3:20">
      <c r="C34" s="15"/>
      <c r="D34" s="18">
        <v>1.43</v>
      </c>
      <c r="E34" s="8" t="s">
        <v>29</v>
      </c>
      <c r="F34">
        <v>12</v>
      </c>
      <c r="G34">
        <v>466</v>
      </c>
      <c r="H34">
        <v>0.06</v>
      </c>
      <c r="I34" s="9">
        <v>1.8</v>
      </c>
      <c r="J34" s="4">
        <v>25051</v>
      </c>
      <c r="K34" s="5">
        <v>6000</v>
      </c>
      <c r="L34" s="4" t="s">
        <v>15</v>
      </c>
      <c r="N34" s="5">
        <v>7200</v>
      </c>
      <c r="S34">
        <v>0.04</v>
      </c>
      <c r="T34" s="16">
        <f t="shared" si="2"/>
        <v>1.9999999999999997E-2</v>
      </c>
    </row>
    <row r="35" spans="3:20">
      <c r="C35" s="15"/>
      <c r="D35" s="18">
        <v>1.43</v>
      </c>
      <c r="E35" s="8" t="s">
        <v>30</v>
      </c>
      <c r="F35">
        <v>12</v>
      </c>
      <c r="G35">
        <v>319</v>
      </c>
      <c r="H35">
        <v>0.02</v>
      </c>
      <c r="I35" s="9">
        <v>1.8</v>
      </c>
      <c r="J35" s="4">
        <v>2404</v>
      </c>
      <c r="K35" s="5">
        <v>7500</v>
      </c>
      <c r="L35" s="4" t="s">
        <v>15</v>
      </c>
      <c r="N35" s="5">
        <v>4000</v>
      </c>
      <c r="S35">
        <v>0.02</v>
      </c>
      <c r="T35" s="16">
        <f t="shared" si="2"/>
        <v>0</v>
      </c>
    </row>
    <row r="36" spans="3:20">
      <c r="N36" s="5"/>
      <c r="S36">
        <f>SUM(S28:S35)</f>
        <v>0.16999999999999998</v>
      </c>
      <c r="T36" s="16">
        <f>SUM(T28:T35)</f>
        <v>3.9999999999999994E-2</v>
      </c>
    </row>
    <row r="37" spans="3:20">
      <c r="C37" s="6"/>
      <c r="D37" s="6"/>
      <c r="E37" s="6"/>
      <c r="F37" s="6"/>
      <c r="G37" s="6"/>
      <c r="H37" s="6"/>
      <c r="I37" s="6"/>
      <c r="J37" s="6"/>
      <c r="K37" s="7"/>
      <c r="L37" s="12"/>
      <c r="M37" s="12"/>
      <c r="N37" s="12"/>
    </row>
    <row r="38" spans="3:20">
      <c r="C38" s="6"/>
      <c r="D38" s="6"/>
      <c r="E38" s="6"/>
      <c r="F38" s="6"/>
      <c r="G38" s="6"/>
      <c r="H38" s="6"/>
      <c r="I38" s="6"/>
      <c r="J38" s="6"/>
      <c r="K38" s="7"/>
      <c r="L38" s="12"/>
      <c r="M38" s="12"/>
      <c r="N38" s="12"/>
    </row>
    <row r="39" spans="3:20">
      <c r="C39" s="10">
        <v>42906</v>
      </c>
      <c r="D39" s="6"/>
      <c r="E39" s="6"/>
      <c r="F39" s="6"/>
      <c r="G39" s="6"/>
      <c r="H39" s="6"/>
      <c r="I39" s="6"/>
      <c r="J39" s="6"/>
      <c r="K39" s="7">
        <f>SUM(K40:K47)</f>
        <v>92500</v>
      </c>
      <c r="L39" s="13">
        <v>56900</v>
      </c>
      <c r="M39" s="5">
        <f>K39*0.75</f>
        <v>69375</v>
      </c>
      <c r="N39" s="7">
        <f>SUM(N40:N48)</f>
        <v>18200</v>
      </c>
      <c r="P39" t="s">
        <v>31</v>
      </c>
    </row>
    <row r="40" spans="3:20">
      <c r="C40" s="15"/>
      <c r="D40" s="18">
        <v>1.43</v>
      </c>
      <c r="E40" s="8" t="s">
        <v>9</v>
      </c>
      <c r="F40">
        <v>16</v>
      </c>
      <c r="G40">
        <v>539</v>
      </c>
      <c r="H40">
        <v>0.02</v>
      </c>
      <c r="I40">
        <v>1.5</v>
      </c>
      <c r="J40" s="4">
        <v>1214</v>
      </c>
      <c r="K40" s="5">
        <v>18000</v>
      </c>
      <c r="L40" s="4" t="s">
        <v>15</v>
      </c>
      <c r="N40" s="5"/>
      <c r="P40" t="s">
        <v>34</v>
      </c>
    </row>
    <row r="41" spans="3:20">
      <c r="C41" s="15"/>
      <c r="D41" s="18">
        <v>1.43</v>
      </c>
      <c r="E41" s="8" t="s">
        <v>20</v>
      </c>
      <c r="F41">
        <v>15</v>
      </c>
      <c r="G41">
        <v>261</v>
      </c>
      <c r="H41">
        <v>0.02</v>
      </c>
      <c r="I41" s="9">
        <v>1.5</v>
      </c>
      <c r="J41" s="4">
        <v>1808</v>
      </c>
      <c r="K41" s="5">
        <v>12000</v>
      </c>
      <c r="L41" s="4" t="s">
        <v>15</v>
      </c>
      <c r="N41" s="5"/>
    </row>
    <row r="42" spans="3:20">
      <c r="C42" s="15"/>
      <c r="D42" s="18">
        <v>1.43</v>
      </c>
      <c r="E42" s="8" t="s">
        <v>19</v>
      </c>
      <c r="F42">
        <v>15</v>
      </c>
      <c r="G42">
        <v>474</v>
      </c>
      <c r="H42">
        <v>0.02</v>
      </c>
      <c r="I42" s="9">
        <v>1.4</v>
      </c>
      <c r="J42" s="4">
        <v>1500</v>
      </c>
      <c r="K42" s="5">
        <v>12000</v>
      </c>
      <c r="L42" s="4" t="s">
        <v>15</v>
      </c>
      <c r="N42" s="5"/>
    </row>
    <row r="43" spans="3:20">
      <c r="C43" s="15"/>
      <c r="D43" s="18">
        <v>1.43</v>
      </c>
      <c r="E43" s="6" t="s">
        <v>12</v>
      </c>
      <c r="F43">
        <v>15</v>
      </c>
      <c r="G43">
        <v>342</v>
      </c>
      <c r="H43">
        <v>0.02</v>
      </c>
      <c r="I43" s="9">
        <v>1.5</v>
      </c>
      <c r="J43" s="4">
        <v>1152</v>
      </c>
      <c r="K43" s="5">
        <v>12000</v>
      </c>
      <c r="L43" s="4" t="s">
        <v>15</v>
      </c>
      <c r="N43" s="5"/>
    </row>
    <row r="44" spans="3:20">
      <c r="C44" s="15"/>
      <c r="D44" s="18">
        <v>1.43</v>
      </c>
      <c r="E44" s="8" t="s">
        <v>22</v>
      </c>
      <c r="F44">
        <v>15</v>
      </c>
      <c r="G44">
        <v>378</v>
      </c>
      <c r="H44">
        <v>0.02</v>
      </c>
      <c r="I44" s="9">
        <v>1.45</v>
      </c>
      <c r="J44" s="4">
        <v>2105</v>
      </c>
      <c r="K44" s="5">
        <v>18000</v>
      </c>
      <c r="L44" s="4" t="s">
        <v>15</v>
      </c>
      <c r="N44" s="5">
        <v>7000</v>
      </c>
    </row>
    <row r="45" spans="3:20">
      <c r="C45" s="15"/>
      <c r="D45" s="18">
        <v>1.43</v>
      </c>
      <c r="E45" s="8" t="s">
        <v>24</v>
      </c>
      <c r="F45">
        <v>15</v>
      </c>
      <c r="G45">
        <v>378</v>
      </c>
      <c r="H45">
        <v>0.01</v>
      </c>
      <c r="I45" s="9">
        <v>1.45</v>
      </c>
      <c r="J45" s="4">
        <v>2205</v>
      </c>
      <c r="K45" s="5">
        <v>9000</v>
      </c>
      <c r="L45" s="4" t="s">
        <v>15</v>
      </c>
      <c r="N45" s="5">
        <v>3600</v>
      </c>
    </row>
    <row r="46" spans="3:20">
      <c r="C46" s="15"/>
      <c r="D46" s="18">
        <v>1.43</v>
      </c>
      <c r="E46" s="8" t="s">
        <v>29</v>
      </c>
      <c r="F46">
        <v>12</v>
      </c>
      <c r="G46">
        <v>466</v>
      </c>
      <c r="H46">
        <v>0.04</v>
      </c>
      <c r="I46" s="9">
        <v>1.8</v>
      </c>
      <c r="J46" s="4">
        <v>2505</v>
      </c>
      <c r="K46" s="5">
        <v>4000</v>
      </c>
      <c r="L46" s="4" t="s">
        <v>15</v>
      </c>
      <c r="N46" s="5">
        <f>1800*2</f>
        <v>3600</v>
      </c>
    </row>
    <row r="47" spans="3:20">
      <c r="C47" s="15"/>
      <c r="D47" s="18">
        <v>1.43</v>
      </c>
      <c r="E47" s="8" t="s">
        <v>30</v>
      </c>
      <c r="F47">
        <v>12</v>
      </c>
      <c r="G47">
        <v>319</v>
      </c>
      <c r="H47">
        <v>0.02</v>
      </c>
      <c r="I47" s="9">
        <v>1.8</v>
      </c>
      <c r="J47" s="4">
        <v>2404</v>
      </c>
      <c r="K47" s="5">
        <v>7500</v>
      </c>
      <c r="L47" s="4" t="s">
        <v>15</v>
      </c>
      <c r="N47" s="5">
        <v>4000</v>
      </c>
    </row>
    <row r="48" spans="3:20">
      <c r="N48" s="5"/>
    </row>
    <row r="49" spans="3:15">
      <c r="C49" s="6"/>
      <c r="D49" s="6"/>
      <c r="E49" s="6"/>
      <c r="F49" s="6"/>
      <c r="G49" s="6"/>
      <c r="H49" s="6"/>
      <c r="I49" s="6"/>
      <c r="J49" s="6"/>
      <c r="K49" s="7"/>
      <c r="L49" s="12"/>
      <c r="M49" s="12"/>
      <c r="N49" s="12"/>
    </row>
    <row r="50" spans="3:15">
      <c r="C50" s="6"/>
      <c r="D50" s="6"/>
      <c r="E50" s="6"/>
      <c r="F50" s="6"/>
      <c r="G50" s="6"/>
      <c r="H50" s="6"/>
      <c r="I50" s="6"/>
      <c r="J50" s="6"/>
      <c r="K50" s="7"/>
      <c r="L50" s="12"/>
      <c r="M50" s="12"/>
      <c r="N50" s="12"/>
    </row>
    <row r="51" spans="3:15">
      <c r="C51" s="10">
        <v>42857</v>
      </c>
      <c r="D51" s="6"/>
      <c r="E51" s="6"/>
      <c r="F51" s="6"/>
      <c r="G51" s="6"/>
      <c r="H51" s="6"/>
      <c r="I51" s="6"/>
      <c r="J51" s="6"/>
      <c r="K51" s="7">
        <f>SUM(K52:K60)</f>
        <v>75800</v>
      </c>
      <c r="L51" s="13">
        <v>57700</v>
      </c>
      <c r="M51" s="5">
        <f>K51*0.75</f>
        <v>56850</v>
      </c>
      <c r="N51" s="7">
        <f>SUM(N52:N60)</f>
        <v>6650</v>
      </c>
    </row>
    <row r="52" spans="3:15">
      <c r="C52" s="15"/>
      <c r="D52" s="3" t="s">
        <v>7</v>
      </c>
      <c r="E52" s="8" t="s">
        <v>9</v>
      </c>
      <c r="F52">
        <v>16</v>
      </c>
      <c r="G52">
        <v>539</v>
      </c>
      <c r="H52">
        <v>0.02</v>
      </c>
      <c r="I52">
        <v>1.5</v>
      </c>
      <c r="J52" s="4">
        <v>1214</v>
      </c>
      <c r="K52" s="5">
        <v>18000</v>
      </c>
      <c r="L52" s="4" t="s">
        <v>15</v>
      </c>
    </row>
    <row r="53" spans="3:15">
      <c r="C53" s="15"/>
      <c r="D53" s="3" t="s">
        <v>7</v>
      </c>
      <c r="E53" s="8" t="s">
        <v>10</v>
      </c>
      <c r="F53">
        <v>15</v>
      </c>
      <c r="G53">
        <v>461</v>
      </c>
      <c r="H53">
        <v>0.01</v>
      </c>
      <c r="I53" s="9">
        <v>1</v>
      </c>
      <c r="J53" s="4">
        <v>1111</v>
      </c>
      <c r="K53" s="5">
        <v>6800</v>
      </c>
      <c r="L53" s="4" t="s">
        <v>14</v>
      </c>
      <c r="O53" t="s">
        <v>27</v>
      </c>
    </row>
    <row r="54" spans="3:15">
      <c r="C54" s="15"/>
      <c r="D54" s="3" t="s">
        <v>7</v>
      </c>
      <c r="E54" s="8" t="s">
        <v>10</v>
      </c>
      <c r="F54">
        <v>16</v>
      </c>
      <c r="G54">
        <v>506</v>
      </c>
      <c r="H54">
        <v>0.01</v>
      </c>
      <c r="I54" s="9">
        <v>1.4</v>
      </c>
      <c r="J54" s="4">
        <v>1114</v>
      </c>
      <c r="K54" s="5">
        <v>9000</v>
      </c>
      <c r="L54" s="4" t="s">
        <v>14</v>
      </c>
      <c r="M54" t="s">
        <v>25</v>
      </c>
    </row>
    <row r="55" spans="3:15">
      <c r="C55" s="15"/>
      <c r="D55" s="3" t="s">
        <v>7</v>
      </c>
      <c r="E55" s="8" t="s">
        <v>10</v>
      </c>
      <c r="F55">
        <v>16</v>
      </c>
      <c r="G55">
        <v>553</v>
      </c>
      <c r="H55">
        <v>0.01</v>
      </c>
      <c r="I55" s="9">
        <v>1.4</v>
      </c>
      <c r="J55" s="4">
        <v>1114</v>
      </c>
      <c r="K55" s="5"/>
      <c r="L55" s="4" t="s">
        <v>14</v>
      </c>
      <c r="M55" t="s">
        <v>26</v>
      </c>
    </row>
    <row r="56" spans="3:15">
      <c r="C56" s="15"/>
      <c r="D56" s="3" t="s">
        <v>7</v>
      </c>
      <c r="E56" s="8" t="s">
        <v>19</v>
      </c>
      <c r="F56">
        <v>15</v>
      </c>
      <c r="G56">
        <v>474</v>
      </c>
      <c r="H56">
        <v>0.01</v>
      </c>
      <c r="I56" s="9">
        <v>1.4</v>
      </c>
      <c r="J56" s="4">
        <v>1500</v>
      </c>
      <c r="K56" s="5">
        <v>6000</v>
      </c>
      <c r="L56" s="4" t="s">
        <v>15</v>
      </c>
    </row>
    <row r="57" spans="3:15">
      <c r="C57" s="15"/>
      <c r="D57" s="3" t="s">
        <v>7</v>
      </c>
      <c r="E57" s="8" t="s">
        <v>20</v>
      </c>
      <c r="F57">
        <v>15</v>
      </c>
      <c r="G57">
        <v>261</v>
      </c>
      <c r="H57">
        <v>0.01</v>
      </c>
      <c r="I57" s="9">
        <v>1.5</v>
      </c>
      <c r="J57" s="4">
        <v>1808</v>
      </c>
      <c r="K57" s="5">
        <v>6000</v>
      </c>
      <c r="L57" s="4" t="s">
        <v>15</v>
      </c>
    </row>
    <row r="58" spans="3:15">
      <c r="D58" s="3" t="s">
        <v>7</v>
      </c>
      <c r="E58" s="6" t="s">
        <v>12</v>
      </c>
      <c r="F58">
        <v>15</v>
      </c>
      <c r="G58">
        <v>342</v>
      </c>
      <c r="H58">
        <v>0.02</v>
      </c>
      <c r="I58" s="9">
        <v>1.5</v>
      </c>
      <c r="J58" s="4">
        <v>1152</v>
      </c>
      <c r="K58" s="5">
        <v>12000</v>
      </c>
      <c r="L58" s="4" t="s">
        <v>15</v>
      </c>
    </row>
    <row r="59" spans="3:15">
      <c r="C59" s="6"/>
      <c r="D59" s="3" t="s">
        <v>7</v>
      </c>
      <c r="E59" s="8" t="s">
        <v>22</v>
      </c>
      <c r="F59">
        <v>15</v>
      </c>
      <c r="G59">
        <v>378</v>
      </c>
      <c r="H59">
        <v>0.01</v>
      </c>
      <c r="I59" s="9">
        <v>1.45</v>
      </c>
      <c r="J59" s="4">
        <v>2105</v>
      </c>
      <c r="K59" s="5">
        <v>9000</v>
      </c>
      <c r="L59" s="4" t="s">
        <v>15</v>
      </c>
      <c r="N59" s="16">
        <v>3050</v>
      </c>
    </row>
    <row r="60" spans="3:15">
      <c r="C60" s="6"/>
      <c r="D60" s="3" t="s">
        <v>7</v>
      </c>
      <c r="E60" s="8" t="s">
        <v>24</v>
      </c>
      <c r="F60">
        <v>15</v>
      </c>
      <c r="G60">
        <v>378</v>
      </c>
      <c r="H60">
        <v>0.01</v>
      </c>
      <c r="I60" s="9">
        <v>1.45</v>
      </c>
      <c r="J60" s="4">
        <v>2205</v>
      </c>
      <c r="K60" s="5">
        <v>9000</v>
      </c>
      <c r="L60" s="4" t="s">
        <v>15</v>
      </c>
      <c r="N60" s="16">
        <v>3600</v>
      </c>
    </row>
    <row r="61" spans="3:15">
      <c r="C61" s="6"/>
      <c r="D61" s="6"/>
      <c r="E61" s="6"/>
      <c r="F61" s="6"/>
      <c r="G61" s="6"/>
      <c r="H61" s="6"/>
      <c r="I61" s="6"/>
      <c r="J61" s="6"/>
      <c r="K61" s="7"/>
      <c r="L61" s="12"/>
      <c r="M61" s="12"/>
      <c r="N61" s="12"/>
    </row>
    <row r="62" spans="3:15">
      <c r="C62" s="6"/>
      <c r="D62" s="6"/>
      <c r="E62" s="6"/>
      <c r="F62" s="6"/>
      <c r="G62" s="6"/>
      <c r="H62" s="6"/>
      <c r="I62" s="6"/>
      <c r="J62" s="6"/>
      <c r="K62" s="7"/>
      <c r="L62" s="12"/>
      <c r="M62" s="12"/>
      <c r="N62" s="12"/>
    </row>
    <row r="63" spans="3:15">
      <c r="C63" s="10">
        <v>42836</v>
      </c>
      <c r="D63" s="6"/>
      <c r="E63" s="6"/>
      <c r="F63" s="6"/>
      <c r="G63" s="6"/>
      <c r="H63" s="6"/>
      <c r="I63" s="6"/>
      <c r="J63" s="6"/>
      <c r="K63" s="7">
        <f>SUM(K64:K73)</f>
        <v>82800</v>
      </c>
      <c r="L63" s="17">
        <v>51530</v>
      </c>
      <c r="M63" s="5">
        <f>K63*0.75</f>
        <v>62100</v>
      </c>
      <c r="N63" s="7">
        <f>SUM(N64:N73)</f>
        <v>6650</v>
      </c>
    </row>
    <row r="64" spans="3:15">
      <c r="C64" s="15"/>
      <c r="D64" s="3" t="s">
        <v>7</v>
      </c>
      <c r="E64" s="8" t="s">
        <v>9</v>
      </c>
      <c r="F64">
        <v>16</v>
      </c>
      <c r="G64">
        <v>539</v>
      </c>
      <c r="H64">
        <v>0.02</v>
      </c>
      <c r="I64">
        <v>1.5</v>
      </c>
      <c r="J64" s="4">
        <v>1214</v>
      </c>
      <c r="K64" s="5">
        <v>18000</v>
      </c>
      <c r="L64" s="4" t="s">
        <v>15</v>
      </c>
    </row>
    <row r="65" spans="3:15">
      <c r="C65" s="15"/>
      <c r="D65" s="3" t="s">
        <v>7</v>
      </c>
      <c r="E65" s="8" t="s">
        <v>10</v>
      </c>
      <c r="F65">
        <v>15</v>
      </c>
      <c r="G65">
        <v>461</v>
      </c>
      <c r="H65">
        <v>0.01</v>
      </c>
      <c r="I65" s="9">
        <v>1</v>
      </c>
      <c r="J65" s="4">
        <v>1111</v>
      </c>
      <c r="K65" s="5">
        <v>6800</v>
      </c>
      <c r="L65" s="4" t="s">
        <v>14</v>
      </c>
      <c r="O65" t="s">
        <v>27</v>
      </c>
    </row>
    <row r="66" spans="3:15">
      <c r="C66" s="15"/>
      <c r="D66" s="3" t="s">
        <v>7</v>
      </c>
      <c r="E66" s="8" t="s">
        <v>10</v>
      </c>
      <c r="F66">
        <v>16</v>
      </c>
      <c r="G66">
        <v>506</v>
      </c>
      <c r="H66">
        <v>0.01</v>
      </c>
      <c r="I66" s="9">
        <v>1.4</v>
      </c>
      <c r="J66" s="4">
        <v>1114</v>
      </c>
      <c r="K66" s="5">
        <v>9000</v>
      </c>
      <c r="L66" s="4" t="s">
        <v>14</v>
      </c>
      <c r="M66" t="s">
        <v>25</v>
      </c>
    </row>
    <row r="67" spans="3:15">
      <c r="C67" s="15"/>
      <c r="D67" s="3" t="s">
        <v>7</v>
      </c>
      <c r="E67" s="8" t="s">
        <v>10</v>
      </c>
      <c r="F67">
        <v>16</v>
      </c>
      <c r="G67">
        <v>553</v>
      </c>
      <c r="H67">
        <v>0.01</v>
      </c>
      <c r="I67" s="9">
        <v>1.4</v>
      </c>
      <c r="J67" s="4">
        <v>1114</v>
      </c>
      <c r="K67" s="5"/>
      <c r="L67" s="4" t="s">
        <v>14</v>
      </c>
      <c r="M67" t="s">
        <v>26</v>
      </c>
    </row>
    <row r="68" spans="3:15">
      <c r="C68" s="15"/>
      <c r="D68" s="3" t="s">
        <v>7</v>
      </c>
      <c r="E68" s="8" t="s">
        <v>19</v>
      </c>
      <c r="F68">
        <v>15</v>
      </c>
      <c r="G68">
        <v>474</v>
      </c>
      <c r="H68">
        <v>0.01</v>
      </c>
      <c r="I68" s="9">
        <v>1.4</v>
      </c>
      <c r="J68" s="4">
        <v>1500</v>
      </c>
      <c r="K68" s="5">
        <v>6000</v>
      </c>
      <c r="L68" s="4" t="s">
        <v>15</v>
      </c>
    </row>
    <row r="69" spans="3:15">
      <c r="C69" s="15"/>
      <c r="D69" s="3" t="s">
        <v>7</v>
      </c>
      <c r="E69" s="8" t="s">
        <v>20</v>
      </c>
      <c r="F69">
        <v>15</v>
      </c>
      <c r="G69">
        <v>261</v>
      </c>
      <c r="H69">
        <v>0.01</v>
      </c>
      <c r="I69" s="9">
        <v>1.5</v>
      </c>
      <c r="J69" s="4">
        <v>1808</v>
      </c>
      <c r="K69" s="5">
        <v>6000</v>
      </c>
      <c r="L69" s="4" t="s">
        <v>15</v>
      </c>
    </row>
    <row r="70" spans="3:15">
      <c r="D70" s="3" t="s">
        <v>7</v>
      </c>
      <c r="E70" s="6" t="s">
        <v>12</v>
      </c>
      <c r="F70">
        <v>15</v>
      </c>
      <c r="G70">
        <v>342</v>
      </c>
      <c r="H70">
        <v>0.02</v>
      </c>
      <c r="I70" s="9">
        <v>1.5</v>
      </c>
      <c r="J70" s="4">
        <v>1152</v>
      </c>
      <c r="K70" s="5">
        <v>12000</v>
      </c>
      <c r="L70" s="4" t="s">
        <v>15</v>
      </c>
    </row>
    <row r="71" spans="3:15">
      <c r="D71" s="3" t="s">
        <v>7</v>
      </c>
      <c r="E71" s="4" t="s">
        <v>13</v>
      </c>
      <c r="F71">
        <v>12</v>
      </c>
      <c r="G71">
        <v>219</v>
      </c>
      <c r="H71">
        <v>0.01</v>
      </c>
      <c r="I71">
        <v>1.8</v>
      </c>
      <c r="J71" s="4">
        <v>1401</v>
      </c>
      <c r="K71" s="5">
        <v>7000</v>
      </c>
      <c r="L71" s="4" t="s">
        <v>16</v>
      </c>
      <c r="O71" t="s">
        <v>28</v>
      </c>
    </row>
    <row r="72" spans="3:15">
      <c r="C72" s="6"/>
      <c r="D72" s="3" t="s">
        <v>7</v>
      </c>
      <c r="E72" s="8" t="s">
        <v>22</v>
      </c>
      <c r="F72">
        <v>15</v>
      </c>
      <c r="G72">
        <v>378</v>
      </c>
      <c r="H72">
        <v>0.01</v>
      </c>
      <c r="I72" s="9">
        <v>1.45</v>
      </c>
      <c r="J72" s="4">
        <v>2105</v>
      </c>
      <c r="K72" s="5">
        <v>9000</v>
      </c>
      <c r="L72" s="4" t="s">
        <v>15</v>
      </c>
      <c r="N72" s="16">
        <v>3050</v>
      </c>
    </row>
    <row r="73" spans="3:15">
      <c r="C73" s="6"/>
      <c r="D73" s="3" t="s">
        <v>7</v>
      </c>
      <c r="E73" s="8" t="s">
        <v>24</v>
      </c>
      <c r="F73">
        <v>15</v>
      </c>
      <c r="G73">
        <v>378</v>
      </c>
      <c r="H73">
        <v>0.01</v>
      </c>
      <c r="I73" s="9">
        <v>1.45</v>
      </c>
      <c r="J73" s="4">
        <v>2205</v>
      </c>
      <c r="K73" s="5">
        <v>9000</v>
      </c>
      <c r="L73" s="4" t="s">
        <v>15</v>
      </c>
      <c r="N73" s="16">
        <v>3600</v>
      </c>
    </row>
    <row r="74" spans="3:15">
      <c r="C74" s="6"/>
      <c r="D74" s="6"/>
      <c r="E74" s="6"/>
      <c r="F74" s="6"/>
      <c r="G74" s="6"/>
      <c r="H74" s="6"/>
      <c r="I74" s="6"/>
      <c r="J74" s="6"/>
      <c r="K74" s="7"/>
      <c r="L74" s="12"/>
      <c r="M74" s="12"/>
      <c r="N74" s="12"/>
    </row>
    <row r="75" spans="3:15">
      <c r="C75" s="6"/>
      <c r="D75" s="6"/>
      <c r="E75" s="6"/>
      <c r="F75" s="6"/>
      <c r="G75" s="6"/>
      <c r="H75" s="6"/>
      <c r="I75" s="6"/>
      <c r="J75" s="6"/>
      <c r="K75" s="7"/>
      <c r="L75" s="12"/>
      <c r="M75" s="12"/>
      <c r="N75" s="12"/>
    </row>
    <row r="76" spans="3:15">
      <c r="C76" s="10">
        <v>42831</v>
      </c>
      <c r="D76" s="6"/>
      <c r="E76" s="6"/>
      <c r="F76" s="6"/>
      <c r="G76" s="6"/>
      <c r="H76" s="6"/>
      <c r="I76" s="6"/>
      <c r="J76" s="6"/>
      <c r="K76" s="7">
        <f>SUM(K77:K84)</f>
        <v>73800</v>
      </c>
      <c r="L76" s="17">
        <v>51000</v>
      </c>
      <c r="M76" s="5">
        <f>K76*0.75</f>
        <v>55350</v>
      </c>
      <c r="N76" s="7">
        <f>SUM(N77:N84)</f>
        <v>6650</v>
      </c>
    </row>
    <row r="77" spans="3:15">
      <c r="C77" s="15"/>
      <c r="D77" s="3" t="s">
        <v>7</v>
      </c>
      <c r="E77" s="8" t="s">
        <v>9</v>
      </c>
      <c r="F77">
        <v>16</v>
      </c>
      <c r="G77">
        <v>539</v>
      </c>
      <c r="H77">
        <v>0.02</v>
      </c>
      <c r="I77">
        <v>1.5</v>
      </c>
      <c r="J77" s="4">
        <v>1214</v>
      </c>
      <c r="K77" s="5">
        <v>18000</v>
      </c>
      <c r="L77" s="4" t="s">
        <v>15</v>
      </c>
    </row>
    <row r="78" spans="3:15">
      <c r="C78" s="15"/>
      <c r="D78" s="3" t="s">
        <v>7</v>
      </c>
      <c r="E78" s="8" t="s">
        <v>10</v>
      </c>
      <c r="F78">
        <v>15</v>
      </c>
      <c r="G78">
        <v>461</v>
      </c>
      <c r="H78">
        <v>0.01</v>
      </c>
      <c r="I78" s="9">
        <v>1</v>
      </c>
      <c r="J78" s="4">
        <v>1111</v>
      </c>
      <c r="K78" s="5">
        <v>6800</v>
      </c>
      <c r="L78" s="4" t="s">
        <v>14</v>
      </c>
    </row>
    <row r="79" spans="3:15">
      <c r="C79" s="15"/>
      <c r="D79" s="3" t="s">
        <v>7</v>
      </c>
      <c r="E79" s="8" t="s">
        <v>19</v>
      </c>
      <c r="F79">
        <v>15</v>
      </c>
      <c r="G79">
        <v>474</v>
      </c>
      <c r="H79">
        <v>0.01</v>
      </c>
      <c r="I79" s="9">
        <v>1.4</v>
      </c>
      <c r="J79" s="4">
        <v>1500</v>
      </c>
      <c r="K79" s="5">
        <v>6000</v>
      </c>
      <c r="L79" s="4" t="s">
        <v>15</v>
      </c>
    </row>
    <row r="80" spans="3:15">
      <c r="C80" s="15"/>
      <c r="D80" s="3" t="s">
        <v>7</v>
      </c>
      <c r="E80" s="8" t="s">
        <v>20</v>
      </c>
      <c r="F80">
        <v>15</v>
      </c>
      <c r="G80">
        <v>261</v>
      </c>
      <c r="H80">
        <v>0.01</v>
      </c>
      <c r="I80" s="9">
        <v>1.5</v>
      </c>
      <c r="J80" s="4">
        <v>1808</v>
      </c>
      <c r="K80" s="5">
        <v>6000</v>
      </c>
      <c r="L80" s="4" t="s">
        <v>15</v>
      </c>
    </row>
    <row r="81" spans="3:14">
      <c r="D81" s="3" t="s">
        <v>7</v>
      </c>
      <c r="E81" s="6" t="s">
        <v>12</v>
      </c>
      <c r="F81">
        <v>15</v>
      </c>
      <c r="G81">
        <v>342</v>
      </c>
      <c r="H81">
        <v>0.02</v>
      </c>
      <c r="I81" s="9">
        <v>1.5</v>
      </c>
      <c r="J81" s="4">
        <v>1152</v>
      </c>
      <c r="K81" s="5">
        <v>12000</v>
      </c>
      <c r="L81" s="4" t="s">
        <v>15</v>
      </c>
    </row>
    <row r="82" spans="3:14">
      <c r="D82" s="3" t="s">
        <v>7</v>
      </c>
      <c r="E82" s="4" t="s">
        <v>13</v>
      </c>
      <c r="F82">
        <v>12</v>
      </c>
      <c r="G82">
        <v>219</v>
      </c>
      <c r="H82">
        <v>0.01</v>
      </c>
      <c r="I82">
        <v>1.8</v>
      </c>
      <c r="J82" s="4">
        <v>1401</v>
      </c>
      <c r="K82" s="5">
        <v>7000</v>
      </c>
      <c r="L82" s="4" t="s">
        <v>16</v>
      </c>
    </row>
    <row r="83" spans="3:14">
      <c r="C83" s="6"/>
      <c r="D83" s="3" t="s">
        <v>7</v>
      </c>
      <c r="E83" s="8" t="s">
        <v>22</v>
      </c>
      <c r="F83">
        <v>15</v>
      </c>
      <c r="G83">
        <v>378</v>
      </c>
      <c r="H83">
        <v>0.01</v>
      </c>
      <c r="I83" s="9">
        <v>1.45</v>
      </c>
      <c r="J83" s="4">
        <v>2105</v>
      </c>
      <c r="K83" s="5">
        <v>9000</v>
      </c>
      <c r="L83" s="4" t="s">
        <v>15</v>
      </c>
      <c r="N83" s="16">
        <v>3050</v>
      </c>
    </row>
    <row r="84" spans="3:14">
      <c r="C84" s="6"/>
      <c r="D84" s="3" t="s">
        <v>7</v>
      </c>
      <c r="E84" s="8" t="s">
        <v>24</v>
      </c>
      <c r="F84">
        <v>15</v>
      </c>
      <c r="G84">
        <v>378</v>
      </c>
      <c r="H84">
        <v>0.01</v>
      </c>
      <c r="I84" s="9">
        <v>1.45</v>
      </c>
      <c r="J84" s="4">
        <v>2205</v>
      </c>
      <c r="K84" s="5">
        <v>9000</v>
      </c>
      <c r="L84" s="4" t="s">
        <v>15</v>
      </c>
      <c r="N84" s="16">
        <v>3600</v>
      </c>
    </row>
    <row r="85" spans="3:14">
      <c r="C85" s="6"/>
      <c r="D85" s="6"/>
      <c r="E85" s="6"/>
      <c r="F85" s="6"/>
      <c r="G85" s="6"/>
      <c r="H85" s="6"/>
      <c r="I85" s="6"/>
      <c r="J85" s="6"/>
      <c r="K85" s="7"/>
      <c r="L85" s="12"/>
      <c r="M85" s="12"/>
      <c r="N85" s="12"/>
    </row>
    <row r="86" spans="3:14">
      <c r="C86" s="6"/>
      <c r="D86" s="6"/>
      <c r="E86" s="6"/>
      <c r="F86" s="6"/>
      <c r="G86" s="6"/>
      <c r="H86" s="6"/>
      <c r="I86" s="6"/>
      <c r="J86" s="6"/>
      <c r="K86" s="7"/>
      <c r="L86" s="12"/>
      <c r="M86" s="12"/>
      <c r="N86" s="12"/>
    </row>
    <row r="87" spans="3:14">
      <c r="C87" s="6"/>
      <c r="D87" s="6"/>
      <c r="E87" s="6"/>
      <c r="F87" s="6"/>
      <c r="G87" s="6"/>
      <c r="H87" s="6"/>
      <c r="I87" s="6"/>
      <c r="J87" s="6"/>
      <c r="K87" s="7"/>
      <c r="L87" s="12"/>
      <c r="M87" s="12"/>
    </row>
    <row r="88" spans="3:14">
      <c r="C88" s="10">
        <v>42824</v>
      </c>
      <c r="D88" s="6"/>
      <c r="E88" s="6"/>
      <c r="F88" s="6"/>
      <c r="G88" s="6"/>
      <c r="H88" s="6"/>
      <c r="I88" s="6"/>
      <c r="J88" s="6"/>
      <c r="K88" s="7">
        <f>SUM(K89:K95)</f>
        <v>64800</v>
      </c>
      <c r="L88" s="13">
        <v>49500</v>
      </c>
      <c r="M88" s="5">
        <f>K88*0.75</f>
        <v>48600</v>
      </c>
    </row>
    <row r="89" spans="3:14">
      <c r="C89" s="15"/>
      <c r="D89" s="3" t="s">
        <v>7</v>
      </c>
      <c r="E89" s="8" t="s">
        <v>9</v>
      </c>
      <c r="F89">
        <v>16</v>
      </c>
      <c r="G89">
        <v>539</v>
      </c>
      <c r="H89">
        <v>0.02</v>
      </c>
      <c r="I89">
        <v>1.5</v>
      </c>
      <c r="J89" s="4">
        <v>1214</v>
      </c>
      <c r="K89" s="5">
        <v>18000</v>
      </c>
      <c r="L89" s="4" t="s">
        <v>15</v>
      </c>
    </row>
    <row r="90" spans="3:14">
      <c r="C90" s="15"/>
      <c r="D90" s="3" t="s">
        <v>7</v>
      </c>
      <c r="E90" s="8" t="s">
        <v>10</v>
      </c>
      <c r="F90">
        <v>15</v>
      </c>
      <c r="G90">
        <v>461</v>
      </c>
      <c r="H90">
        <v>0.01</v>
      </c>
      <c r="I90" s="9">
        <v>1</v>
      </c>
      <c r="J90" s="4">
        <v>1111</v>
      </c>
      <c r="K90" s="5">
        <v>6800</v>
      </c>
      <c r="L90" s="4" t="s">
        <v>14</v>
      </c>
    </row>
    <row r="91" spans="3:14">
      <c r="C91" s="15"/>
      <c r="D91" s="3" t="s">
        <v>7</v>
      </c>
      <c r="E91" s="8" t="s">
        <v>19</v>
      </c>
      <c r="F91">
        <v>15</v>
      </c>
      <c r="G91">
        <v>474</v>
      </c>
      <c r="H91">
        <v>0.01</v>
      </c>
      <c r="I91" s="9">
        <v>1.4</v>
      </c>
      <c r="J91" s="4">
        <v>1500</v>
      </c>
      <c r="K91" s="5">
        <v>6000</v>
      </c>
      <c r="L91" s="4" t="s">
        <v>15</v>
      </c>
    </row>
    <row r="92" spans="3:14">
      <c r="C92" s="15"/>
      <c r="D92" s="3" t="s">
        <v>7</v>
      </c>
      <c r="E92" s="8" t="s">
        <v>20</v>
      </c>
      <c r="F92">
        <v>15</v>
      </c>
      <c r="G92">
        <v>261</v>
      </c>
      <c r="H92">
        <v>0.01</v>
      </c>
      <c r="I92" s="9">
        <v>1.5</v>
      </c>
      <c r="J92" s="4">
        <v>1808</v>
      </c>
      <c r="K92" s="5">
        <v>6000</v>
      </c>
      <c r="L92" s="4" t="s">
        <v>15</v>
      </c>
    </row>
    <row r="93" spans="3:14">
      <c r="D93" s="3" t="s">
        <v>7</v>
      </c>
      <c r="E93" s="6" t="s">
        <v>12</v>
      </c>
      <c r="F93">
        <v>15</v>
      </c>
      <c r="G93">
        <v>342</v>
      </c>
      <c r="H93">
        <v>0.02</v>
      </c>
      <c r="I93" s="9">
        <v>1.5</v>
      </c>
      <c r="J93" s="4">
        <v>1152</v>
      </c>
      <c r="K93" s="5">
        <v>12000</v>
      </c>
      <c r="L93" s="4" t="s">
        <v>15</v>
      </c>
    </row>
    <row r="94" spans="3:14">
      <c r="D94" s="3" t="s">
        <v>7</v>
      </c>
      <c r="E94" s="4" t="s">
        <v>13</v>
      </c>
      <c r="F94">
        <v>12</v>
      </c>
      <c r="G94">
        <v>219</v>
      </c>
      <c r="H94">
        <v>0.01</v>
      </c>
      <c r="I94">
        <v>1.8</v>
      </c>
      <c r="J94" s="4">
        <v>1401</v>
      </c>
      <c r="K94" s="5">
        <v>7000</v>
      </c>
      <c r="L94" s="4" t="s">
        <v>16</v>
      </c>
    </row>
    <row r="95" spans="3:14">
      <c r="C95" s="6"/>
      <c r="D95" s="3" t="s">
        <v>7</v>
      </c>
      <c r="E95" s="8" t="s">
        <v>22</v>
      </c>
      <c r="F95">
        <v>15</v>
      </c>
      <c r="G95">
        <v>378</v>
      </c>
      <c r="H95">
        <v>0.01</v>
      </c>
      <c r="I95" s="9">
        <v>1.45</v>
      </c>
      <c r="J95" s="4">
        <v>2105</v>
      </c>
      <c r="K95" s="5">
        <v>9000</v>
      </c>
      <c r="L95" s="4" t="s">
        <v>15</v>
      </c>
      <c r="N95" s="16">
        <v>3050</v>
      </c>
    </row>
    <row r="96" spans="3:14">
      <c r="C96" s="6"/>
      <c r="D96" s="3"/>
      <c r="I96" s="9"/>
      <c r="J96" s="4"/>
      <c r="K96" s="5"/>
      <c r="L96" s="4"/>
      <c r="N96" s="16"/>
    </row>
    <row r="97" spans="3:14">
      <c r="C97" s="10">
        <v>42821</v>
      </c>
      <c r="D97" s="6"/>
      <c r="E97" s="6"/>
      <c r="F97" s="6"/>
      <c r="G97" s="6"/>
      <c r="H97" s="6"/>
      <c r="I97" s="6"/>
      <c r="J97" s="6"/>
      <c r="K97" s="7">
        <f>SUM(K98:K102)</f>
        <v>37000</v>
      </c>
      <c r="L97" s="13">
        <v>49300</v>
      </c>
      <c r="M97" s="5">
        <f>K97*0.75</f>
        <v>27750</v>
      </c>
    </row>
    <row r="98" spans="3:14">
      <c r="C98" s="15"/>
      <c r="D98" s="3" t="s">
        <v>7</v>
      </c>
      <c r="E98" s="8" t="s">
        <v>9</v>
      </c>
      <c r="F98">
        <v>16</v>
      </c>
      <c r="G98">
        <v>539</v>
      </c>
      <c r="H98">
        <v>0.02</v>
      </c>
      <c r="I98">
        <v>1.5</v>
      </c>
      <c r="J98" s="4">
        <v>1214</v>
      </c>
      <c r="K98" s="5">
        <v>18000</v>
      </c>
      <c r="L98" s="4" t="s">
        <v>15</v>
      </c>
    </row>
    <row r="99" spans="3:14">
      <c r="C99" s="15"/>
      <c r="D99" s="3" t="s">
        <v>7</v>
      </c>
      <c r="E99" s="8" t="s">
        <v>10</v>
      </c>
      <c r="F99">
        <v>15</v>
      </c>
      <c r="G99">
        <v>461</v>
      </c>
      <c r="H99">
        <v>0.01</v>
      </c>
      <c r="I99" s="9">
        <v>1</v>
      </c>
      <c r="J99" s="4">
        <v>1111</v>
      </c>
      <c r="L99" s="4" t="s">
        <v>14</v>
      </c>
      <c r="N99" s="5">
        <v>6800</v>
      </c>
    </row>
    <row r="100" spans="3:14">
      <c r="C100" s="15"/>
      <c r="D100" s="3" t="s">
        <v>7</v>
      </c>
      <c r="E100" s="8" t="s">
        <v>19</v>
      </c>
      <c r="F100">
        <v>15</v>
      </c>
      <c r="G100">
        <v>474</v>
      </c>
      <c r="H100">
        <v>0.01</v>
      </c>
      <c r="I100" s="9">
        <v>1.4</v>
      </c>
      <c r="J100" s="4">
        <v>1500</v>
      </c>
      <c r="K100" s="5">
        <v>6000</v>
      </c>
      <c r="L100" s="4" t="s">
        <v>15</v>
      </c>
    </row>
    <row r="101" spans="3:14">
      <c r="C101" s="15"/>
      <c r="D101" s="3" t="s">
        <v>7</v>
      </c>
      <c r="E101" s="8" t="s">
        <v>20</v>
      </c>
      <c r="F101">
        <v>15</v>
      </c>
      <c r="G101">
        <v>261</v>
      </c>
      <c r="H101">
        <v>0.01</v>
      </c>
      <c r="I101" s="9">
        <v>1.5</v>
      </c>
      <c r="J101" s="4">
        <v>1808</v>
      </c>
      <c r="K101" s="5">
        <v>6000</v>
      </c>
      <c r="L101" s="4" t="s">
        <v>15</v>
      </c>
    </row>
    <row r="102" spans="3:14">
      <c r="D102" s="3" t="s">
        <v>7</v>
      </c>
      <c r="E102" s="4" t="s">
        <v>13</v>
      </c>
      <c r="F102">
        <v>12</v>
      </c>
      <c r="G102">
        <v>219</v>
      </c>
      <c r="H102">
        <v>0.01</v>
      </c>
      <c r="I102">
        <v>1.8</v>
      </c>
      <c r="J102" s="4">
        <v>1401</v>
      </c>
      <c r="K102" s="5">
        <v>7000</v>
      </c>
      <c r="L102" s="4" t="s">
        <v>16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Snegov</dc:creator>
  <cp:lastModifiedBy>Oleg Snegov</cp:lastModifiedBy>
  <dcterms:created xsi:type="dcterms:W3CDTF">2017-03-20T13:38:37Z</dcterms:created>
  <dcterms:modified xsi:type="dcterms:W3CDTF">2017-08-14T15:54:07Z</dcterms:modified>
</cp:coreProperties>
</file>